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2.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3.xml" ContentType="application/vnd.openxmlformats-officedocument.drawingml.chartshape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6.xml" ContentType="application/vnd.openxmlformats-officedocument.drawingml.chartshapes+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7.xml" ContentType="application/vnd.openxmlformats-officedocument.drawingml.chartshapes+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0.xml" ContentType="application/vnd.openxmlformats-officedocument.drawingml.chartshape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1.xml" ContentType="application/vnd.openxmlformats-officedocument.drawingml.chartshapes+xml"/>
  <Override PartName="/xl/drawings/drawing22.xml" ContentType="application/vnd.openxmlformats-officedocument.drawing+xml"/>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3.xml" ContentType="application/vnd.openxmlformats-officedocument.drawingml.chartshapes+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4.xml" ContentType="application/vnd.openxmlformats-officedocument.drawingml.chartshapes+xml"/>
  <Override PartName="/xl/drawings/drawing25.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26.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27.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8.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9.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30.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31.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32.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33.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34.xml" ContentType="application/vnd.openxmlformats-officedocument.drawing+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35.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F:\対流熱伝達\熱流動解析\簡易熱流動解析.Ver.2.0\"/>
    </mc:Choice>
  </mc:AlternateContent>
  <xr:revisionPtr revIDLastSave="0" documentId="13_ncr:1_{5044041B-E439-42F6-A805-B4A215275A6E}" xr6:coauthVersionLast="47" xr6:coauthVersionMax="47" xr10:uidLastSave="{00000000-0000-0000-0000-000000000000}"/>
  <bookViews>
    <workbookView xWindow="-120" yWindow="-120" windowWidth="29040" windowHeight="15720" firstSheet="6" activeTab="6" xr2:uid="{397A3AB3-F830-4A0C-BAC2-CA904FBFA9FA}"/>
  </bookViews>
  <sheets>
    <sheet name="強制対流表紙" sheetId="36" r:id="rId1"/>
    <sheet name="ソフトの使い方" sheetId="35" r:id="rId2"/>
    <sheet name="円柱強制対流" sheetId="19" r:id="rId3"/>
    <sheet name="球強制対流" sheetId="27" r:id="rId4"/>
    <sheet name="平板強制対流" sheetId="31" r:id="rId5"/>
    <sheet name="乱流平板強制対流" sheetId="37" r:id="rId6"/>
    <sheet name="平滑円管内強制対流" sheetId="32" r:id="rId7"/>
    <sheet name="粗面円管強制対流" sheetId="34" r:id="rId8"/>
    <sheet name="常圧空気" sheetId="1" r:id="rId9"/>
    <sheet name="常圧水" sheetId="3" r:id="rId10"/>
    <sheet name="その他の流体" sheetId="20" r:id="rId11"/>
    <sheet name="水素" sheetId="21" r:id="rId12"/>
    <sheet name="メタン" sheetId="22" r:id="rId13"/>
    <sheet name="高温水蒸気" sheetId="23" r:id="rId14"/>
    <sheet name="メタノール" sheetId="24" r:id="rId15"/>
    <sheet name="エタノール" sheetId="26" r:id="rId16"/>
    <sheet name="オクタン" sheetId="25" r:id="rId17"/>
    <sheet name="エンジンオイル" sheetId="38" r:id="rId18"/>
    <sheet name="グリセリン" sheetId="39" r:id="rId19"/>
  </sheets>
  <definedNames>
    <definedName name="_xlnm._FilterDatabase" localSheetId="2" hidden="1">円柱強制対流!$A$18:$D$21</definedName>
    <definedName name="円柱断面">INDIRECT(円柱強制対流!$P$5)</definedName>
    <definedName name="円柱流線1">円柱強制対流!$BT$8:$CA$25</definedName>
    <definedName name="円柱流線2">円柱強制対流!$BT$28:$CA$45</definedName>
    <definedName name="円柱流線3">円柱強制対流!$BT$48:$CA$65</definedName>
    <definedName name="円柱流線4">円柱強制対流!$BT$68:$CA$85</definedName>
    <definedName name="円柱流線図">円柱強制対流!$O$6:$V$23</definedName>
    <definedName name="球断面図">INDIRECT(球強制対流!$P$5)</definedName>
    <definedName name="球流線1">球強制対流!$BU$8:$CB$25</definedName>
    <definedName name="球流線2">球強制対流!$BU$28:$CB$45</definedName>
    <definedName name="球流線3">球強制対流!$BU$48:$CB$65</definedName>
    <definedName name="球流線4">球強制対流!$BU$68:$CB$85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32" l="1"/>
  <c r="AA3" i="34"/>
  <c r="AA3" i="32"/>
  <c r="C22" i="31"/>
  <c r="C35" i="31"/>
  <c r="C31" i="27"/>
  <c r="AO9" i="27" a="1"/>
  <c r="AO9" i="27" s="1"/>
  <c r="AO10" i="27" a="1"/>
  <c r="AO10" i="27" s="1"/>
  <c r="AO11" i="27" a="1"/>
  <c r="AO11" i="27" s="1"/>
  <c r="AO12" i="27" a="1"/>
  <c r="AO12" i="27" s="1"/>
  <c r="AO13" i="27" a="1"/>
  <c r="AO13" i="27" s="1"/>
  <c r="AO14" i="27" a="1"/>
  <c r="AO14" i="27" s="1"/>
  <c r="AO15" i="27" a="1"/>
  <c r="AO15" i="27" s="1"/>
  <c r="AO16" i="27" a="1"/>
  <c r="AO16" i="27" s="1"/>
  <c r="AO17" i="27" a="1"/>
  <c r="AO17" i="27" s="1"/>
  <c r="AO18" i="27" a="1"/>
  <c r="AO18" i="27" s="1"/>
  <c r="AO19" i="27" a="1"/>
  <c r="AO19" i="27" s="1"/>
  <c r="AO20" i="27" a="1"/>
  <c r="AO20" i="27" s="1"/>
  <c r="AO21" i="27" a="1"/>
  <c r="AO21" i="27" s="1"/>
  <c r="AO22" i="27" a="1"/>
  <c r="AO22" i="27" s="1"/>
  <c r="AO23" i="27" a="1"/>
  <c r="AO23" i="27" s="1"/>
  <c r="AO24" i="27" a="1"/>
  <c r="AO24" i="27" s="1"/>
  <c r="AO25" i="27" a="1"/>
  <c r="AO25" i="27" s="1"/>
  <c r="AO26" i="27" a="1"/>
  <c r="AO26" i="27" s="1"/>
  <c r="AO27" i="27" a="1"/>
  <c r="AO27" i="27" s="1"/>
  <c r="AO28" i="27" a="1"/>
  <c r="AO28" i="27" s="1"/>
  <c r="AO29" i="27" a="1"/>
  <c r="AO29" i="27" s="1"/>
  <c r="AO30" i="27" a="1"/>
  <c r="AO30" i="27" s="1"/>
  <c r="AO31" i="27" a="1"/>
  <c r="AO31" i="27" s="1"/>
  <c r="AO32" i="27" a="1"/>
  <c r="AO32" i="27" s="1"/>
  <c r="AO33" i="27" a="1"/>
  <c r="AO33" i="27" s="1"/>
  <c r="AO34" i="27" a="1"/>
  <c r="AO34" i="27" s="1"/>
  <c r="AO35" i="27" a="1"/>
  <c r="AO35" i="27" s="1"/>
  <c r="AO36" i="27" a="1"/>
  <c r="AO36" i="27" s="1"/>
  <c r="Z5" i="34"/>
  <c r="Z5" i="32"/>
  <c r="AS9" i="34" a="1"/>
  <c r="AS9" i="34" s="1"/>
  <c r="AS10" i="34" a="1"/>
  <c r="AS10" i="34" s="1"/>
  <c r="AS11" i="34" a="1"/>
  <c r="AS11" i="34" s="1"/>
  <c r="AS12" i="34" a="1"/>
  <c r="AS12" i="34" s="1"/>
  <c r="AS13" i="34" a="1"/>
  <c r="AS13" i="34" s="1"/>
  <c r="AS14" i="34" a="1"/>
  <c r="AS14" i="34" s="1"/>
  <c r="AS15" i="34" a="1"/>
  <c r="AS15" i="34" s="1"/>
  <c r="AS16" i="34" a="1"/>
  <c r="AS16" i="34" s="1"/>
  <c r="AS17" i="34" a="1"/>
  <c r="AS17" i="34" s="1"/>
  <c r="AS18" i="34" a="1"/>
  <c r="AS18" i="34" s="1"/>
  <c r="AS19" i="34" a="1"/>
  <c r="AS19" i="34" s="1"/>
  <c r="AS20" i="34" a="1"/>
  <c r="AS20" i="34" s="1"/>
  <c r="AS21" i="34" a="1"/>
  <c r="AS21" i="34" s="1"/>
  <c r="AS22" i="34" a="1"/>
  <c r="AS22" i="34" s="1"/>
  <c r="AS23" i="34" a="1"/>
  <c r="AS23" i="34" s="1"/>
  <c r="AS24" i="34" a="1"/>
  <c r="AS24" i="34" s="1"/>
  <c r="AS25" i="34" a="1"/>
  <c r="AS25" i="34" s="1"/>
  <c r="AS26" i="34" a="1"/>
  <c r="AS26" i="34" s="1"/>
  <c r="AS27" i="34" a="1"/>
  <c r="AS27" i="34" s="1"/>
  <c r="AS28" i="34" a="1"/>
  <c r="AS28" i="34" s="1"/>
  <c r="AS29" i="34" a="1"/>
  <c r="AS29" i="34" s="1"/>
  <c r="AS30" i="34" a="1"/>
  <c r="AS30" i="34" s="1"/>
  <c r="AS31" i="34" a="1"/>
  <c r="AS31" i="34" s="1"/>
  <c r="AS32" i="34" a="1"/>
  <c r="AS32" i="34" s="1"/>
  <c r="AS33" i="34" a="1"/>
  <c r="AS33" i="34" s="1"/>
  <c r="AS34" i="34" a="1"/>
  <c r="AS34" i="34" s="1"/>
  <c r="AS35" i="34" a="1"/>
  <c r="AS35" i="34" s="1"/>
  <c r="AS36" i="34" a="1"/>
  <c r="AS36" i="34" s="1"/>
  <c r="AS8" i="34" a="1"/>
  <c r="AS8" i="34" s="1"/>
  <c r="AR9" i="34" a="1"/>
  <c r="AR9" i="34" s="1"/>
  <c r="AR10" i="34" a="1"/>
  <c r="AR10" i="34" s="1"/>
  <c r="AR11" i="34" a="1"/>
  <c r="AR11" i="34" s="1"/>
  <c r="AR12" i="34" a="1"/>
  <c r="AR12" i="34" s="1"/>
  <c r="AR13" i="34" a="1"/>
  <c r="AR13" i="34" s="1"/>
  <c r="AR14" i="34" a="1"/>
  <c r="AR14" i="34" s="1"/>
  <c r="AR15" i="34" a="1"/>
  <c r="AR15" i="34" s="1"/>
  <c r="AR16" i="34" a="1"/>
  <c r="AR16" i="34" s="1"/>
  <c r="AR17" i="34" a="1"/>
  <c r="AR17" i="34" s="1"/>
  <c r="AR18" i="34" a="1"/>
  <c r="AR18" i="34" s="1"/>
  <c r="AR19" i="34" a="1"/>
  <c r="AR19" i="34" s="1"/>
  <c r="AR20" i="34" a="1"/>
  <c r="AR20" i="34" s="1"/>
  <c r="AR21" i="34" a="1"/>
  <c r="AR21" i="34" s="1"/>
  <c r="AR22" i="34" a="1"/>
  <c r="AR22" i="34" s="1"/>
  <c r="AR23" i="34" a="1"/>
  <c r="AR23" i="34" s="1"/>
  <c r="AR24" i="34" a="1"/>
  <c r="AR24" i="34" s="1"/>
  <c r="AR25" i="34" a="1"/>
  <c r="AR25" i="34" s="1"/>
  <c r="AR26" i="34" a="1"/>
  <c r="AR26" i="34" s="1"/>
  <c r="AR27" i="34" a="1"/>
  <c r="AR27" i="34" s="1"/>
  <c r="AR28" i="34" a="1"/>
  <c r="AR28" i="34" s="1"/>
  <c r="AR29" i="34" a="1"/>
  <c r="AR29" i="34" s="1"/>
  <c r="AR30" i="34" a="1"/>
  <c r="AR30" i="34" s="1"/>
  <c r="AR31" i="34" a="1"/>
  <c r="AR31" i="34" s="1"/>
  <c r="AR32" i="34" a="1"/>
  <c r="AR32" i="34" s="1"/>
  <c r="AR33" i="34" a="1"/>
  <c r="AR33" i="34" s="1"/>
  <c r="AR34" i="34" a="1"/>
  <c r="AR34" i="34" s="1"/>
  <c r="AR35" i="34" a="1"/>
  <c r="AR35" i="34" s="1"/>
  <c r="AR36" i="34" a="1"/>
  <c r="AR36" i="34" s="1"/>
  <c r="AR8" i="34" a="1"/>
  <c r="AR8" i="34" s="1"/>
  <c r="AQ9" i="34" a="1"/>
  <c r="AQ9" i="34" s="1"/>
  <c r="AQ10" i="34" a="1"/>
  <c r="AQ10" i="34" s="1"/>
  <c r="AQ11" i="34" a="1"/>
  <c r="AQ11" i="34" s="1"/>
  <c r="AQ12" i="34" a="1"/>
  <c r="AQ12" i="34" s="1"/>
  <c r="AQ13" i="34" a="1"/>
  <c r="AQ13" i="34" s="1"/>
  <c r="AQ14" i="34" a="1"/>
  <c r="AQ14" i="34" s="1"/>
  <c r="AQ15" i="34" a="1"/>
  <c r="AQ15" i="34" s="1"/>
  <c r="AQ16" i="34" a="1"/>
  <c r="AQ16" i="34" s="1"/>
  <c r="AQ17" i="34" a="1"/>
  <c r="AQ17" i="34" s="1"/>
  <c r="AQ18" i="34" a="1"/>
  <c r="AQ18" i="34" s="1"/>
  <c r="AQ19" i="34" a="1"/>
  <c r="AQ19" i="34" s="1"/>
  <c r="AQ20" i="34" a="1"/>
  <c r="AQ20" i="34" s="1"/>
  <c r="AQ21" i="34" a="1"/>
  <c r="AQ21" i="34" s="1"/>
  <c r="AQ22" i="34" a="1"/>
  <c r="AQ22" i="34" s="1"/>
  <c r="AQ23" i="34" a="1"/>
  <c r="AQ23" i="34" s="1"/>
  <c r="AQ24" i="34" a="1"/>
  <c r="AQ24" i="34" s="1"/>
  <c r="AQ25" i="34" a="1"/>
  <c r="AQ25" i="34" s="1"/>
  <c r="AQ26" i="34" a="1"/>
  <c r="AQ26" i="34" s="1"/>
  <c r="AQ27" i="34" a="1"/>
  <c r="AQ27" i="34" s="1"/>
  <c r="AQ28" i="34" a="1"/>
  <c r="AQ28" i="34" s="1"/>
  <c r="AQ29" i="34" a="1"/>
  <c r="AQ29" i="34" s="1"/>
  <c r="AQ30" i="34" a="1"/>
  <c r="AQ30" i="34" s="1"/>
  <c r="AQ31" i="34" a="1"/>
  <c r="AQ31" i="34" s="1"/>
  <c r="AQ32" i="34" a="1"/>
  <c r="AQ32" i="34" s="1"/>
  <c r="AQ33" i="34" a="1"/>
  <c r="AQ33" i="34" s="1"/>
  <c r="AQ34" i="34" a="1"/>
  <c r="AQ34" i="34" s="1"/>
  <c r="AQ35" i="34" a="1"/>
  <c r="AQ35" i="34" s="1"/>
  <c r="AQ36" i="34" a="1"/>
  <c r="AQ36" i="34" s="1"/>
  <c r="AQ8" i="34" a="1"/>
  <c r="AQ8" i="34" s="1"/>
  <c r="AP9" i="34" a="1"/>
  <c r="AP9" i="34" s="1"/>
  <c r="AP10" i="34" a="1"/>
  <c r="AP10" i="34" s="1"/>
  <c r="AP11" i="34" a="1"/>
  <c r="AP11" i="34" s="1"/>
  <c r="AP12" i="34" a="1"/>
  <c r="AP12" i="34" s="1"/>
  <c r="AP13" i="34" a="1"/>
  <c r="AP13" i="34" s="1"/>
  <c r="AP14" i="34" a="1"/>
  <c r="AP14" i="34" s="1"/>
  <c r="AP15" i="34" a="1"/>
  <c r="AP15" i="34" s="1"/>
  <c r="AP16" i="34" a="1"/>
  <c r="AP16" i="34" s="1"/>
  <c r="AP17" i="34" a="1"/>
  <c r="AP17" i="34" s="1"/>
  <c r="AP18" i="34" a="1"/>
  <c r="AP18" i="34" s="1"/>
  <c r="AP19" i="34" a="1"/>
  <c r="AP19" i="34" s="1"/>
  <c r="AP20" i="34" a="1"/>
  <c r="AP20" i="34" s="1"/>
  <c r="AP21" i="34" a="1"/>
  <c r="AP21" i="34" s="1"/>
  <c r="AP22" i="34" a="1"/>
  <c r="AP22" i="34" s="1"/>
  <c r="AP23" i="34" a="1"/>
  <c r="AP23" i="34" s="1"/>
  <c r="AP24" i="34" a="1"/>
  <c r="AP24" i="34" s="1"/>
  <c r="AP25" i="34" a="1"/>
  <c r="AP25" i="34" s="1"/>
  <c r="AP26" i="34" a="1"/>
  <c r="AP26" i="34" s="1"/>
  <c r="AP27" i="34" a="1"/>
  <c r="AP27" i="34" s="1"/>
  <c r="AP28" i="34" a="1"/>
  <c r="AP28" i="34" s="1"/>
  <c r="AP29" i="34" a="1"/>
  <c r="AP29" i="34" s="1"/>
  <c r="AP30" i="34" a="1"/>
  <c r="AP30" i="34" s="1"/>
  <c r="AP31" i="34" a="1"/>
  <c r="AP31" i="34" s="1"/>
  <c r="AP32" i="34" a="1"/>
  <c r="AP32" i="34" s="1"/>
  <c r="AP33" i="34" a="1"/>
  <c r="AP33" i="34" s="1"/>
  <c r="AP34" i="34" a="1"/>
  <c r="AP34" i="34" s="1"/>
  <c r="AP35" i="34" a="1"/>
  <c r="AP35" i="34" s="1"/>
  <c r="AP36" i="34" a="1"/>
  <c r="AP36" i="34" s="1"/>
  <c r="AP8" i="34" a="1"/>
  <c r="AP8" i="34" s="1"/>
  <c r="AO9" i="34" a="1"/>
  <c r="AO9" i="34" s="1"/>
  <c r="AO10" i="34" a="1"/>
  <c r="AO10" i="34" s="1"/>
  <c r="AO11" i="34" a="1"/>
  <c r="AO11" i="34" s="1"/>
  <c r="AO12" i="34" a="1"/>
  <c r="AO12" i="34" s="1"/>
  <c r="AO13" i="34" a="1"/>
  <c r="AO13" i="34" s="1"/>
  <c r="AO14" i="34" a="1"/>
  <c r="AO14" i="34" s="1"/>
  <c r="AO15" i="34" a="1"/>
  <c r="AO15" i="34" s="1"/>
  <c r="AO16" i="34" a="1"/>
  <c r="AO16" i="34" s="1"/>
  <c r="AO17" i="34" a="1"/>
  <c r="AO17" i="34" s="1"/>
  <c r="AO18" i="34" a="1"/>
  <c r="AO18" i="34" s="1"/>
  <c r="AO19" i="34" a="1"/>
  <c r="AO19" i="34" s="1"/>
  <c r="AO20" i="34" a="1"/>
  <c r="AO20" i="34" s="1"/>
  <c r="AO21" i="34" a="1"/>
  <c r="AO21" i="34" s="1"/>
  <c r="AO22" i="34" a="1"/>
  <c r="AO22" i="34" s="1"/>
  <c r="AB3" i="34" s="1"/>
  <c r="C23" i="34" s="1"/>
  <c r="AO23" i="34" a="1"/>
  <c r="AO23" i="34" s="1"/>
  <c r="AO24" i="34" a="1"/>
  <c r="AO24" i="34" s="1"/>
  <c r="AO25" i="34" a="1"/>
  <c r="AO25" i="34" s="1"/>
  <c r="AO26" i="34" a="1"/>
  <c r="AO26" i="34" s="1"/>
  <c r="AO27" i="34" a="1"/>
  <c r="AO27" i="34" s="1"/>
  <c r="AO28" i="34" a="1"/>
  <c r="AO28" i="34" s="1"/>
  <c r="AO29" i="34" a="1"/>
  <c r="AO29" i="34" s="1"/>
  <c r="AO30" i="34" a="1"/>
  <c r="AO30" i="34" s="1"/>
  <c r="AO31" i="34" a="1"/>
  <c r="AO31" i="34" s="1"/>
  <c r="AO32" i="34" a="1"/>
  <c r="AO32" i="34" s="1"/>
  <c r="AO33" i="34" a="1"/>
  <c r="AO33" i="34" s="1"/>
  <c r="AO34" i="34" a="1"/>
  <c r="AO34" i="34" s="1"/>
  <c r="AO35" i="34" a="1"/>
  <c r="AO35" i="34" s="1"/>
  <c r="AO36" i="34" a="1"/>
  <c r="AO36" i="34" s="1"/>
  <c r="AO8" i="34" a="1"/>
  <c r="AO8" i="34" s="1"/>
  <c r="D21" i="34" a="1"/>
  <c r="D21" i="34" s="1"/>
  <c r="AO9" i="32" a="1"/>
  <c r="AO9" i="32" s="1"/>
  <c r="AP9" i="32" a="1"/>
  <c r="AP9" i="32" s="1"/>
  <c r="AQ9" i="32" a="1"/>
  <c r="AQ9" i="32" s="1"/>
  <c r="AR9" i="32" a="1"/>
  <c r="AR9" i="32" s="1"/>
  <c r="AS9" i="32" a="1"/>
  <c r="AS9" i="32" s="1"/>
  <c r="AO10" i="32" a="1"/>
  <c r="AO10" i="32" s="1"/>
  <c r="AP10" i="32" a="1"/>
  <c r="AP10" i="32" s="1"/>
  <c r="AQ10" i="32" a="1"/>
  <c r="AQ10" i="32" s="1"/>
  <c r="AR10" i="32" a="1"/>
  <c r="AR10" i="32" s="1"/>
  <c r="AS10" i="32" a="1"/>
  <c r="AS10" i="32" s="1"/>
  <c r="AO11" i="32" a="1"/>
  <c r="AO11" i="32" s="1"/>
  <c r="AP11" i="32" a="1"/>
  <c r="AP11" i="32" s="1"/>
  <c r="AQ11" i="32" a="1"/>
  <c r="AQ11" i="32" s="1"/>
  <c r="AR11" i="32" a="1"/>
  <c r="AR11" i="32" s="1"/>
  <c r="AS11" i="32" a="1"/>
  <c r="AS11" i="32" s="1"/>
  <c r="AO12" i="32" a="1"/>
  <c r="AO12" i="32" s="1"/>
  <c r="AP12" i="32" a="1"/>
  <c r="AP12" i="32" s="1"/>
  <c r="AQ12" i="32" a="1"/>
  <c r="AQ12" i="32" s="1"/>
  <c r="AR12" i="32" a="1"/>
  <c r="AR12" i="32" s="1"/>
  <c r="AS12" i="32" a="1"/>
  <c r="AS12" i="32" s="1"/>
  <c r="AO13" i="32" a="1"/>
  <c r="AO13" i="32" s="1"/>
  <c r="AP13" i="32" a="1"/>
  <c r="AP13" i="32" s="1"/>
  <c r="AQ13" i="32" a="1"/>
  <c r="AQ13" i="32" s="1"/>
  <c r="AR13" i="32" a="1"/>
  <c r="AR13" i="32" s="1"/>
  <c r="AS13" i="32" a="1"/>
  <c r="AS13" i="32" s="1"/>
  <c r="AO14" i="32" a="1"/>
  <c r="AO14" i="32" s="1"/>
  <c r="AP14" i="32" a="1"/>
  <c r="AP14" i="32" s="1"/>
  <c r="AQ14" i="32" a="1"/>
  <c r="AQ14" i="32" s="1"/>
  <c r="AR14" i="32" a="1"/>
  <c r="AR14" i="32" s="1"/>
  <c r="AS14" i="32" a="1"/>
  <c r="AS14" i="32" s="1"/>
  <c r="AO15" i="32" a="1"/>
  <c r="AO15" i="32" s="1"/>
  <c r="AP15" i="32" a="1"/>
  <c r="AP15" i="32" s="1"/>
  <c r="AQ15" i="32" a="1"/>
  <c r="AQ15" i="32" s="1"/>
  <c r="AR15" i="32" a="1"/>
  <c r="AR15" i="32" s="1"/>
  <c r="AS15" i="32" a="1"/>
  <c r="AS15" i="32" s="1"/>
  <c r="AO16" i="32" a="1"/>
  <c r="AO16" i="32" s="1"/>
  <c r="AP16" i="32" a="1"/>
  <c r="AP16" i="32" s="1"/>
  <c r="AQ16" i="32" a="1"/>
  <c r="AQ16" i="32" s="1"/>
  <c r="AR16" i="32" a="1"/>
  <c r="AR16" i="32" s="1"/>
  <c r="AS16" i="32" a="1"/>
  <c r="AS16" i="32" s="1"/>
  <c r="AO17" i="32" a="1"/>
  <c r="AO17" i="32" s="1"/>
  <c r="AP17" i="32" a="1"/>
  <c r="AP17" i="32" s="1"/>
  <c r="AQ17" i="32" a="1"/>
  <c r="AQ17" i="32" s="1"/>
  <c r="AR17" i="32" a="1"/>
  <c r="AR17" i="32" s="1"/>
  <c r="AS17" i="32" a="1"/>
  <c r="AS17" i="32" s="1"/>
  <c r="AO18" i="32" a="1"/>
  <c r="AO18" i="32" s="1"/>
  <c r="AP18" i="32" a="1"/>
  <c r="AP18" i="32" s="1"/>
  <c r="AQ18" i="32" a="1"/>
  <c r="AQ18" i="32" s="1"/>
  <c r="AR18" i="32" a="1"/>
  <c r="AR18" i="32" s="1"/>
  <c r="AS18" i="32" a="1"/>
  <c r="AS18" i="32" s="1"/>
  <c r="AO19" i="32" a="1"/>
  <c r="AO19" i="32" s="1"/>
  <c r="AP19" i="32" a="1"/>
  <c r="AP19" i="32" s="1"/>
  <c r="AQ19" i="32" a="1"/>
  <c r="AQ19" i="32" s="1"/>
  <c r="AR19" i="32" a="1"/>
  <c r="AR19" i="32" s="1"/>
  <c r="AS19" i="32" a="1"/>
  <c r="AS19" i="32" s="1"/>
  <c r="AO20" i="32" a="1"/>
  <c r="AO20" i="32" s="1"/>
  <c r="AP20" i="32" a="1"/>
  <c r="AP20" i="32" s="1"/>
  <c r="AQ20" i="32" a="1"/>
  <c r="AQ20" i="32" s="1"/>
  <c r="AR20" i="32" a="1"/>
  <c r="AR20" i="32" s="1"/>
  <c r="AS20" i="32" a="1"/>
  <c r="AS20" i="32" s="1"/>
  <c r="AO21" i="32" a="1"/>
  <c r="AO21" i="32" s="1"/>
  <c r="AP21" i="32" a="1"/>
  <c r="AP21" i="32" s="1"/>
  <c r="AQ21" i="32" a="1"/>
  <c r="AQ21" i="32" s="1"/>
  <c r="AR21" i="32" a="1"/>
  <c r="AR21" i="32" s="1"/>
  <c r="AS21" i="32" a="1"/>
  <c r="AS21" i="32" s="1"/>
  <c r="AO22" i="32" a="1"/>
  <c r="AO22" i="32" s="1"/>
  <c r="AP22" i="32" a="1"/>
  <c r="AP22" i="32" s="1"/>
  <c r="AQ22" i="32" a="1"/>
  <c r="AQ22" i="32" s="1"/>
  <c r="AR22" i="32" a="1"/>
  <c r="AR22" i="32" s="1"/>
  <c r="AS22" i="32" a="1"/>
  <c r="AS22" i="32" s="1"/>
  <c r="AO23" i="32" a="1"/>
  <c r="AO23" i="32" s="1"/>
  <c r="AP23" i="32" a="1"/>
  <c r="AP23" i="32" s="1"/>
  <c r="AQ23" i="32" a="1"/>
  <c r="AQ23" i="32" s="1"/>
  <c r="AR23" i="32" a="1"/>
  <c r="AR23" i="32" s="1"/>
  <c r="AS23" i="32" a="1"/>
  <c r="AS23" i="32" s="1"/>
  <c r="AO24" i="32" a="1"/>
  <c r="AO24" i="32" s="1"/>
  <c r="AP24" i="32" a="1"/>
  <c r="AP24" i="32" s="1"/>
  <c r="AQ24" i="32" a="1"/>
  <c r="AQ24" i="32" s="1"/>
  <c r="AR24" i="32" a="1"/>
  <c r="AR24" i="32" s="1"/>
  <c r="AS24" i="32" a="1"/>
  <c r="AS24" i="32" s="1"/>
  <c r="AO25" i="32" a="1"/>
  <c r="AO25" i="32" s="1"/>
  <c r="AP25" i="32" a="1"/>
  <c r="AP25" i="32" s="1"/>
  <c r="AQ25" i="32" a="1"/>
  <c r="AQ25" i="32" s="1"/>
  <c r="AR25" i="32" a="1"/>
  <c r="AR25" i="32" s="1"/>
  <c r="AS25" i="32" a="1"/>
  <c r="AS25" i="32" s="1"/>
  <c r="AO26" i="32" a="1"/>
  <c r="AO26" i="32" s="1"/>
  <c r="AP26" i="32" a="1"/>
  <c r="AP26" i="32" s="1"/>
  <c r="AQ26" i="32" a="1"/>
  <c r="AQ26" i="32" s="1"/>
  <c r="AR26" i="32" a="1"/>
  <c r="AR26" i="32" s="1"/>
  <c r="AS26" i="32" a="1"/>
  <c r="AS26" i="32" s="1"/>
  <c r="AO27" i="32" a="1"/>
  <c r="AO27" i="32" s="1"/>
  <c r="AP27" i="32" a="1"/>
  <c r="AP27" i="32" s="1"/>
  <c r="AQ27" i="32" a="1"/>
  <c r="AQ27" i="32" s="1"/>
  <c r="AR27" i="32" a="1"/>
  <c r="AR27" i="32" s="1"/>
  <c r="AS27" i="32" a="1"/>
  <c r="AS27" i="32" s="1"/>
  <c r="AO28" i="32" a="1"/>
  <c r="AO28" i="32" s="1"/>
  <c r="AP28" i="32" a="1"/>
  <c r="AP28" i="32" s="1"/>
  <c r="AQ28" i="32" a="1"/>
  <c r="AQ28" i="32" s="1"/>
  <c r="AR28" i="32" a="1"/>
  <c r="AR28" i="32" s="1"/>
  <c r="AS28" i="32" a="1"/>
  <c r="AS28" i="32" s="1"/>
  <c r="AO29" i="32" a="1"/>
  <c r="AO29" i="32" s="1"/>
  <c r="AP29" i="32" a="1"/>
  <c r="AP29" i="32" s="1"/>
  <c r="AQ29" i="32" a="1"/>
  <c r="AQ29" i="32" s="1"/>
  <c r="AR29" i="32" a="1"/>
  <c r="AR29" i="32" s="1"/>
  <c r="AS29" i="32" a="1"/>
  <c r="AS29" i="32" s="1"/>
  <c r="AO30" i="32" a="1"/>
  <c r="AO30" i="32" s="1"/>
  <c r="AP30" i="32" a="1"/>
  <c r="AP30" i="32" s="1"/>
  <c r="AQ30" i="32" a="1"/>
  <c r="AQ30" i="32" s="1"/>
  <c r="AR30" i="32" a="1"/>
  <c r="AR30" i="32" s="1"/>
  <c r="AS30" i="32" a="1"/>
  <c r="AS30" i="32" s="1"/>
  <c r="AO31" i="32" a="1"/>
  <c r="AO31" i="32" s="1"/>
  <c r="AP31" i="32" a="1"/>
  <c r="AP31" i="32" s="1"/>
  <c r="AQ31" i="32" a="1"/>
  <c r="AQ31" i="32" s="1"/>
  <c r="AR31" i="32" a="1"/>
  <c r="AR31" i="32" s="1"/>
  <c r="AS31" i="32" a="1"/>
  <c r="AS31" i="32" s="1"/>
  <c r="AO32" i="32" a="1"/>
  <c r="AO32" i="32" s="1"/>
  <c r="AP32" i="32" a="1"/>
  <c r="AP32" i="32" s="1"/>
  <c r="AQ32" i="32" a="1"/>
  <c r="AQ32" i="32" s="1"/>
  <c r="AR32" i="32" a="1"/>
  <c r="AR32" i="32" s="1"/>
  <c r="AS32" i="32" a="1"/>
  <c r="AS32" i="32" s="1"/>
  <c r="AO33" i="32" a="1"/>
  <c r="AO33" i="32" s="1"/>
  <c r="AP33" i="32" a="1"/>
  <c r="AP33" i="32" s="1"/>
  <c r="AQ33" i="32" a="1"/>
  <c r="AQ33" i="32" s="1"/>
  <c r="AR33" i="32" a="1"/>
  <c r="AR33" i="32" s="1"/>
  <c r="AS33" i="32" a="1"/>
  <c r="AS33" i="32" s="1"/>
  <c r="AO34" i="32" a="1"/>
  <c r="AO34" i="32" s="1"/>
  <c r="AP34" i="32" a="1"/>
  <c r="AP34" i="32" s="1"/>
  <c r="AQ34" i="32" a="1"/>
  <c r="AQ34" i="32" s="1"/>
  <c r="AR34" i="32" a="1"/>
  <c r="AR34" i="32" s="1"/>
  <c r="AS34" i="32" a="1"/>
  <c r="AS34" i="32" s="1"/>
  <c r="AO35" i="32" a="1"/>
  <c r="AO35" i="32" s="1"/>
  <c r="AP35" i="32" a="1"/>
  <c r="AP35" i="32" s="1"/>
  <c r="AQ35" i="32" a="1"/>
  <c r="AQ35" i="32" s="1"/>
  <c r="AR35" i="32" a="1"/>
  <c r="AR35" i="32" s="1"/>
  <c r="AS35" i="32" a="1"/>
  <c r="AS35" i="32" s="1"/>
  <c r="AO36" i="32" a="1"/>
  <c r="AO36" i="32" s="1"/>
  <c r="AP36" i="32" a="1"/>
  <c r="AP36" i="32" s="1"/>
  <c r="AQ36" i="32" a="1"/>
  <c r="AQ36" i="32" s="1"/>
  <c r="AR36" i="32" a="1"/>
  <c r="AR36" i="32" s="1"/>
  <c r="AS36" i="32" a="1"/>
  <c r="AS36" i="32" s="1"/>
  <c r="AS8" i="32" a="1"/>
  <c r="AS8" i="32" s="1"/>
  <c r="AR8" i="32" a="1"/>
  <c r="AR8" i="32" s="1"/>
  <c r="AQ8" i="32" a="1"/>
  <c r="AQ8" i="32" s="1"/>
  <c r="AP8" i="32" a="1"/>
  <c r="AP8" i="32" s="1"/>
  <c r="AO8" i="32" a="1"/>
  <c r="AO8" i="32" s="1"/>
  <c r="D19" i="32" a="1"/>
  <c r="D19" i="32" s="1"/>
  <c r="AO9" i="37" a="1"/>
  <c r="AO9" i="37" s="1"/>
  <c r="AP9" i="37" a="1"/>
  <c r="AP9" i="37" s="1"/>
  <c r="AQ9" i="37" a="1"/>
  <c r="AQ9" i="37" s="1"/>
  <c r="AR9" i="37" a="1"/>
  <c r="AR9" i="37" s="1"/>
  <c r="AS9" i="37" a="1"/>
  <c r="AS9" i="37" s="1"/>
  <c r="AO10" i="37" a="1"/>
  <c r="AO10" i="37" s="1"/>
  <c r="AP10" i="37" a="1"/>
  <c r="AP10" i="37" s="1"/>
  <c r="AQ10" i="37" a="1"/>
  <c r="AQ10" i="37" s="1"/>
  <c r="AR10" i="37" a="1"/>
  <c r="AR10" i="37" s="1"/>
  <c r="AS10" i="37" a="1"/>
  <c r="AS10" i="37" s="1"/>
  <c r="AO11" i="37" a="1"/>
  <c r="AO11" i="37"/>
  <c r="AP11" i="37" a="1"/>
  <c r="AP11" i="37"/>
  <c r="AQ11" i="37" a="1"/>
  <c r="AQ11" i="37"/>
  <c r="AR11" i="37" a="1"/>
  <c r="AR11" i="37" s="1"/>
  <c r="AS11" i="37" a="1"/>
  <c r="AS11" i="37" s="1"/>
  <c r="AO12" i="37" a="1"/>
  <c r="AO12" i="37" s="1"/>
  <c r="AP12" i="37" a="1"/>
  <c r="AP12" i="37" s="1"/>
  <c r="AQ12" i="37" a="1"/>
  <c r="AQ12" i="37"/>
  <c r="AR12" i="37" a="1"/>
  <c r="AR12" i="37" s="1"/>
  <c r="AS12" i="37" a="1"/>
  <c r="AS12" i="37" s="1"/>
  <c r="AO13" i="37" a="1"/>
  <c r="AO13" i="37" s="1"/>
  <c r="AP13" i="37" a="1"/>
  <c r="AP13" i="37" s="1"/>
  <c r="AQ13" i="37" a="1"/>
  <c r="AQ13" i="37" s="1"/>
  <c r="AR13" i="37" a="1"/>
  <c r="AR13" i="37" s="1"/>
  <c r="AS13" i="37" a="1"/>
  <c r="AS13" i="37" s="1"/>
  <c r="AO14" i="37" a="1"/>
  <c r="AO14" i="37" s="1"/>
  <c r="AP14" i="37" a="1"/>
  <c r="AP14" i="37" s="1"/>
  <c r="AQ14" i="37" a="1"/>
  <c r="AQ14" i="37" s="1"/>
  <c r="AR14" i="37" a="1"/>
  <c r="AR14" i="37" s="1"/>
  <c r="AS14" i="37" a="1"/>
  <c r="AS14" i="37"/>
  <c r="AO15" i="37" a="1"/>
  <c r="AO15" i="37" s="1"/>
  <c r="AP15" i="37" a="1"/>
  <c r="AP15" i="37" s="1"/>
  <c r="AQ15" i="37" a="1"/>
  <c r="AQ15" i="37" s="1"/>
  <c r="AR15" i="37" a="1"/>
  <c r="AR15" i="37" s="1"/>
  <c r="AS15" i="37" a="1"/>
  <c r="AS15" i="37" s="1"/>
  <c r="AO16" i="37" a="1"/>
  <c r="AO16" i="37"/>
  <c r="AP16" i="37" a="1"/>
  <c r="AP16" i="37" s="1"/>
  <c r="AQ16" i="37" a="1"/>
  <c r="AQ16" i="37"/>
  <c r="AR16" i="37" a="1"/>
  <c r="AR16" i="37" s="1"/>
  <c r="AS16" i="37" a="1"/>
  <c r="AS16" i="37" s="1"/>
  <c r="AO17" i="37" a="1"/>
  <c r="AO17" i="37" s="1"/>
  <c r="AP17" i="37" a="1"/>
  <c r="AP17" i="37" s="1"/>
  <c r="AQ17" i="37" a="1"/>
  <c r="AQ17" i="37" s="1"/>
  <c r="AR17" i="37" a="1"/>
  <c r="AR17" i="37" s="1"/>
  <c r="AS17" i="37" a="1"/>
  <c r="AS17" i="37" s="1"/>
  <c r="AO18" i="37" a="1"/>
  <c r="AO18" i="37"/>
  <c r="AP18" i="37" a="1"/>
  <c r="AP18" i="37" s="1"/>
  <c r="AQ18" i="37" a="1"/>
  <c r="AQ18" i="37" s="1"/>
  <c r="AR18" i="37" a="1"/>
  <c r="AR18" i="37" s="1"/>
  <c r="AS18" i="37" a="1"/>
  <c r="AS18" i="37" s="1"/>
  <c r="AO19" i="37" a="1"/>
  <c r="AO19" i="37" s="1"/>
  <c r="AP19" i="37" a="1"/>
  <c r="AP19" i="37" s="1"/>
  <c r="AQ19" i="37" a="1"/>
  <c r="AQ19" i="37" s="1"/>
  <c r="AR19" i="37" a="1"/>
  <c r="AR19" i="37"/>
  <c r="AS19" i="37" a="1"/>
  <c r="AS19" i="37" s="1"/>
  <c r="AO20" i="37" a="1"/>
  <c r="AO20" i="37" s="1"/>
  <c r="AP20" i="37" a="1"/>
  <c r="AP20" i="37" s="1"/>
  <c r="AQ20" i="37" a="1"/>
  <c r="AQ20" i="37" s="1"/>
  <c r="AR20" i="37" a="1"/>
  <c r="AR20" i="37" s="1"/>
  <c r="AS20" i="37" a="1"/>
  <c r="AS20" i="37"/>
  <c r="AO21" i="37" a="1"/>
  <c r="AO21" i="37" s="1"/>
  <c r="AP21" i="37" a="1"/>
  <c r="AP21" i="37" s="1"/>
  <c r="AQ21" i="37" a="1"/>
  <c r="AQ21" i="37" s="1"/>
  <c r="AR21" i="37" a="1"/>
  <c r="AR21" i="37" s="1"/>
  <c r="AS21" i="37" a="1"/>
  <c r="AS21" i="37"/>
  <c r="AO22" i="37" a="1"/>
  <c r="AO22" i="37" s="1"/>
  <c r="AP22" i="37" a="1"/>
  <c r="AP22" i="37" s="1"/>
  <c r="AQ22" i="37" a="1"/>
  <c r="AQ22" i="37" s="1"/>
  <c r="AR22" i="37" a="1"/>
  <c r="AR22" i="37" s="1"/>
  <c r="AS22" i="37" a="1"/>
  <c r="AS22" i="37" s="1"/>
  <c r="AO23" i="37" a="1"/>
  <c r="AO23" i="37"/>
  <c r="AP23" i="37" a="1"/>
  <c r="AP23" i="37" s="1"/>
  <c r="AQ23" i="37" a="1"/>
  <c r="AQ23" i="37" s="1"/>
  <c r="AR23" i="37" a="1"/>
  <c r="AR23" i="37" s="1"/>
  <c r="AS23" i="37" a="1"/>
  <c r="AS23" i="37" s="1"/>
  <c r="AO24" i="37" a="1"/>
  <c r="AO24" i="37" s="1"/>
  <c r="AP24" i="37" a="1"/>
  <c r="AP24" i="37" s="1"/>
  <c r="AQ24" i="37" a="1"/>
  <c r="AQ24" i="37" s="1"/>
  <c r="AR24" i="37" a="1"/>
  <c r="AR24" i="37" s="1"/>
  <c r="AS24" i="37" a="1"/>
  <c r="AS24" i="37" s="1"/>
  <c r="AO25" i="37" a="1"/>
  <c r="AO25" i="37" s="1"/>
  <c r="AP25" i="37" a="1"/>
  <c r="AP25" i="37" s="1"/>
  <c r="AQ25" i="37" a="1"/>
  <c r="AQ25" i="37"/>
  <c r="AR25" i="37" a="1"/>
  <c r="AR25" i="37" s="1"/>
  <c r="AS25" i="37" a="1"/>
  <c r="AS25" i="37" s="1"/>
  <c r="AO26" i="37" a="1"/>
  <c r="AO26" i="37" s="1"/>
  <c r="AP26" i="37" a="1"/>
  <c r="AP26" i="37" s="1"/>
  <c r="AQ26" i="37" a="1"/>
  <c r="AQ26" i="37" s="1"/>
  <c r="AR26" i="37" a="1"/>
  <c r="AR26" i="37"/>
  <c r="AS26" i="37" a="1"/>
  <c r="AS26" i="37" s="1"/>
  <c r="AO27" i="37" a="1"/>
  <c r="AO27" i="37" s="1"/>
  <c r="AP27" i="37" a="1"/>
  <c r="AP27" i="37"/>
  <c r="AQ27" i="37" a="1"/>
  <c r="AQ27" i="37" s="1"/>
  <c r="AR27" i="37" a="1"/>
  <c r="AR27" i="37"/>
  <c r="AS27" i="37" a="1"/>
  <c r="AS27" i="37" s="1"/>
  <c r="AO28" i="37" a="1"/>
  <c r="AO28" i="37" s="1"/>
  <c r="AP28" i="37" a="1"/>
  <c r="AP28" i="37" s="1"/>
  <c r="AQ28" i="37" a="1"/>
  <c r="AQ28" i="37" s="1"/>
  <c r="AR28" i="37" a="1"/>
  <c r="AR28" i="37" s="1"/>
  <c r="AS28" i="37" a="1"/>
  <c r="AS28" i="37"/>
  <c r="AO29" i="37" a="1"/>
  <c r="AO29" i="37"/>
  <c r="AP29" i="37" a="1"/>
  <c r="AP29" i="37"/>
  <c r="AQ29" i="37" a="1"/>
  <c r="AQ29" i="37" s="1"/>
  <c r="AR29" i="37" a="1"/>
  <c r="AR29" i="37" s="1"/>
  <c r="AS29" i="37" a="1"/>
  <c r="AS29" i="37" s="1"/>
  <c r="AO30" i="37" a="1"/>
  <c r="AO30" i="37" s="1"/>
  <c r="AP30" i="37" a="1"/>
  <c r="AP30" i="37" s="1"/>
  <c r="AQ30" i="37" a="1"/>
  <c r="AQ30" i="37"/>
  <c r="AR30" i="37" a="1"/>
  <c r="AR30" i="37" s="1"/>
  <c r="AS30" i="37" a="1"/>
  <c r="AS30" i="37"/>
  <c r="AO31" i="37" a="1"/>
  <c r="AO31" i="37" s="1"/>
  <c r="AP31" i="37" a="1"/>
  <c r="AP31" i="37" s="1"/>
  <c r="AQ31" i="37" a="1"/>
  <c r="AQ31" i="37" s="1"/>
  <c r="AR31" i="37" a="1"/>
  <c r="AR31" i="37" s="1"/>
  <c r="AS31" i="37" a="1"/>
  <c r="AS31" i="37" s="1"/>
  <c r="AO32" i="37" a="1"/>
  <c r="AO32" i="37"/>
  <c r="AP32" i="37" a="1"/>
  <c r="AP32" i="37" s="1"/>
  <c r="AQ32" i="37" a="1"/>
  <c r="AQ32" i="37"/>
  <c r="AR32" i="37" a="1"/>
  <c r="AR32" i="37" s="1"/>
  <c r="AS32" i="37" a="1"/>
  <c r="AS32" i="37" s="1"/>
  <c r="AO33" i="37" a="1"/>
  <c r="AO33" i="37" s="1"/>
  <c r="AP33" i="37" a="1"/>
  <c r="AP33" i="37" s="1"/>
  <c r="AQ33" i="37" a="1"/>
  <c r="AQ33" i="37" s="1"/>
  <c r="AR33" i="37" a="1"/>
  <c r="AR33" i="37"/>
  <c r="AS33" i="37" a="1"/>
  <c r="AS33" i="37"/>
  <c r="AO34" i="37" a="1"/>
  <c r="AO34" i="37"/>
  <c r="AP34" i="37" a="1"/>
  <c r="AP34" i="37" s="1"/>
  <c r="AQ34" i="37" a="1"/>
  <c r="AQ34" i="37" s="1"/>
  <c r="AR34" i="37" a="1"/>
  <c r="AR34" i="37" s="1"/>
  <c r="AS34" i="37" a="1"/>
  <c r="AS34" i="37"/>
  <c r="AO35" i="37" a="1"/>
  <c r="AO35" i="37" s="1"/>
  <c r="AP35" i="37" a="1"/>
  <c r="AP35" i="37" s="1"/>
  <c r="AQ35" i="37" a="1"/>
  <c r="AQ35" i="37" s="1"/>
  <c r="AR35" i="37" a="1"/>
  <c r="AR35" i="37" s="1"/>
  <c r="AS35" i="37" a="1"/>
  <c r="AS35" i="37" s="1"/>
  <c r="AO36" i="37" a="1"/>
  <c r="AO36" i="37" s="1"/>
  <c r="AP36" i="37" a="1"/>
  <c r="AP36" i="37" s="1"/>
  <c r="AQ36" i="37" a="1"/>
  <c r="AQ36" i="37" s="1"/>
  <c r="AR36" i="37" a="1"/>
  <c r="AR36" i="37" s="1"/>
  <c r="AS36" i="37" a="1"/>
  <c r="AS36" i="37" s="1"/>
  <c r="AS8" i="37" a="1"/>
  <c r="AS8" i="37" s="1"/>
  <c r="AR8" i="37" a="1"/>
  <c r="AR8" i="37" s="1"/>
  <c r="AQ8" i="37" a="1"/>
  <c r="AQ8" i="37" s="1"/>
  <c r="AP8" i="37" a="1"/>
  <c r="AP8" i="37" s="1"/>
  <c r="AO8" i="37" a="1"/>
  <c r="AO8" i="37" s="1"/>
  <c r="D19" i="37" a="1"/>
  <c r="D19" i="37" s="1"/>
  <c r="AS9" i="31" a="1"/>
  <c r="AS9" i="31" s="1"/>
  <c r="AS10" i="31" a="1"/>
  <c r="AS10" i="31" s="1"/>
  <c r="AS11" i="31" a="1"/>
  <c r="AS11" i="31" s="1"/>
  <c r="AS12" i="31" a="1"/>
  <c r="AS12" i="31" s="1"/>
  <c r="AS13" i="31" a="1"/>
  <c r="AS13" i="31" s="1"/>
  <c r="AS14" i="31" a="1"/>
  <c r="AS14" i="31" s="1"/>
  <c r="AS15" i="31" a="1"/>
  <c r="AS15" i="31" s="1"/>
  <c r="AS16" i="31" a="1"/>
  <c r="AS16" i="31" s="1"/>
  <c r="AS17" i="31" a="1"/>
  <c r="AS17" i="31" s="1"/>
  <c r="AS18" i="31" a="1"/>
  <c r="AS18" i="31" s="1"/>
  <c r="AS19" i="31" a="1"/>
  <c r="AS19" i="31" s="1"/>
  <c r="AS20" i="31" a="1"/>
  <c r="AS20" i="31"/>
  <c r="AS21" i="31" a="1"/>
  <c r="AS21" i="31" s="1"/>
  <c r="AS22" i="31" a="1"/>
  <c r="AS22" i="31" s="1"/>
  <c r="AS23" i="31" a="1"/>
  <c r="AS23" i="31" s="1"/>
  <c r="AS24" i="31" a="1"/>
  <c r="AS24" i="31" s="1"/>
  <c r="AS25" i="31" a="1"/>
  <c r="AS25" i="31" s="1"/>
  <c r="AS26" i="31" a="1"/>
  <c r="AS26" i="31" s="1"/>
  <c r="AS27" i="31" a="1"/>
  <c r="AS27" i="31" s="1"/>
  <c r="AS28" i="31" a="1"/>
  <c r="AS28" i="31" s="1"/>
  <c r="AS29" i="31" a="1"/>
  <c r="AS29" i="31" s="1"/>
  <c r="AS30" i="31" a="1"/>
  <c r="AS30" i="31" s="1"/>
  <c r="AS31" i="31" a="1"/>
  <c r="AS31" i="31" s="1"/>
  <c r="AS32" i="31" a="1"/>
  <c r="AS32" i="31" s="1"/>
  <c r="AS33" i="31" a="1"/>
  <c r="AS33" i="31" s="1"/>
  <c r="AS34" i="31" a="1"/>
  <c r="AS34" i="31" s="1"/>
  <c r="AS35" i="31" a="1"/>
  <c r="AS35" i="31" s="1"/>
  <c r="AS36" i="31" a="1"/>
  <c r="AS36" i="31" s="1"/>
  <c r="AS8" i="31" a="1"/>
  <c r="AS8" i="31" s="1"/>
  <c r="AR9" i="31" a="1"/>
  <c r="AR9" i="31" s="1"/>
  <c r="AR10" i="31" a="1"/>
  <c r="AR10" i="31" s="1"/>
  <c r="AR11" i="31" a="1"/>
  <c r="AR11" i="31" s="1"/>
  <c r="AR12" i="31" a="1"/>
  <c r="AR12" i="31" s="1"/>
  <c r="AR13" i="31" a="1"/>
  <c r="AR13" i="31" s="1"/>
  <c r="AR14" i="31" a="1"/>
  <c r="AR14" i="31" s="1"/>
  <c r="AR15" i="31" a="1"/>
  <c r="AR15" i="31" s="1"/>
  <c r="AR16" i="31" a="1"/>
  <c r="AR16" i="31" s="1"/>
  <c r="AR17" i="31" a="1"/>
  <c r="AR17" i="31" s="1"/>
  <c r="AR18" i="31" a="1"/>
  <c r="AR18" i="31" s="1"/>
  <c r="AR19" i="31" a="1"/>
  <c r="AR19" i="31" s="1"/>
  <c r="AR20" i="31" a="1"/>
  <c r="AR20" i="31" s="1"/>
  <c r="AR21" i="31" a="1"/>
  <c r="AR21" i="31" s="1"/>
  <c r="AR22" i="31" a="1"/>
  <c r="AR22" i="31" s="1"/>
  <c r="AR23" i="31" a="1"/>
  <c r="AR23" i="31" s="1"/>
  <c r="AR24" i="31" a="1"/>
  <c r="AR24" i="31" s="1"/>
  <c r="AR25" i="31" a="1"/>
  <c r="AR25" i="31" s="1"/>
  <c r="AR26" i="31" a="1"/>
  <c r="AR26" i="31" s="1"/>
  <c r="AR27" i="31" a="1"/>
  <c r="AR27" i="31" s="1"/>
  <c r="AR28" i="31" a="1"/>
  <c r="AR28" i="31" s="1"/>
  <c r="AR29" i="31" a="1"/>
  <c r="AR29" i="31" s="1"/>
  <c r="AR30" i="31" a="1"/>
  <c r="AR30" i="31" s="1"/>
  <c r="AR31" i="31" a="1"/>
  <c r="AR31" i="31" s="1"/>
  <c r="AR32" i="31" a="1"/>
  <c r="AR32" i="31" s="1"/>
  <c r="AR33" i="31" a="1"/>
  <c r="AR33" i="31" s="1"/>
  <c r="AR34" i="31" a="1"/>
  <c r="AR34" i="31" s="1"/>
  <c r="AR35" i="31" a="1"/>
  <c r="AR35" i="31" s="1"/>
  <c r="AR36" i="31" a="1"/>
  <c r="AR36" i="31" s="1"/>
  <c r="AR8" i="31" a="1"/>
  <c r="AR8" i="31" s="1"/>
  <c r="AQ9" i="31" a="1"/>
  <c r="AQ9" i="31" s="1"/>
  <c r="AQ10" i="31" a="1"/>
  <c r="AQ10" i="31" s="1"/>
  <c r="AQ11" i="31" a="1"/>
  <c r="AQ11" i="31" s="1"/>
  <c r="AQ12" i="31" a="1"/>
  <c r="AQ12" i="31" s="1"/>
  <c r="AQ13" i="31" a="1"/>
  <c r="AQ13" i="31" s="1"/>
  <c r="AQ14" i="31" a="1"/>
  <c r="AQ14" i="31" s="1"/>
  <c r="AQ15" i="31" a="1"/>
  <c r="AQ15" i="31" s="1"/>
  <c r="AQ16" i="31" a="1"/>
  <c r="AQ16" i="31" s="1"/>
  <c r="AQ17" i="31" a="1"/>
  <c r="AQ17" i="31" s="1"/>
  <c r="AQ18" i="31" a="1"/>
  <c r="AQ18" i="31" s="1"/>
  <c r="AQ19" i="31" a="1"/>
  <c r="AQ19" i="31" s="1"/>
  <c r="AQ20" i="31" a="1"/>
  <c r="AQ20" i="31" s="1"/>
  <c r="AQ21" i="31" a="1"/>
  <c r="AQ21" i="31" s="1"/>
  <c r="AQ22" i="31" a="1"/>
  <c r="AQ22" i="31" s="1"/>
  <c r="AQ23" i="31" a="1"/>
  <c r="AQ23" i="31" s="1"/>
  <c r="AQ24" i="31" a="1"/>
  <c r="AQ24" i="31" s="1"/>
  <c r="AQ25" i="31" a="1"/>
  <c r="AQ25" i="31" s="1"/>
  <c r="AQ26" i="31" a="1"/>
  <c r="AQ26" i="31" s="1"/>
  <c r="AQ27" i="31" a="1"/>
  <c r="AQ27" i="31" s="1"/>
  <c r="AQ28" i="31" a="1"/>
  <c r="AQ28" i="31" s="1"/>
  <c r="AQ29" i="31" a="1"/>
  <c r="AQ29" i="31" s="1"/>
  <c r="AQ30" i="31" a="1"/>
  <c r="AQ30" i="31" s="1"/>
  <c r="AQ31" i="31" a="1"/>
  <c r="AQ31" i="31" s="1"/>
  <c r="AQ32" i="31" a="1"/>
  <c r="AQ32" i="31" s="1"/>
  <c r="AQ33" i="31" a="1"/>
  <c r="AQ33" i="31" s="1"/>
  <c r="AQ34" i="31" a="1"/>
  <c r="AQ34" i="31" s="1"/>
  <c r="AQ35" i="31" a="1"/>
  <c r="AQ35" i="31" s="1"/>
  <c r="AQ36" i="31" a="1"/>
  <c r="AQ36" i="31" s="1"/>
  <c r="AQ8" i="31" a="1"/>
  <c r="AQ8" i="31" s="1"/>
  <c r="AP9" i="31" a="1"/>
  <c r="AP9" i="31" s="1"/>
  <c r="AP10" i="31" a="1"/>
  <c r="AP10" i="31" s="1"/>
  <c r="AP11" i="31" a="1"/>
  <c r="AP11" i="31" s="1"/>
  <c r="AP12" i="31" a="1"/>
  <c r="AP12" i="31" s="1"/>
  <c r="AP13" i="31" a="1"/>
  <c r="AP13" i="31"/>
  <c r="AP14" i="31" a="1"/>
  <c r="AP14" i="31" s="1"/>
  <c r="AP15" i="31" a="1"/>
  <c r="AP15" i="31" s="1"/>
  <c r="AP16" i="31" a="1"/>
  <c r="AP16" i="31" s="1"/>
  <c r="AP17" i="31" a="1"/>
  <c r="AP17" i="31" s="1"/>
  <c r="AP18" i="31" a="1"/>
  <c r="AP18" i="31" s="1"/>
  <c r="AP19" i="31" a="1"/>
  <c r="AP19" i="31" s="1"/>
  <c r="AP20" i="31" a="1"/>
  <c r="AP20" i="31" s="1"/>
  <c r="AP21" i="31" a="1"/>
  <c r="AP21" i="31" s="1"/>
  <c r="AP22" i="31" a="1"/>
  <c r="AP22" i="31" s="1"/>
  <c r="AP23" i="31" a="1"/>
  <c r="AP23" i="31" s="1"/>
  <c r="AP24" i="31" a="1"/>
  <c r="AP24" i="31" s="1"/>
  <c r="AP25" i="31" a="1"/>
  <c r="AP25" i="31" s="1"/>
  <c r="AP26" i="31" a="1"/>
  <c r="AP26" i="31" s="1"/>
  <c r="AP27" i="31" a="1"/>
  <c r="AP27" i="31" s="1"/>
  <c r="AP28" i="31" a="1"/>
  <c r="AP28" i="31" s="1"/>
  <c r="AP29" i="31" a="1"/>
  <c r="AP29" i="31" s="1"/>
  <c r="AP30" i="31" a="1"/>
  <c r="AP30" i="31" s="1"/>
  <c r="AP31" i="31" a="1"/>
  <c r="AP31" i="31" s="1"/>
  <c r="AP32" i="31" a="1"/>
  <c r="AP32" i="31" s="1"/>
  <c r="AP33" i="31" a="1"/>
  <c r="AP33" i="31" s="1"/>
  <c r="AP34" i="31" a="1"/>
  <c r="AP34" i="31" s="1"/>
  <c r="AP35" i="31" a="1"/>
  <c r="AP35" i="31" s="1"/>
  <c r="AP36" i="31" a="1"/>
  <c r="AP36" i="31" s="1"/>
  <c r="AP8" i="31" a="1"/>
  <c r="AP8" i="31" s="1"/>
  <c r="AO8" i="31" a="1"/>
  <c r="AO8" i="31" s="1"/>
  <c r="AS8" i="27" a="1"/>
  <c r="AS8" i="27" s="1"/>
  <c r="AR8" i="27" a="1"/>
  <c r="AR8" i="27" s="1"/>
  <c r="AQ8" i="27" a="1"/>
  <c r="AQ8" i="27" s="1"/>
  <c r="AP8" i="27" a="1"/>
  <c r="AP8" i="27" s="1"/>
  <c r="AO8" i="27" a="1"/>
  <c r="AO8" i="27" s="1"/>
  <c r="AO9" i="31" a="1"/>
  <c r="AO9" i="31" s="1"/>
  <c r="AO10" i="31" a="1"/>
  <c r="AO10" i="31" s="1"/>
  <c r="AO11" i="31" a="1"/>
  <c r="AO11" i="31" s="1"/>
  <c r="AO12" i="31" a="1"/>
  <c r="AO12" i="31" s="1"/>
  <c r="AO13" i="31" a="1"/>
  <c r="AO13" i="31" s="1"/>
  <c r="AO14" i="31" a="1"/>
  <c r="AO14" i="31" s="1"/>
  <c r="AO15" i="31" a="1"/>
  <c r="AO15" i="31" s="1"/>
  <c r="AO16" i="31" a="1"/>
  <c r="AO16" i="31" s="1"/>
  <c r="AO17" i="31" a="1"/>
  <c r="AO17" i="31" s="1"/>
  <c r="AO18" i="31" a="1"/>
  <c r="AO18" i="31" s="1"/>
  <c r="AO19" i="31" a="1"/>
  <c r="AO19" i="31" s="1"/>
  <c r="AO20" i="31" a="1"/>
  <c r="AO20" i="31" s="1"/>
  <c r="AO21" i="31" a="1"/>
  <c r="AO21" i="31" s="1"/>
  <c r="AO22" i="31" a="1"/>
  <c r="AO22" i="31" s="1"/>
  <c r="AO23" i="31" a="1"/>
  <c r="AO23" i="31" s="1"/>
  <c r="AO24" i="31" a="1"/>
  <c r="AO24" i="31" s="1"/>
  <c r="AO25" i="31" a="1"/>
  <c r="AO25" i="31" s="1"/>
  <c r="AO26" i="31" a="1"/>
  <c r="AO26" i="31" s="1"/>
  <c r="AO27" i="31" a="1"/>
  <c r="AO27" i="31" s="1"/>
  <c r="AO28" i="31" a="1"/>
  <c r="AO28" i="31"/>
  <c r="AO29" i="31" a="1"/>
  <c r="AO29" i="31" s="1"/>
  <c r="AO30" i="31" a="1"/>
  <c r="AO30" i="31" s="1"/>
  <c r="AO31" i="31" a="1"/>
  <c r="AO31" i="31"/>
  <c r="AO32" i="31" a="1"/>
  <c r="AO32" i="31" s="1"/>
  <c r="AO33" i="31" a="1"/>
  <c r="AO33" i="31" s="1"/>
  <c r="AO34" i="31" a="1"/>
  <c r="AO34" i="31" s="1"/>
  <c r="AO35" i="31" a="1"/>
  <c r="AO35" i="31" s="1"/>
  <c r="AO36" i="31" a="1"/>
  <c r="AO36" i="31" s="1"/>
  <c r="D19" i="31" a="1"/>
  <c r="D19" i="31" s="1"/>
  <c r="AS9" i="27" a="1"/>
  <c r="AS9" i="27" s="1"/>
  <c r="AS10" i="27" a="1"/>
  <c r="AS10" i="27" s="1"/>
  <c r="AS11" i="27" a="1"/>
  <c r="AS11" i="27" s="1"/>
  <c r="AS12" i="27" a="1"/>
  <c r="AS12" i="27" s="1"/>
  <c r="AS13" i="27" a="1"/>
  <c r="AS13" i="27" s="1"/>
  <c r="AS14" i="27" a="1"/>
  <c r="AS14" i="27" s="1"/>
  <c r="AS15" i="27" a="1"/>
  <c r="AS15" i="27" s="1"/>
  <c r="AS16" i="27" a="1"/>
  <c r="AS16" i="27" s="1"/>
  <c r="AS17" i="27" a="1"/>
  <c r="AS17" i="27" s="1"/>
  <c r="AS18" i="27" a="1"/>
  <c r="AS18" i="27" s="1"/>
  <c r="AS19" i="27" a="1"/>
  <c r="AS19" i="27" s="1"/>
  <c r="AS20" i="27" a="1"/>
  <c r="AS20" i="27" s="1"/>
  <c r="AS21" i="27" a="1"/>
  <c r="AS21" i="27" s="1"/>
  <c r="AS22" i="27" a="1"/>
  <c r="AS22" i="27" s="1"/>
  <c r="AS23" i="27" a="1"/>
  <c r="AS23" i="27" s="1"/>
  <c r="AS24" i="27" a="1"/>
  <c r="AS24" i="27" s="1"/>
  <c r="AS25" i="27" a="1"/>
  <c r="AS25" i="27" s="1"/>
  <c r="AS26" i="27" a="1"/>
  <c r="AS26" i="27" s="1"/>
  <c r="AS27" i="27" a="1"/>
  <c r="AS27" i="27" s="1"/>
  <c r="AS28" i="27" a="1"/>
  <c r="AS28" i="27" s="1"/>
  <c r="AS29" i="27" a="1"/>
  <c r="AS29" i="27" s="1"/>
  <c r="AS30" i="27" a="1"/>
  <c r="AS30" i="27" s="1"/>
  <c r="AS31" i="27" a="1"/>
  <c r="AS31" i="27" s="1"/>
  <c r="AS32" i="27" a="1"/>
  <c r="AS32" i="27" s="1"/>
  <c r="AS33" i="27" a="1"/>
  <c r="AS33" i="27" s="1"/>
  <c r="AS34" i="27" a="1"/>
  <c r="AS34" i="27" s="1"/>
  <c r="AS35" i="27" a="1"/>
  <c r="AS35" i="27" s="1"/>
  <c r="AS36" i="27" a="1"/>
  <c r="AS36" i="27" s="1"/>
  <c r="AR9" i="27" a="1"/>
  <c r="AR9" i="27" s="1"/>
  <c r="AR10" i="27" a="1"/>
  <c r="AR10" i="27" s="1"/>
  <c r="AR11" i="27" a="1"/>
  <c r="AR11" i="27" s="1"/>
  <c r="AR12" i="27" a="1"/>
  <c r="AR12" i="27" s="1"/>
  <c r="AR13" i="27" a="1"/>
  <c r="AR13" i="27" s="1"/>
  <c r="AR14" i="27" a="1"/>
  <c r="AR14" i="27" s="1"/>
  <c r="AR15" i="27" a="1"/>
  <c r="AR15" i="27" s="1"/>
  <c r="AR16" i="27" a="1"/>
  <c r="AR16" i="27" s="1"/>
  <c r="AR17" i="27" a="1"/>
  <c r="AR17" i="27" s="1"/>
  <c r="AR18" i="27" a="1"/>
  <c r="AR18" i="27" s="1"/>
  <c r="AR19" i="27" a="1"/>
  <c r="AR19" i="27" s="1"/>
  <c r="AR20" i="27" a="1"/>
  <c r="AR20" i="27" s="1"/>
  <c r="AR21" i="27" a="1"/>
  <c r="AR21" i="27" s="1"/>
  <c r="AR22" i="27" a="1"/>
  <c r="AR22" i="27" s="1"/>
  <c r="AR23" i="27" a="1"/>
  <c r="AR23" i="27" s="1"/>
  <c r="AR24" i="27" a="1"/>
  <c r="AR24" i="27" s="1"/>
  <c r="AR25" i="27" a="1"/>
  <c r="AR25" i="27" s="1"/>
  <c r="AR26" i="27" a="1"/>
  <c r="AR26" i="27" s="1"/>
  <c r="AR27" i="27" a="1"/>
  <c r="AR27" i="27" s="1"/>
  <c r="AR28" i="27" a="1"/>
  <c r="AR28" i="27" s="1"/>
  <c r="AR29" i="27" a="1"/>
  <c r="AR29" i="27" s="1"/>
  <c r="AR30" i="27" a="1"/>
  <c r="AR30" i="27" s="1"/>
  <c r="AR31" i="27" a="1"/>
  <c r="AR31" i="27" s="1"/>
  <c r="AR32" i="27" a="1"/>
  <c r="AR32" i="27" s="1"/>
  <c r="AR33" i="27" a="1"/>
  <c r="AR33" i="27" s="1"/>
  <c r="AR34" i="27" a="1"/>
  <c r="AR34" i="27" s="1"/>
  <c r="AR35" i="27" a="1"/>
  <c r="AR35" i="27" s="1"/>
  <c r="AR36" i="27" a="1"/>
  <c r="AR36" i="27" s="1"/>
  <c r="AQ9" i="27" a="1"/>
  <c r="AQ9" i="27" s="1"/>
  <c r="AQ10" i="27" a="1"/>
  <c r="AQ10" i="27" s="1"/>
  <c r="AQ11" i="27" a="1"/>
  <c r="AQ11" i="27" s="1"/>
  <c r="AQ12" i="27" a="1"/>
  <c r="AQ12" i="27" s="1"/>
  <c r="AQ13" i="27" a="1"/>
  <c r="AQ13" i="27" s="1"/>
  <c r="AQ14" i="27" a="1"/>
  <c r="AQ14" i="27" s="1"/>
  <c r="AQ15" i="27" a="1"/>
  <c r="AQ15" i="27" s="1"/>
  <c r="AQ16" i="27" a="1"/>
  <c r="AQ16" i="27" s="1"/>
  <c r="AQ17" i="27" a="1"/>
  <c r="AQ17" i="27" s="1"/>
  <c r="AQ18" i="27" a="1"/>
  <c r="AQ18" i="27" s="1"/>
  <c r="AQ19" i="27" a="1"/>
  <c r="AQ19" i="27" s="1"/>
  <c r="AQ20" i="27" a="1"/>
  <c r="AQ20" i="27" s="1"/>
  <c r="AQ21" i="27" a="1"/>
  <c r="AQ21" i="27" s="1"/>
  <c r="AQ22" i="27" a="1"/>
  <c r="AQ22" i="27" s="1"/>
  <c r="AQ23" i="27" a="1"/>
  <c r="AQ23" i="27" s="1"/>
  <c r="AQ24" i="27" a="1"/>
  <c r="AQ24" i="27" s="1"/>
  <c r="AQ25" i="27" a="1"/>
  <c r="AQ25" i="27" s="1"/>
  <c r="AQ26" i="27" a="1"/>
  <c r="AQ26" i="27" s="1"/>
  <c r="AQ27" i="27" a="1"/>
  <c r="AQ27" i="27" s="1"/>
  <c r="AQ28" i="27" a="1"/>
  <c r="AQ28" i="27" s="1"/>
  <c r="AQ29" i="27" a="1"/>
  <c r="AQ29" i="27" s="1"/>
  <c r="AQ30" i="27" a="1"/>
  <c r="AQ30" i="27" s="1"/>
  <c r="AQ31" i="27" a="1"/>
  <c r="AQ31" i="27" s="1"/>
  <c r="AQ32" i="27" a="1"/>
  <c r="AQ32" i="27" s="1"/>
  <c r="AQ33" i="27" a="1"/>
  <c r="AQ33" i="27" s="1"/>
  <c r="AQ34" i="27" a="1"/>
  <c r="AQ34" i="27" s="1"/>
  <c r="AQ35" i="27" a="1"/>
  <c r="AQ35" i="27" s="1"/>
  <c r="AQ36" i="27" a="1"/>
  <c r="AQ36" i="27" s="1"/>
  <c r="AP9" i="27" a="1"/>
  <c r="AP9" i="27" s="1"/>
  <c r="AP10" i="27" a="1"/>
  <c r="AP10" i="27" s="1"/>
  <c r="AP11" i="27" a="1"/>
  <c r="AP11" i="27" s="1"/>
  <c r="AP12" i="27" a="1"/>
  <c r="AP12" i="27" s="1"/>
  <c r="AP13" i="27" a="1"/>
  <c r="AP13" i="27" s="1"/>
  <c r="AP14" i="27" a="1"/>
  <c r="AP14" i="27" s="1"/>
  <c r="AP15" i="27" a="1"/>
  <c r="AP15" i="27" s="1"/>
  <c r="AP16" i="27" a="1"/>
  <c r="AP16" i="27" s="1"/>
  <c r="AP17" i="27" a="1"/>
  <c r="AP17" i="27" s="1"/>
  <c r="AP18" i="27" a="1"/>
  <c r="AP18" i="27" s="1"/>
  <c r="AP19" i="27" a="1"/>
  <c r="AP19" i="27" s="1"/>
  <c r="AP20" i="27" a="1"/>
  <c r="AP20" i="27" s="1"/>
  <c r="AP21" i="27" a="1"/>
  <c r="AP21" i="27" s="1"/>
  <c r="AP22" i="27" a="1"/>
  <c r="AP22" i="27" s="1"/>
  <c r="AP23" i="27" a="1"/>
  <c r="AP23" i="27" s="1"/>
  <c r="AP24" i="27" a="1"/>
  <c r="AP24" i="27" s="1"/>
  <c r="AP25" i="27" a="1"/>
  <c r="AP25" i="27" s="1"/>
  <c r="AP26" i="27" a="1"/>
  <c r="AP26" i="27" s="1"/>
  <c r="AP27" i="27" a="1"/>
  <c r="AP27" i="27" s="1"/>
  <c r="AP28" i="27" a="1"/>
  <c r="AP28" i="27" s="1"/>
  <c r="AP29" i="27" a="1"/>
  <c r="AP29" i="27" s="1"/>
  <c r="AP30" i="27" a="1"/>
  <c r="AP30" i="27" s="1"/>
  <c r="AP31" i="27" a="1"/>
  <c r="AP31" i="27" s="1"/>
  <c r="AP32" i="27" a="1"/>
  <c r="AP32" i="27" s="1"/>
  <c r="AP33" i="27" a="1"/>
  <c r="AP33" i="27" s="1"/>
  <c r="AP34" i="27" a="1"/>
  <c r="AP34" i="27" s="1"/>
  <c r="AP35" i="27" a="1"/>
  <c r="AP35" i="27" s="1"/>
  <c r="AP36" i="27" a="1"/>
  <c r="AP36" i="27" s="1"/>
  <c r="D17" i="27" a="1"/>
  <c r="D17" i="27" s="1"/>
  <c r="D18" i="19" a="1"/>
  <c r="D18" i="19" s="1"/>
  <c r="AS9" i="19" a="1"/>
  <c r="AS9" i="19" s="1"/>
  <c r="AS10" i="19" a="1"/>
  <c r="AS10" i="19" s="1"/>
  <c r="AS11" i="19" a="1"/>
  <c r="AS11" i="19" s="1"/>
  <c r="AS12" i="19" a="1"/>
  <c r="AS12" i="19" s="1"/>
  <c r="AS13" i="19" a="1"/>
  <c r="AS13" i="19" s="1"/>
  <c r="AS14" i="19" a="1"/>
  <c r="AS14" i="19" s="1"/>
  <c r="AS15" i="19" a="1"/>
  <c r="AS15" i="19" s="1"/>
  <c r="AS16" i="19" a="1"/>
  <c r="AS16" i="19" s="1"/>
  <c r="AS17" i="19" a="1"/>
  <c r="AS17" i="19" s="1"/>
  <c r="AS18" i="19" a="1"/>
  <c r="AS18" i="19" s="1"/>
  <c r="AS19" i="19" a="1"/>
  <c r="AS19" i="19" s="1"/>
  <c r="AS20" i="19" a="1"/>
  <c r="AS20" i="19" s="1"/>
  <c r="AS21" i="19" a="1"/>
  <c r="AS21" i="19" s="1"/>
  <c r="AS22" i="19" a="1"/>
  <c r="AS22" i="19" s="1"/>
  <c r="AS23" i="19" a="1"/>
  <c r="AS23" i="19" s="1"/>
  <c r="AS24" i="19" a="1"/>
  <c r="AS24" i="19" s="1"/>
  <c r="AS25" i="19" a="1"/>
  <c r="AS25" i="19" s="1"/>
  <c r="AS26" i="19" a="1"/>
  <c r="AS26" i="19" s="1"/>
  <c r="AS27" i="19" a="1"/>
  <c r="AS27" i="19" s="1"/>
  <c r="AS28" i="19" a="1"/>
  <c r="AS28" i="19" s="1"/>
  <c r="AS29" i="19" a="1"/>
  <c r="AS29" i="19" s="1"/>
  <c r="AS30" i="19" a="1"/>
  <c r="AS30" i="19" s="1"/>
  <c r="AS31" i="19" a="1"/>
  <c r="AS31" i="19" s="1"/>
  <c r="AS32" i="19" a="1"/>
  <c r="AS32" i="19" s="1"/>
  <c r="AS33" i="19" a="1"/>
  <c r="AS33" i="19" s="1"/>
  <c r="AS34" i="19" a="1"/>
  <c r="AS34" i="19" s="1"/>
  <c r="AS35" i="19" a="1"/>
  <c r="AS35" i="19" s="1"/>
  <c r="AS36" i="19" a="1"/>
  <c r="AS36" i="19" s="1"/>
  <c r="AS8" i="19" a="1"/>
  <c r="AS8" i="19" s="1"/>
  <c r="AR9" i="19" a="1"/>
  <c r="AR9" i="19" s="1"/>
  <c r="AR10" i="19" a="1"/>
  <c r="AR10" i="19" s="1"/>
  <c r="AR11" i="19" a="1"/>
  <c r="AR11" i="19" s="1"/>
  <c r="AR12" i="19" a="1"/>
  <c r="AR12" i="19" s="1"/>
  <c r="AR13" i="19" a="1"/>
  <c r="AR13" i="19" s="1"/>
  <c r="AR14" i="19" a="1"/>
  <c r="AR14" i="19" s="1"/>
  <c r="AR15" i="19" a="1"/>
  <c r="AR15" i="19" s="1"/>
  <c r="AR16" i="19" a="1"/>
  <c r="AR16" i="19" s="1"/>
  <c r="AR17" i="19" a="1"/>
  <c r="AR17" i="19" s="1"/>
  <c r="AR18" i="19" a="1"/>
  <c r="AR18" i="19" s="1"/>
  <c r="AR19" i="19" a="1"/>
  <c r="AR19" i="19" s="1"/>
  <c r="AR20" i="19" a="1"/>
  <c r="AR20" i="19" s="1"/>
  <c r="AR21" i="19" a="1"/>
  <c r="AR21" i="19" s="1"/>
  <c r="AR22" i="19" a="1"/>
  <c r="AR22" i="19" s="1"/>
  <c r="AR23" i="19" a="1"/>
  <c r="AR23" i="19" s="1"/>
  <c r="AR24" i="19" a="1"/>
  <c r="AR24" i="19" s="1"/>
  <c r="AR25" i="19" a="1"/>
  <c r="AR25" i="19" s="1"/>
  <c r="AR26" i="19" a="1"/>
  <c r="AR26" i="19" s="1"/>
  <c r="AR27" i="19" a="1"/>
  <c r="AR27" i="19" s="1"/>
  <c r="AR28" i="19" a="1"/>
  <c r="AR28" i="19" s="1"/>
  <c r="AR29" i="19" a="1"/>
  <c r="AR29" i="19" s="1"/>
  <c r="AR30" i="19" a="1"/>
  <c r="AR30" i="19" s="1"/>
  <c r="AR31" i="19" a="1"/>
  <c r="AR31" i="19" s="1"/>
  <c r="AR32" i="19" a="1"/>
  <c r="AR32" i="19" s="1"/>
  <c r="AR33" i="19" a="1"/>
  <c r="AR33" i="19" s="1"/>
  <c r="AR34" i="19" a="1"/>
  <c r="AR34" i="19" s="1"/>
  <c r="AR35" i="19" a="1"/>
  <c r="AR35" i="19" s="1"/>
  <c r="AR36" i="19" a="1"/>
  <c r="AR36" i="19" s="1"/>
  <c r="AR8" i="19" a="1"/>
  <c r="AR8" i="19" s="1"/>
  <c r="AQ9" i="19" a="1"/>
  <c r="AQ9" i="19" s="1"/>
  <c r="AQ10" i="19" a="1"/>
  <c r="AQ10" i="19" s="1"/>
  <c r="AQ11" i="19" a="1"/>
  <c r="AQ11" i="19" s="1"/>
  <c r="AQ12" i="19" a="1"/>
  <c r="AQ12" i="19" s="1"/>
  <c r="AQ13" i="19" a="1"/>
  <c r="AQ13" i="19" s="1"/>
  <c r="AQ14" i="19" a="1"/>
  <c r="AQ14" i="19" s="1"/>
  <c r="AQ15" i="19" a="1"/>
  <c r="AQ15" i="19" s="1"/>
  <c r="AQ16" i="19" a="1"/>
  <c r="AQ16" i="19" s="1"/>
  <c r="AQ17" i="19" a="1"/>
  <c r="AQ17" i="19" s="1"/>
  <c r="AQ18" i="19" a="1"/>
  <c r="AQ18" i="19" s="1"/>
  <c r="AQ19" i="19" a="1"/>
  <c r="AQ19" i="19" s="1"/>
  <c r="AQ20" i="19" a="1"/>
  <c r="AQ20" i="19" s="1"/>
  <c r="AQ21" i="19" a="1"/>
  <c r="AQ21" i="19" s="1"/>
  <c r="AQ22" i="19" a="1"/>
  <c r="AQ22" i="19" s="1"/>
  <c r="AQ23" i="19" a="1"/>
  <c r="AQ23" i="19" s="1"/>
  <c r="AQ24" i="19" a="1"/>
  <c r="AQ24" i="19" s="1"/>
  <c r="AQ25" i="19" a="1"/>
  <c r="AQ25" i="19" s="1"/>
  <c r="AQ26" i="19" a="1"/>
  <c r="AQ26" i="19" s="1"/>
  <c r="AQ27" i="19" a="1"/>
  <c r="AQ27" i="19" s="1"/>
  <c r="AQ28" i="19" a="1"/>
  <c r="AQ28" i="19" s="1"/>
  <c r="AQ29" i="19" a="1"/>
  <c r="AQ29" i="19" s="1"/>
  <c r="AQ30" i="19" a="1"/>
  <c r="AQ30" i="19" s="1"/>
  <c r="AQ31" i="19" a="1"/>
  <c r="AQ31" i="19" s="1"/>
  <c r="AQ32" i="19" a="1"/>
  <c r="AQ32" i="19" s="1"/>
  <c r="AQ33" i="19" a="1"/>
  <c r="AQ33" i="19" s="1"/>
  <c r="AQ34" i="19" a="1"/>
  <c r="AQ34" i="19" s="1"/>
  <c r="AQ35" i="19" a="1"/>
  <c r="AQ35" i="19" s="1"/>
  <c r="AQ36" i="19" a="1"/>
  <c r="AQ36" i="19" s="1"/>
  <c r="AQ8" i="19" a="1"/>
  <c r="AQ8" i="19" s="1"/>
  <c r="AP9" i="19" a="1"/>
  <c r="AP9" i="19" s="1"/>
  <c r="AP10" i="19" a="1"/>
  <c r="AP10" i="19" s="1"/>
  <c r="AP11" i="19" a="1"/>
  <c r="AP11" i="19" s="1"/>
  <c r="AP12" i="19" a="1"/>
  <c r="AP12" i="19" s="1"/>
  <c r="AP13" i="19" a="1"/>
  <c r="AP13" i="19" s="1"/>
  <c r="AP14" i="19" a="1"/>
  <c r="AP14" i="19" s="1"/>
  <c r="AP15" i="19" a="1"/>
  <c r="AP15" i="19" s="1"/>
  <c r="AP16" i="19" a="1"/>
  <c r="AP16" i="19" s="1"/>
  <c r="AP17" i="19" a="1"/>
  <c r="AP17" i="19" s="1"/>
  <c r="AP18" i="19" a="1"/>
  <c r="AP18" i="19" s="1"/>
  <c r="AP19" i="19" a="1"/>
  <c r="AP19" i="19" s="1"/>
  <c r="AP20" i="19" a="1"/>
  <c r="AP20" i="19" s="1"/>
  <c r="AP21" i="19" a="1"/>
  <c r="AP21" i="19" s="1"/>
  <c r="AP22" i="19" a="1"/>
  <c r="AP22" i="19" s="1"/>
  <c r="AP23" i="19" a="1"/>
  <c r="AP23" i="19" s="1"/>
  <c r="AP24" i="19" a="1"/>
  <c r="AP24" i="19" s="1"/>
  <c r="AP25" i="19" a="1"/>
  <c r="AP25" i="19" s="1"/>
  <c r="AP26" i="19" a="1"/>
  <c r="AP26" i="19" s="1"/>
  <c r="AP27" i="19" a="1"/>
  <c r="AP27" i="19" s="1"/>
  <c r="AP28" i="19" a="1"/>
  <c r="AP28" i="19" s="1"/>
  <c r="AP29" i="19" a="1"/>
  <c r="AP29" i="19" s="1"/>
  <c r="AP30" i="19" a="1"/>
  <c r="AP30" i="19" s="1"/>
  <c r="AP31" i="19" a="1"/>
  <c r="AP31" i="19" s="1"/>
  <c r="AP32" i="19" a="1"/>
  <c r="AP32" i="19" s="1"/>
  <c r="AP33" i="19" a="1"/>
  <c r="AP33" i="19" s="1"/>
  <c r="AP34" i="19" a="1"/>
  <c r="AP34" i="19" s="1"/>
  <c r="AP35" i="19" a="1"/>
  <c r="AP35" i="19" s="1"/>
  <c r="AP36" i="19" a="1"/>
  <c r="AP36" i="19" s="1"/>
  <c r="AP8" i="19" a="1"/>
  <c r="AP8" i="19" s="1"/>
  <c r="AO8" i="19" a="1"/>
  <c r="AO8" i="19" s="1"/>
  <c r="AO9" i="19" a="1"/>
  <c r="AO9" i="19" s="1"/>
  <c r="AO10" i="19" a="1"/>
  <c r="AO10" i="19" s="1"/>
  <c r="AO11" i="19" a="1"/>
  <c r="AO11" i="19" s="1"/>
  <c r="AO12" i="19" a="1"/>
  <c r="AO12" i="19" s="1"/>
  <c r="AO13" i="19" a="1"/>
  <c r="AO13" i="19" s="1"/>
  <c r="AO14" i="19" a="1"/>
  <c r="AO14" i="19" s="1"/>
  <c r="AO15" i="19" a="1"/>
  <c r="AO15" i="19" s="1"/>
  <c r="AO16" i="19" a="1"/>
  <c r="AO16" i="19" s="1"/>
  <c r="AO17" i="19" a="1"/>
  <c r="AO17" i="19" s="1"/>
  <c r="AO18" i="19" a="1"/>
  <c r="AO18" i="19" s="1"/>
  <c r="AO19" i="19" a="1"/>
  <c r="AO19" i="19" s="1"/>
  <c r="AO20" i="19" a="1"/>
  <c r="AO20" i="19" s="1"/>
  <c r="AO21" i="19" a="1"/>
  <c r="AO21" i="19" s="1"/>
  <c r="AO22" i="19" a="1"/>
  <c r="AO22" i="19" s="1"/>
  <c r="AO23" i="19" a="1"/>
  <c r="AO23" i="19" s="1"/>
  <c r="AO24" i="19" a="1"/>
  <c r="AO24" i="19" s="1"/>
  <c r="AO25" i="19" a="1"/>
  <c r="AO25" i="19" s="1"/>
  <c r="AO26" i="19" a="1"/>
  <c r="AO26" i="19" s="1"/>
  <c r="AO27" i="19" a="1"/>
  <c r="AO27" i="19" s="1"/>
  <c r="AO28" i="19" a="1"/>
  <c r="AO28" i="19" s="1"/>
  <c r="AO29" i="19" a="1"/>
  <c r="AO29" i="19" s="1"/>
  <c r="AO30" i="19" a="1"/>
  <c r="AO30" i="19" s="1"/>
  <c r="AO31" i="19" a="1"/>
  <c r="AO31" i="19" s="1"/>
  <c r="AO32" i="19" a="1"/>
  <c r="AO32" i="19" s="1"/>
  <c r="AO33" i="19" a="1"/>
  <c r="AO33" i="19" s="1"/>
  <c r="AO34" i="19" a="1"/>
  <c r="AO34" i="19" s="1"/>
  <c r="AO35" i="19" a="1"/>
  <c r="AO35" i="19" s="1"/>
  <c r="AO36" i="19" a="1"/>
  <c r="AO36" i="19" s="1"/>
  <c r="L6" i="39"/>
  <c r="K6" i="39"/>
  <c r="H5" i="39"/>
  <c r="J6" i="39" s="1"/>
  <c r="H5" i="38"/>
  <c r="L6" i="38" s="1"/>
  <c r="BK7" i="37"/>
  <c r="BK8" i="37"/>
  <c r="BK9" i="37"/>
  <c r="BK10" i="37"/>
  <c r="BK11" i="37"/>
  <c r="BK12" i="37"/>
  <c r="BK13" i="37"/>
  <c r="BK14" i="37"/>
  <c r="BK15" i="37"/>
  <c r="BK16" i="37"/>
  <c r="BK17" i="37"/>
  <c r="BK18" i="37"/>
  <c r="BK19" i="37"/>
  <c r="BK20" i="37"/>
  <c r="BK6" i="37"/>
  <c r="BB8" i="37"/>
  <c r="BB9" i="37"/>
  <c r="BB10" i="37"/>
  <c r="BB11" i="37"/>
  <c r="BB12" i="37"/>
  <c r="BB13" i="37"/>
  <c r="BB14" i="37"/>
  <c r="BB15" i="37"/>
  <c r="BB16" i="37"/>
  <c r="BB17" i="37"/>
  <c r="BB18" i="37"/>
  <c r="BB19" i="37"/>
  <c r="BB20" i="37"/>
  <c r="BB21" i="37"/>
  <c r="BB22" i="37"/>
  <c r="BB23" i="37"/>
  <c r="BB24" i="37"/>
  <c r="BB25" i="37"/>
  <c r="BB26" i="37"/>
  <c r="BB27" i="37"/>
  <c r="BB28" i="37"/>
  <c r="BB29" i="37"/>
  <c r="BB30" i="37"/>
  <c r="BB31" i="37"/>
  <c r="BB32" i="37"/>
  <c r="BB33" i="37"/>
  <c r="BB34" i="37"/>
  <c r="BB35" i="37"/>
  <c r="BB36" i="37"/>
  <c r="BB37" i="37"/>
  <c r="BB38" i="37"/>
  <c r="BB39" i="37"/>
  <c r="BB40" i="37"/>
  <c r="BB41" i="37"/>
  <c r="BB42" i="37"/>
  <c r="BB43" i="37"/>
  <c r="BB44" i="37"/>
  <c r="BB45" i="37"/>
  <c r="BB46" i="37"/>
  <c r="BB47" i="37"/>
  <c r="BB48" i="37"/>
  <c r="BB49" i="37"/>
  <c r="BB50" i="37"/>
  <c r="BB51" i="37"/>
  <c r="BB52" i="37"/>
  <c r="BB53" i="37"/>
  <c r="BB54" i="37"/>
  <c r="BB55" i="37"/>
  <c r="BB56" i="37"/>
  <c r="BB57" i="37"/>
  <c r="BB58" i="37"/>
  <c r="BB59" i="37"/>
  <c r="BB60" i="37"/>
  <c r="BB61" i="37"/>
  <c r="BB62" i="37"/>
  <c r="BB63" i="37"/>
  <c r="BB64" i="37"/>
  <c r="BB65" i="37"/>
  <c r="BB66" i="37"/>
  <c r="BB67" i="37"/>
  <c r="BB68" i="37"/>
  <c r="BB69" i="37"/>
  <c r="BB70" i="37"/>
  <c r="BB71" i="37"/>
  <c r="BB72" i="37"/>
  <c r="BB73" i="37"/>
  <c r="BB74" i="37"/>
  <c r="BB75" i="37"/>
  <c r="BB76" i="37"/>
  <c r="BB77" i="37"/>
  <c r="BB78" i="37"/>
  <c r="BB79" i="37"/>
  <c r="BB80" i="37"/>
  <c r="BB81" i="37"/>
  <c r="BB82" i="37"/>
  <c r="BB83" i="37"/>
  <c r="BB84" i="37"/>
  <c r="BB85" i="37"/>
  <c r="BB86" i="37"/>
  <c r="BB87" i="37"/>
  <c r="BB88" i="37"/>
  <c r="BB89" i="37"/>
  <c r="BB90" i="37"/>
  <c r="BB91" i="37"/>
  <c r="BB92" i="37"/>
  <c r="BB93" i="37"/>
  <c r="BB94" i="37"/>
  <c r="BB95" i="37"/>
  <c r="BB96" i="37"/>
  <c r="BB97" i="37"/>
  <c r="BB98" i="37"/>
  <c r="BB99" i="37"/>
  <c r="BB100" i="37"/>
  <c r="BB101" i="37"/>
  <c r="BB102" i="37"/>
  <c r="BB103" i="37"/>
  <c r="BB104" i="37"/>
  <c r="BB105" i="37"/>
  <c r="BB106" i="37"/>
  <c r="BB107" i="37"/>
  <c r="BB108" i="37"/>
  <c r="BB109" i="37"/>
  <c r="BB110" i="37"/>
  <c r="BB111" i="37"/>
  <c r="BB112" i="37"/>
  <c r="BB113" i="37"/>
  <c r="BB114" i="37"/>
  <c r="BB115" i="37"/>
  <c r="BB116" i="37"/>
  <c r="BB117" i="37"/>
  <c r="BB118" i="37"/>
  <c r="BB7" i="37"/>
  <c r="BZ107" i="37"/>
  <c r="BZ106" i="37"/>
  <c r="CA106" i="37" s="1"/>
  <c r="BZ105" i="37"/>
  <c r="CA105" i="37" s="1"/>
  <c r="BZ104" i="37"/>
  <c r="CA104" i="37" s="1"/>
  <c r="BZ103" i="37"/>
  <c r="BZ102" i="37"/>
  <c r="BZ101" i="37"/>
  <c r="CA101" i="37" s="1"/>
  <c r="BZ100" i="37"/>
  <c r="CA100" i="37" s="1"/>
  <c r="BZ99" i="37"/>
  <c r="BZ98" i="37"/>
  <c r="BZ97" i="37"/>
  <c r="CA97" i="37" s="1"/>
  <c r="BZ96" i="37"/>
  <c r="CA96" i="37" s="1"/>
  <c r="BZ95" i="37"/>
  <c r="BZ94" i="37"/>
  <c r="BZ93" i="37"/>
  <c r="CA93" i="37" s="1"/>
  <c r="BZ92" i="37"/>
  <c r="BZ91" i="37"/>
  <c r="BZ90" i="37"/>
  <c r="BZ89" i="37"/>
  <c r="CA89" i="37" s="1"/>
  <c r="BZ88" i="37"/>
  <c r="BZ87" i="37"/>
  <c r="BZ86" i="37"/>
  <c r="BZ85" i="37"/>
  <c r="CA85" i="37" s="1"/>
  <c r="BZ84" i="37"/>
  <c r="BZ83" i="37"/>
  <c r="BZ82" i="37"/>
  <c r="BZ81" i="37"/>
  <c r="CA81" i="37" s="1"/>
  <c r="BZ80" i="37"/>
  <c r="CA80" i="37" s="1"/>
  <c r="BZ79" i="37"/>
  <c r="BZ78" i="37"/>
  <c r="BZ77" i="37"/>
  <c r="CA77" i="37" s="1"/>
  <c r="BZ76" i="37"/>
  <c r="CA76" i="37" s="1"/>
  <c r="BZ75" i="37"/>
  <c r="BZ74" i="37"/>
  <c r="BZ73" i="37"/>
  <c r="CA73" i="37" s="1"/>
  <c r="BZ72" i="37"/>
  <c r="BZ71" i="37"/>
  <c r="BZ70" i="37"/>
  <c r="CA70" i="37" s="1"/>
  <c r="BZ69" i="37"/>
  <c r="CA69" i="37" s="1"/>
  <c r="BZ68" i="37"/>
  <c r="CA68" i="37" s="1"/>
  <c r="BZ67" i="37"/>
  <c r="O67" i="37"/>
  <c r="BZ66" i="37"/>
  <c r="CA66" i="37" s="1"/>
  <c r="BZ65" i="37"/>
  <c r="CA65" i="37" s="1"/>
  <c r="BZ64" i="37"/>
  <c r="BZ63" i="37"/>
  <c r="CA63" i="37" s="1"/>
  <c r="BZ62" i="37"/>
  <c r="CA62" i="37" s="1"/>
  <c r="BZ61" i="37"/>
  <c r="CA61" i="37" s="1"/>
  <c r="BZ60" i="37"/>
  <c r="BZ59" i="37"/>
  <c r="CA59" i="37" s="1"/>
  <c r="BZ58" i="37"/>
  <c r="CA58" i="37" s="1"/>
  <c r="BZ57" i="37"/>
  <c r="CA57" i="37" s="1"/>
  <c r="BZ56" i="37"/>
  <c r="BE56" i="37"/>
  <c r="BZ55" i="37"/>
  <c r="BE55" i="37"/>
  <c r="BZ54" i="37"/>
  <c r="CA54" i="37" s="1"/>
  <c r="BE54" i="37"/>
  <c r="BZ53" i="37"/>
  <c r="CA53" i="37" s="1"/>
  <c r="BE53" i="37"/>
  <c r="BZ52" i="37"/>
  <c r="BE52" i="37"/>
  <c r="BZ51" i="37"/>
  <c r="CA51" i="37" s="1"/>
  <c r="BE51" i="37"/>
  <c r="BZ50" i="37"/>
  <c r="CA50" i="37" s="1"/>
  <c r="BE50" i="37"/>
  <c r="BZ49" i="37"/>
  <c r="BE49" i="37"/>
  <c r="BZ48" i="37"/>
  <c r="CA48" i="37" s="1"/>
  <c r="BE48" i="37"/>
  <c r="BZ47" i="37"/>
  <c r="CA47" i="37" s="1"/>
  <c r="BE47" i="37"/>
  <c r="BZ46" i="37"/>
  <c r="CA46" i="37" s="1"/>
  <c r="BE46" i="37"/>
  <c r="BZ45" i="37"/>
  <c r="CA45" i="37" s="1"/>
  <c r="BE45" i="37"/>
  <c r="BZ44" i="37"/>
  <c r="CA44" i="37" s="1"/>
  <c r="BE44" i="37"/>
  <c r="BZ43" i="37"/>
  <c r="BE43" i="37"/>
  <c r="BZ42" i="37"/>
  <c r="CA42" i="37" s="1"/>
  <c r="BE42" i="37"/>
  <c r="BZ41" i="37"/>
  <c r="CA41" i="37" s="1"/>
  <c r="BE41" i="37"/>
  <c r="BZ40" i="37"/>
  <c r="CA40" i="37" s="1"/>
  <c r="BE40" i="37"/>
  <c r="BZ39" i="37"/>
  <c r="CA39" i="37" s="1"/>
  <c r="BE39" i="37"/>
  <c r="BZ38" i="37"/>
  <c r="BE38" i="37"/>
  <c r="BZ37" i="37"/>
  <c r="CA37" i="37" s="1"/>
  <c r="BE37" i="37"/>
  <c r="BZ36" i="37"/>
  <c r="BE36" i="37"/>
  <c r="Y36" i="37"/>
  <c r="Z36" i="37" s="1"/>
  <c r="C22" i="37" s="1"/>
  <c r="P10" i="37" s="1"/>
  <c r="BZ35" i="37"/>
  <c r="CA35" i="37" s="1"/>
  <c r="BE35" i="37"/>
  <c r="Y35" i="37"/>
  <c r="Z35" i="37" s="1"/>
  <c r="BZ34" i="37"/>
  <c r="BE34" i="37"/>
  <c r="Y34" i="37"/>
  <c r="Z34" i="37" s="1"/>
  <c r="BZ33" i="37"/>
  <c r="BE33" i="37"/>
  <c r="Y33" i="37"/>
  <c r="Z33" i="37" s="1"/>
  <c r="C33" i="37"/>
  <c r="BZ32" i="37"/>
  <c r="CA32" i="37" s="1"/>
  <c r="BE32" i="37"/>
  <c r="Y32" i="37"/>
  <c r="Z32" i="37" s="1"/>
  <c r="BZ31" i="37"/>
  <c r="CA31" i="37" s="1"/>
  <c r="BE31" i="37"/>
  <c r="Y31" i="37"/>
  <c r="Z31" i="37" s="1"/>
  <c r="BZ30" i="37"/>
  <c r="BE30" i="37"/>
  <c r="Y30" i="37"/>
  <c r="Z30" i="37" s="1"/>
  <c r="BZ29" i="37"/>
  <c r="CA29" i="37" s="1"/>
  <c r="BE29" i="37"/>
  <c r="Y29" i="37"/>
  <c r="Z29" i="37" s="1"/>
  <c r="BZ28" i="37"/>
  <c r="BE28" i="37"/>
  <c r="Y28" i="37"/>
  <c r="Z28" i="37" s="1"/>
  <c r="BZ27" i="37"/>
  <c r="CA27" i="37" s="1"/>
  <c r="BE27" i="37"/>
  <c r="Y27" i="37"/>
  <c r="Z27" i="37" s="1"/>
  <c r="BZ26" i="37"/>
  <c r="CA26" i="37" s="1"/>
  <c r="BE26" i="37"/>
  <c r="Y26" i="37"/>
  <c r="Z26" i="37" s="1"/>
  <c r="BZ25" i="37"/>
  <c r="CA25" i="37" s="1"/>
  <c r="BE25" i="37"/>
  <c r="Y25" i="37"/>
  <c r="Z25" i="37" s="1"/>
  <c r="BZ24" i="37"/>
  <c r="CA24" i="37" s="1"/>
  <c r="BE24" i="37"/>
  <c r="Y24" i="37"/>
  <c r="Z24" i="37" s="1"/>
  <c r="BZ23" i="37"/>
  <c r="CA23" i="37" s="1"/>
  <c r="BE23" i="37"/>
  <c r="Y23" i="37"/>
  <c r="BZ22" i="37"/>
  <c r="CA22" i="37" s="1"/>
  <c r="BE22" i="37"/>
  <c r="Y22" i="37"/>
  <c r="Z22" i="37" s="1"/>
  <c r="BZ21" i="37"/>
  <c r="BE21" i="37"/>
  <c r="Y21" i="37"/>
  <c r="Z21" i="37" s="1"/>
  <c r="BZ20" i="37"/>
  <c r="CA20" i="37" s="1"/>
  <c r="BE20" i="37"/>
  <c r="Y20" i="37"/>
  <c r="Z20" i="37" s="1"/>
  <c r="S20" i="37"/>
  <c r="G20" i="37"/>
  <c r="BZ19" i="37"/>
  <c r="BE19" i="37"/>
  <c r="Y19" i="37"/>
  <c r="Z19" i="37" s="1"/>
  <c r="BZ18" i="37"/>
  <c r="CA18" i="37" s="1"/>
  <c r="BE18" i="37"/>
  <c r="Y18" i="37"/>
  <c r="Z18" i="37" s="1"/>
  <c r="L18" i="37"/>
  <c r="BZ17" i="37"/>
  <c r="CA17" i="37" s="1"/>
  <c r="BE17" i="37"/>
  <c r="Y17" i="37"/>
  <c r="BZ16" i="37"/>
  <c r="CA16" i="37" s="1"/>
  <c r="BE16" i="37"/>
  <c r="Y16" i="37"/>
  <c r="Z16" i="37" s="1"/>
  <c r="BZ15" i="37"/>
  <c r="CA15" i="37" s="1"/>
  <c r="BE15" i="37"/>
  <c r="Y15" i="37"/>
  <c r="Z15" i="37" s="1"/>
  <c r="BZ14" i="37"/>
  <c r="CA14" i="37" s="1"/>
  <c r="BE14" i="37"/>
  <c r="Y14" i="37"/>
  <c r="Z14" i="37" s="1"/>
  <c r="B14" i="37"/>
  <c r="BZ13" i="37"/>
  <c r="CA13" i="37" s="1"/>
  <c r="BE13" i="37"/>
  <c r="Y13" i="37"/>
  <c r="Z13" i="37" s="1"/>
  <c r="BZ12" i="37"/>
  <c r="BE12" i="37"/>
  <c r="Y12" i="37"/>
  <c r="Z12" i="37" s="1"/>
  <c r="D12" i="37"/>
  <c r="B12" i="37"/>
  <c r="BZ11" i="37"/>
  <c r="CA11" i="37" s="1"/>
  <c r="BE11" i="37"/>
  <c r="Y11" i="37"/>
  <c r="Z11" i="37" s="1"/>
  <c r="G11" i="37"/>
  <c r="BZ10" i="37"/>
  <c r="BE10" i="37"/>
  <c r="Y10" i="37"/>
  <c r="Z10" i="37" s="1"/>
  <c r="G10" i="37"/>
  <c r="BZ9" i="37"/>
  <c r="CA9" i="37" s="1"/>
  <c r="BE9" i="37"/>
  <c r="Y9" i="37"/>
  <c r="C9" i="37"/>
  <c r="G12" i="37" s="1"/>
  <c r="BZ8" i="37"/>
  <c r="BH8" i="37"/>
  <c r="BE8" i="37"/>
  <c r="Y8" i="37"/>
  <c r="BZ7" i="37"/>
  <c r="CA7" i="37" s="1"/>
  <c r="BH7" i="37"/>
  <c r="BE7" i="37"/>
  <c r="Z7" i="37"/>
  <c r="R7" i="37"/>
  <c r="I7" i="37"/>
  <c r="G7" i="37"/>
  <c r="BB69" i="31"/>
  <c r="BN8" i="31"/>
  <c r="BN7" i="31"/>
  <c r="BY88" i="35"/>
  <c r="BU86" i="35"/>
  <c r="BY68" i="35"/>
  <c r="BU66" i="35"/>
  <c r="BY48" i="35"/>
  <c r="BU46" i="35"/>
  <c r="AS40" i="35" a="1"/>
  <c r="AS40" i="35" s="1"/>
  <c r="AR40" i="35" a="1"/>
  <c r="AR40" i="35" s="1"/>
  <c r="AQ40" i="35" a="1"/>
  <c r="AQ40" i="35" s="1"/>
  <c r="AP40" i="35" a="1"/>
  <c r="AP40" i="35" s="1"/>
  <c r="AO40" i="35" a="1"/>
  <c r="AO40" i="35" s="1"/>
  <c r="AS39" i="35" a="1"/>
  <c r="AS39" i="35" s="1"/>
  <c r="AR39" i="35" a="1"/>
  <c r="AR39" i="35" s="1"/>
  <c r="AQ39" i="35" a="1"/>
  <c r="AQ39" i="35" s="1"/>
  <c r="AP39" i="35" a="1"/>
  <c r="AP39" i="35" s="1"/>
  <c r="AO39" i="35" a="1"/>
  <c r="AO39" i="35" s="1"/>
  <c r="AS38" i="35" a="1"/>
  <c r="AS38" i="35" s="1"/>
  <c r="AR38" i="35" a="1"/>
  <c r="AR38" i="35" s="1"/>
  <c r="AQ38" i="35" a="1"/>
  <c r="AQ38" i="35" s="1"/>
  <c r="AP38" i="35" a="1"/>
  <c r="AP38" i="35" s="1"/>
  <c r="AO38" i="35" a="1"/>
  <c r="AO38" i="35" s="1"/>
  <c r="AS37" i="35" a="1"/>
  <c r="AS37" i="35" s="1"/>
  <c r="AR37" i="35" a="1"/>
  <c r="AR37" i="35" s="1"/>
  <c r="AQ37" i="35" a="1"/>
  <c r="AQ37" i="35" s="1"/>
  <c r="AP37" i="35" a="1"/>
  <c r="AP37" i="35" s="1"/>
  <c r="AO37" i="35" a="1"/>
  <c r="AO37" i="35" s="1"/>
  <c r="AS36" i="35" a="1"/>
  <c r="AS36" i="35" s="1"/>
  <c r="AR36" i="35" a="1"/>
  <c r="AR36" i="35" s="1"/>
  <c r="AQ36" i="35" a="1"/>
  <c r="AQ36" i="35" s="1"/>
  <c r="AP36" i="35" a="1"/>
  <c r="AP36" i="35" s="1"/>
  <c r="AO36" i="35" a="1"/>
  <c r="AO36" i="35" s="1"/>
  <c r="AS35" i="35" a="1"/>
  <c r="AS35" i="35" s="1"/>
  <c r="AR35" i="35" a="1"/>
  <c r="AR35" i="35" s="1"/>
  <c r="AQ35" i="35" a="1"/>
  <c r="AQ35" i="35" s="1"/>
  <c r="AP35" i="35" a="1"/>
  <c r="AP35" i="35" s="1"/>
  <c r="AO35" i="35" a="1"/>
  <c r="AO35" i="35" s="1"/>
  <c r="C35" i="35"/>
  <c r="AS34" i="35" a="1"/>
  <c r="AS34" i="35" s="1"/>
  <c r="AR34" i="35" a="1"/>
  <c r="AR34" i="35" s="1"/>
  <c r="AQ34" i="35" a="1"/>
  <c r="AQ34" i="35" s="1"/>
  <c r="AP34" i="35" a="1"/>
  <c r="AP34" i="35" s="1"/>
  <c r="AO34" i="35" a="1"/>
  <c r="AO34" i="35" s="1"/>
  <c r="AS33" i="35" a="1"/>
  <c r="AS33" i="35" s="1"/>
  <c r="AR33" i="35" a="1"/>
  <c r="AR33" i="35" s="1"/>
  <c r="AQ33" i="35" a="1"/>
  <c r="AQ33" i="35" s="1"/>
  <c r="AP33" i="35" a="1"/>
  <c r="AP33" i="35" s="1"/>
  <c r="AO33" i="35" a="1"/>
  <c r="AO33" i="35" s="1"/>
  <c r="AS32" i="35" a="1"/>
  <c r="AS32" i="35" s="1"/>
  <c r="AR32" i="35" a="1"/>
  <c r="AR32" i="35" s="1"/>
  <c r="AQ32" i="35" a="1"/>
  <c r="AQ32" i="35" s="1"/>
  <c r="AP32" i="35" a="1"/>
  <c r="AP32" i="35" s="1"/>
  <c r="AO32" i="35" a="1"/>
  <c r="AO32" i="35" s="1"/>
  <c r="AS31" i="35" a="1"/>
  <c r="AS31" i="35" s="1"/>
  <c r="AR31" i="35" a="1"/>
  <c r="AR31" i="35" s="1"/>
  <c r="AQ31" i="35" a="1"/>
  <c r="AQ31" i="35" s="1"/>
  <c r="AP31" i="35" a="1"/>
  <c r="AP31" i="35" s="1"/>
  <c r="AO31" i="35" a="1"/>
  <c r="AO31" i="35" s="1"/>
  <c r="AS30" i="35" a="1"/>
  <c r="AS30" i="35" s="1"/>
  <c r="AR30" i="35" a="1"/>
  <c r="AR30" i="35" s="1"/>
  <c r="AQ30" i="35" a="1"/>
  <c r="AQ30" i="35" s="1"/>
  <c r="AP30" i="35" a="1"/>
  <c r="AP30" i="35" s="1"/>
  <c r="AO30" i="35" a="1"/>
  <c r="AO30" i="35" s="1"/>
  <c r="AS29" i="35" a="1"/>
  <c r="AS29" i="35" s="1"/>
  <c r="AR29" i="35" a="1"/>
  <c r="AR29" i="35" s="1"/>
  <c r="AQ29" i="35" a="1"/>
  <c r="AQ29" i="35" s="1"/>
  <c r="AP29" i="35" a="1"/>
  <c r="AP29" i="35" s="1"/>
  <c r="AO29" i="35" a="1"/>
  <c r="AO29" i="35" s="1"/>
  <c r="BY28" i="35"/>
  <c r="AS28" i="35" a="1"/>
  <c r="AS28" i="35" s="1"/>
  <c r="AR28" i="35" a="1"/>
  <c r="AR28" i="35" s="1"/>
  <c r="AQ28" i="35" a="1"/>
  <c r="AQ28" i="35" s="1"/>
  <c r="AP28" i="35" a="1"/>
  <c r="AP28" i="35" s="1"/>
  <c r="AO28" i="35" a="1"/>
  <c r="AO28" i="35" s="1"/>
  <c r="BE27" i="35"/>
  <c r="AS27" i="35" a="1"/>
  <c r="AS27" i="35" s="1"/>
  <c r="AR27" i="35" a="1"/>
  <c r="AR27" i="35" s="1"/>
  <c r="AQ27" i="35" a="1"/>
  <c r="AQ27" i="35" s="1"/>
  <c r="AP27" i="35" a="1"/>
  <c r="AP27" i="35" s="1"/>
  <c r="AO27" i="35" a="1"/>
  <c r="AO27" i="35" s="1"/>
  <c r="BU26" i="35"/>
  <c r="BE26" i="35"/>
  <c r="AS26" i="35" a="1"/>
  <c r="AS26" i="35" s="1"/>
  <c r="AR26" i="35" a="1"/>
  <c r="AR26" i="35" s="1"/>
  <c r="AQ26" i="35" a="1"/>
  <c r="AQ26" i="35" s="1"/>
  <c r="AP26" i="35" a="1"/>
  <c r="AP26" i="35" s="1"/>
  <c r="AO26" i="35" a="1"/>
  <c r="AO26" i="35" s="1"/>
  <c r="T26" i="35"/>
  <c r="G26" i="35"/>
  <c r="BE25" i="35"/>
  <c r="AS25" i="35" a="1"/>
  <c r="AS25" i="35" s="1"/>
  <c r="AR25" i="35" a="1"/>
  <c r="AR25" i="35" s="1"/>
  <c r="AQ25" i="35" a="1"/>
  <c r="AQ25" i="35" s="1"/>
  <c r="AP25" i="35" a="1"/>
  <c r="AP25" i="35" s="1"/>
  <c r="AO25" i="35" a="1"/>
  <c r="AO25" i="35" s="1"/>
  <c r="BE24" i="35"/>
  <c r="AS24" i="35" a="1"/>
  <c r="AS24" i="35" s="1"/>
  <c r="AR24" i="35" a="1"/>
  <c r="AR24" i="35" s="1"/>
  <c r="AQ24" i="35" a="1"/>
  <c r="AQ24" i="35" s="1"/>
  <c r="AP24" i="35" a="1"/>
  <c r="AP24" i="35" s="1"/>
  <c r="AO24" i="35" a="1"/>
  <c r="AO24" i="35" s="1"/>
  <c r="P24" i="35"/>
  <c r="BE23" i="35"/>
  <c r="AS23" i="35" a="1"/>
  <c r="AS23" i="35" s="1"/>
  <c r="AR23" i="35" a="1"/>
  <c r="AR23" i="35" s="1"/>
  <c r="AQ23" i="35" a="1"/>
  <c r="AQ23" i="35" s="1"/>
  <c r="AP23" i="35" a="1"/>
  <c r="AP23" i="35" s="1"/>
  <c r="AO23" i="35" a="1"/>
  <c r="AO23" i="35" s="1"/>
  <c r="BE22" i="35"/>
  <c r="AS22" i="35" a="1"/>
  <c r="AS22" i="35" s="1"/>
  <c r="AR22" i="35" a="1"/>
  <c r="AR22" i="35" s="1"/>
  <c r="AQ22" i="35" a="1"/>
  <c r="AQ22" i="35" s="1"/>
  <c r="AP22" i="35" a="1"/>
  <c r="AP22" i="35" s="1"/>
  <c r="AO22" i="35" a="1"/>
  <c r="AO22" i="35" s="1"/>
  <c r="J22" i="35"/>
  <c r="D22" i="35" a="1"/>
  <c r="D22" i="35" s="1"/>
  <c r="BE21" i="35"/>
  <c r="AS21" i="35" a="1"/>
  <c r="AS21" i="35" s="1"/>
  <c r="AR21" i="35" a="1"/>
  <c r="AR21" i="35" s="1"/>
  <c r="AQ21" i="35" a="1"/>
  <c r="AQ21" i="35" s="1"/>
  <c r="AP21" i="35" a="1"/>
  <c r="AP21" i="35" s="1"/>
  <c r="AO21" i="35" a="1"/>
  <c r="AO21" i="35" s="1"/>
  <c r="BE20" i="35"/>
  <c r="AS20" i="35" a="1"/>
  <c r="AS20" i="35" s="1"/>
  <c r="AR20" i="35" a="1"/>
  <c r="AR20" i="35" s="1"/>
  <c r="AQ20" i="35" a="1"/>
  <c r="AQ20" i="35" s="1"/>
  <c r="AP20" i="35" a="1"/>
  <c r="AP20" i="35" s="1"/>
  <c r="AO20" i="35" a="1"/>
  <c r="AO20" i="35" s="1"/>
  <c r="BE19" i="35"/>
  <c r="AS19" i="35" a="1"/>
  <c r="AS19" i="35" s="1"/>
  <c r="AR19" i="35" a="1"/>
  <c r="AR19" i="35" s="1"/>
  <c r="AQ19" i="35" a="1"/>
  <c r="AQ19" i="35" s="1"/>
  <c r="AP19" i="35" a="1"/>
  <c r="AP19" i="35" s="1"/>
  <c r="AO19" i="35" a="1"/>
  <c r="AO19" i="35" s="1"/>
  <c r="BE18" i="35"/>
  <c r="AS18" i="35" a="1"/>
  <c r="AS18" i="35" s="1"/>
  <c r="AR18" i="35" a="1"/>
  <c r="AR18" i="35" s="1"/>
  <c r="AQ18" i="35" a="1"/>
  <c r="AQ18" i="35" s="1"/>
  <c r="AP18" i="35" a="1"/>
  <c r="AP18" i="35" s="1"/>
  <c r="AO18" i="35" a="1"/>
  <c r="AO18" i="35" s="1"/>
  <c r="BE17" i="35"/>
  <c r="AS17" i="35" a="1"/>
  <c r="AS17" i="35" s="1"/>
  <c r="AR17" i="35" a="1"/>
  <c r="AR17" i="35" s="1"/>
  <c r="AQ17" i="35" a="1"/>
  <c r="AQ17" i="35" s="1"/>
  <c r="AP17" i="35" a="1"/>
  <c r="AP17" i="35" s="1"/>
  <c r="AO17" i="35" a="1"/>
  <c r="AO17" i="35" s="1"/>
  <c r="BE16" i="35"/>
  <c r="AS16" i="35" a="1"/>
  <c r="AS16" i="35" s="1"/>
  <c r="AR16" i="35" a="1"/>
  <c r="AR16" i="35" s="1"/>
  <c r="AQ16" i="35" a="1"/>
  <c r="AQ16" i="35" s="1"/>
  <c r="AP16" i="35" a="1"/>
  <c r="AP16" i="35" s="1"/>
  <c r="AO16" i="35" a="1"/>
  <c r="AO16" i="35" s="1"/>
  <c r="D16" i="35"/>
  <c r="B16" i="35"/>
  <c r="BE15" i="35"/>
  <c r="AS15" i="35" a="1"/>
  <c r="AS15" i="35" s="1"/>
  <c r="AR15" i="35" a="1"/>
  <c r="AR15" i="35" s="1"/>
  <c r="AQ15" i="35" a="1"/>
  <c r="AQ15" i="35" s="1"/>
  <c r="AP15" i="35" a="1"/>
  <c r="AP15" i="35" s="1"/>
  <c r="AO15" i="35" a="1"/>
  <c r="AO15" i="35" s="1"/>
  <c r="G15" i="35"/>
  <c r="BE14" i="35"/>
  <c r="AS14" i="35" a="1"/>
  <c r="AS14" i="35" s="1"/>
  <c r="AR14" i="35" a="1"/>
  <c r="AR14" i="35" s="1"/>
  <c r="AQ14" i="35" a="1"/>
  <c r="AQ14" i="35" s="1"/>
  <c r="AP14" i="35" a="1"/>
  <c r="AP14" i="35" s="1"/>
  <c r="AO14" i="35" a="1"/>
  <c r="AO14" i="35" s="1"/>
  <c r="BE13" i="35"/>
  <c r="AS13" i="35" a="1"/>
  <c r="AS13" i="35" s="1"/>
  <c r="AR13" i="35" a="1"/>
  <c r="AR13" i="35" s="1"/>
  <c r="AQ13" i="35" a="1"/>
  <c r="AQ13" i="35" s="1"/>
  <c r="AP13" i="35" a="1"/>
  <c r="AP13" i="35" s="1"/>
  <c r="AO13" i="35" a="1"/>
  <c r="AO13" i="35" s="1"/>
  <c r="G13" i="35"/>
  <c r="C13" i="35"/>
  <c r="J24" i="35" s="1"/>
  <c r="BE12" i="35"/>
  <c r="AS12" i="35" a="1"/>
  <c r="AS12" i="35" s="1"/>
  <c r="AR12" i="35" a="1"/>
  <c r="AR12" i="35" s="1"/>
  <c r="AQ12" i="35" a="1"/>
  <c r="AQ12" i="35" s="1"/>
  <c r="AP12" i="35" a="1"/>
  <c r="AP12" i="35" s="1"/>
  <c r="AO12" i="35" a="1"/>
  <c r="AO12" i="35" s="1"/>
  <c r="G12" i="35"/>
  <c r="BE11" i="35"/>
  <c r="Z11" i="35"/>
  <c r="G11" i="35"/>
  <c r="G9" i="34"/>
  <c r="P35" i="34"/>
  <c r="DL4" i="34"/>
  <c r="DL2" i="34"/>
  <c r="C12" i="34"/>
  <c r="P36" i="34" s="1"/>
  <c r="BB7" i="34"/>
  <c r="BB6" i="34"/>
  <c r="DH6" i="34" a="1"/>
  <c r="DH6" i="34" s="1"/>
  <c r="BA51" i="34" s="1"/>
  <c r="DS30" i="34"/>
  <c r="DL22" i="34" s="1"/>
  <c r="EK10" i="34"/>
  <c r="EK24" i="34" s="1"/>
  <c r="EI10" i="34"/>
  <c r="EI24" i="34" s="1"/>
  <c r="EH10" i="34"/>
  <c r="EH24" i="34" s="1"/>
  <c r="EG10" i="34"/>
  <c r="EG22" i="34" s="1"/>
  <c r="EF10" i="34"/>
  <c r="EF21" i="34" s="1"/>
  <c r="EE10" i="34"/>
  <c r="EE20" i="34" s="1"/>
  <c r="ED10" i="34"/>
  <c r="ED19" i="34" s="1"/>
  <c r="EC10" i="34"/>
  <c r="EC19" i="34" s="1"/>
  <c r="EB10" i="34"/>
  <c r="EB18" i="34" s="1"/>
  <c r="EA10" i="34"/>
  <c r="EA17" i="34" s="1"/>
  <c r="DZ10" i="34"/>
  <c r="DZ16" i="34" s="1"/>
  <c r="DY10" i="34"/>
  <c r="DY24" i="34" s="1"/>
  <c r="DX10" i="34"/>
  <c r="DX24" i="34" s="1"/>
  <c r="DW10" i="34"/>
  <c r="DW24" i="34" s="1"/>
  <c r="DV10" i="34"/>
  <c r="DV24" i="34" s="1"/>
  <c r="DU10" i="34"/>
  <c r="DU22" i="34" s="1"/>
  <c r="DT10" i="34"/>
  <c r="DT21" i="34" s="1"/>
  <c r="DS10" i="34"/>
  <c r="DS20" i="34" s="1"/>
  <c r="DR10" i="34"/>
  <c r="DR19" i="34" s="1"/>
  <c r="DQ10" i="34"/>
  <c r="DQ19" i="34" s="1"/>
  <c r="DP10" i="34"/>
  <c r="DP18" i="34" s="1"/>
  <c r="DO10" i="34"/>
  <c r="DO17" i="34" s="1"/>
  <c r="DN10" i="34"/>
  <c r="DN16" i="34" s="1"/>
  <c r="DM10" i="34"/>
  <c r="DM15" i="34" s="1"/>
  <c r="DU30" i="34"/>
  <c r="DL24" i="34" s="1"/>
  <c r="DT30" i="34"/>
  <c r="DL23" i="34" s="1"/>
  <c r="DR30" i="34"/>
  <c r="DL21" i="34" s="1"/>
  <c r="DQ30" i="34"/>
  <c r="DL20" i="34" s="1"/>
  <c r="DP30" i="34"/>
  <c r="DL19" i="34" s="1"/>
  <c r="BL6" i="34"/>
  <c r="BL33" i="34"/>
  <c r="C37" i="34"/>
  <c r="BL32" i="34"/>
  <c r="BB32" i="34"/>
  <c r="BL31" i="34"/>
  <c r="BB31" i="34"/>
  <c r="BL30" i="34"/>
  <c r="BB30" i="34"/>
  <c r="BL29" i="34"/>
  <c r="BB29" i="34"/>
  <c r="BL28" i="34"/>
  <c r="BB28" i="34"/>
  <c r="BL27" i="34"/>
  <c r="BB27" i="34"/>
  <c r="BL26" i="34"/>
  <c r="BB26" i="34"/>
  <c r="BL25" i="34"/>
  <c r="BB25" i="34"/>
  <c r="BL24" i="34"/>
  <c r="BB24" i="34"/>
  <c r="BL23" i="34"/>
  <c r="BB23" i="34"/>
  <c r="BL22" i="34"/>
  <c r="BB22" i="34"/>
  <c r="BL21" i="34"/>
  <c r="BB21" i="34"/>
  <c r="G21" i="34"/>
  <c r="BL20" i="34"/>
  <c r="BB20" i="34"/>
  <c r="BL19" i="34"/>
  <c r="BB19" i="34"/>
  <c r="BL18" i="34"/>
  <c r="BB18" i="34"/>
  <c r="BL17" i="34"/>
  <c r="BB17" i="34"/>
  <c r="L17" i="34"/>
  <c r="BL16" i="34"/>
  <c r="BB16" i="34"/>
  <c r="BL15" i="34"/>
  <c r="BB15" i="34"/>
  <c r="BL14" i="34"/>
  <c r="BB14" i="34"/>
  <c r="BL13" i="34"/>
  <c r="BB13" i="34"/>
  <c r="B17" i="34"/>
  <c r="BL12" i="34"/>
  <c r="BB12" i="34"/>
  <c r="D16" i="34"/>
  <c r="B16" i="34"/>
  <c r="BL11" i="34"/>
  <c r="BB11" i="34"/>
  <c r="J11" i="34"/>
  <c r="BL10" i="34"/>
  <c r="BB10" i="34"/>
  <c r="BL9" i="34"/>
  <c r="BB9" i="34"/>
  <c r="C13" i="34"/>
  <c r="BS8" i="34"/>
  <c r="BL8" i="34"/>
  <c r="BB8" i="34"/>
  <c r="BS7" i="34"/>
  <c r="BL7" i="34"/>
  <c r="AM7" i="34"/>
  <c r="T7" i="34"/>
  <c r="G7" i="34"/>
  <c r="BS6" i="34"/>
  <c r="BF3" i="34"/>
  <c r="J6" i="3"/>
  <c r="J5" i="3" s="1"/>
  <c r="L5" i="3"/>
  <c r="H7" i="3"/>
  <c r="I5" i="3"/>
  <c r="I6" i="3"/>
  <c r="H6" i="3"/>
  <c r="BI6" i="32"/>
  <c r="T7" i="32"/>
  <c r="L17" i="32"/>
  <c r="AB3" i="32" l="1"/>
  <c r="D7" i="34"/>
  <c r="G10" i="34"/>
  <c r="A12" i="34"/>
  <c r="H7" i="39"/>
  <c r="H6" i="39"/>
  <c r="I6" i="39"/>
  <c r="C8" i="39" s="1"/>
  <c r="I6" i="38"/>
  <c r="C8" i="38" s="1"/>
  <c r="J6" i="38"/>
  <c r="K6" i="38"/>
  <c r="H6" i="38"/>
  <c r="L7" i="38" s="1"/>
  <c r="H7" i="38"/>
  <c r="AL23" i="37"/>
  <c r="C14" i="37"/>
  <c r="C15" i="37" s="1"/>
  <c r="AL8" i="37"/>
  <c r="AL9" i="37"/>
  <c r="AL17" i="37"/>
  <c r="Z17" i="37"/>
  <c r="AC17" i="37" s="1"/>
  <c r="AL10" i="37"/>
  <c r="AL15" i="37"/>
  <c r="Z9" i="37"/>
  <c r="AE9" i="37" s="1"/>
  <c r="Z23" i="37"/>
  <c r="AB23" i="37" s="1"/>
  <c r="Z8" i="37"/>
  <c r="AA8" i="37" s="1"/>
  <c r="AH8" i="37" s="1"/>
  <c r="AS5" i="37"/>
  <c r="AQ5" i="37"/>
  <c r="AE7" i="37"/>
  <c r="AC15" i="37"/>
  <c r="AB15" i="37"/>
  <c r="AA15" i="37"/>
  <c r="AH15" i="37" s="1"/>
  <c r="AE15" i="37"/>
  <c r="AA19" i="37"/>
  <c r="AH19" i="37" s="1"/>
  <c r="AE19" i="37"/>
  <c r="AC19" i="37"/>
  <c r="AB19" i="37"/>
  <c r="AC11" i="37"/>
  <c r="AE16" i="37"/>
  <c r="AE12" i="37"/>
  <c r="AC12" i="37"/>
  <c r="AB12" i="37"/>
  <c r="AA12" i="37"/>
  <c r="AH12" i="37" s="1"/>
  <c r="AE14" i="37"/>
  <c r="AC14" i="37"/>
  <c r="AB14" i="37"/>
  <c r="AA14" i="37"/>
  <c r="AH14" i="37" s="1"/>
  <c r="AE13" i="37"/>
  <c r="AB30" i="37"/>
  <c r="AE18" i="37"/>
  <c r="AC18" i="37"/>
  <c r="AB18" i="37"/>
  <c r="AA18" i="37"/>
  <c r="AH18" i="37" s="1"/>
  <c r="AA10" i="37"/>
  <c r="AH10" i="37" s="1"/>
  <c r="AA16" i="37"/>
  <c r="AH16" i="37" s="1"/>
  <c r="AA13" i="37"/>
  <c r="AH13" i="37" s="1"/>
  <c r="AC22" i="37"/>
  <c r="AE21" i="37"/>
  <c r="AE11" i="37"/>
  <c r="AC36" i="37"/>
  <c r="AB34" i="37"/>
  <c r="AE20" i="37"/>
  <c r="AA20" i="37"/>
  <c r="AH20" i="37" s="1"/>
  <c r="CA38" i="37"/>
  <c r="AB10" i="37"/>
  <c r="AL14" i="37"/>
  <c r="AB20" i="37"/>
  <c r="AE25" i="37"/>
  <c r="AC25" i="37"/>
  <c r="AB25" i="37"/>
  <c r="CA34" i="37"/>
  <c r="AC10" i="37"/>
  <c r="AC20" i="37"/>
  <c r="AA25" i="37"/>
  <c r="AH25" i="37" s="1"/>
  <c r="AC32" i="37"/>
  <c r="CA56" i="37"/>
  <c r="CA12" i="37"/>
  <c r="CA19" i="37"/>
  <c r="AA30" i="37"/>
  <c r="AH30" i="37" s="1"/>
  <c r="AE32" i="37"/>
  <c r="AE27" i="37"/>
  <c r="AC27" i="37"/>
  <c r="AB27" i="37"/>
  <c r="AA27" i="37"/>
  <c r="AH27" i="37" s="1"/>
  <c r="AE10" i="37"/>
  <c r="AL13" i="37"/>
  <c r="AL16" i="37"/>
  <c r="CA21" i="37"/>
  <c r="AB32" i="37"/>
  <c r="AE35" i="37"/>
  <c r="AA32" i="37"/>
  <c r="AH32" i="37" s="1"/>
  <c r="AE24" i="37"/>
  <c r="AB35" i="37"/>
  <c r="CA30" i="37"/>
  <c r="AC35" i="37"/>
  <c r="AA7" i="37"/>
  <c r="AH7" i="37" s="1"/>
  <c r="CA10" i="37"/>
  <c r="AL12" i="37"/>
  <c r="AB13" i="37"/>
  <c r="AB16" i="37"/>
  <c r="AL18" i="37"/>
  <c r="AE33" i="37"/>
  <c r="AC33" i="37"/>
  <c r="AB33" i="37"/>
  <c r="AA33" i="37"/>
  <c r="AH33" i="37" s="1"/>
  <c r="AB7" i="37"/>
  <c r="AL11" i="37"/>
  <c r="AC13" i="37"/>
  <c r="AC16" i="37"/>
  <c r="AC24" i="37"/>
  <c r="AC26" i="37"/>
  <c r="AB26" i="37"/>
  <c r="AA26" i="37"/>
  <c r="AH26" i="37" s="1"/>
  <c r="AE26" i="37"/>
  <c r="AA28" i="37"/>
  <c r="AH28" i="37" s="1"/>
  <c r="AC7" i="37"/>
  <c r="CA8" i="37"/>
  <c r="AA11" i="37"/>
  <c r="AH11" i="37" s="1"/>
  <c r="AA21" i="37"/>
  <c r="AH21" i="37" s="1"/>
  <c r="AB24" i="37"/>
  <c r="AB28" i="37"/>
  <c r="CA28" i="37"/>
  <c r="AE31" i="37"/>
  <c r="AC31" i="37"/>
  <c r="AB31" i="37"/>
  <c r="AA31" i="37"/>
  <c r="AH31" i="37" s="1"/>
  <c r="CA49" i="37"/>
  <c r="AB11" i="37"/>
  <c r="AB21" i="37"/>
  <c r="C36" i="37"/>
  <c r="C43" i="37" s="1"/>
  <c r="C40" i="37"/>
  <c r="C38" i="37"/>
  <c r="C37" i="37"/>
  <c r="AC21" i="37"/>
  <c r="AE22" i="37"/>
  <c r="AA22" i="37"/>
  <c r="AH22" i="37" s="1"/>
  <c r="AE36" i="37"/>
  <c r="AB36" i="37"/>
  <c r="AL36" i="37"/>
  <c r="AL34" i="37"/>
  <c r="AL30" i="37"/>
  <c r="AL28" i="37"/>
  <c r="AL32" i="37"/>
  <c r="AL21" i="37"/>
  <c r="AL26" i="37"/>
  <c r="C34" i="37"/>
  <c r="AL35" i="37"/>
  <c r="AL24" i="37"/>
  <c r="AL31" i="37"/>
  <c r="AL29" i="37"/>
  <c r="AL22" i="37"/>
  <c r="AL33" i="37"/>
  <c r="AL27" i="37"/>
  <c r="AL20" i="37"/>
  <c r="AL25" i="37"/>
  <c r="AL19" i="37"/>
  <c r="AB22" i="37"/>
  <c r="AE29" i="37"/>
  <c r="AC29" i="37"/>
  <c r="AB29" i="37"/>
  <c r="AA29" i="37"/>
  <c r="AH29" i="37" s="1"/>
  <c r="AA34" i="37"/>
  <c r="AH34" i="37" s="1"/>
  <c r="AA36" i="37"/>
  <c r="AH36" i="37" s="1"/>
  <c r="CA55" i="37"/>
  <c r="AC28" i="37"/>
  <c r="AC30" i="37"/>
  <c r="AC34" i="37"/>
  <c r="AE28" i="37"/>
  <c r="AE30" i="37"/>
  <c r="AE34" i="37"/>
  <c r="CA78" i="37"/>
  <c r="CA36" i="37"/>
  <c r="CA88" i="37"/>
  <c r="CA67" i="37"/>
  <c r="AA24" i="37"/>
  <c r="AH24" i="37" s="1"/>
  <c r="AA35" i="37"/>
  <c r="AH35" i="37" s="1"/>
  <c r="CA72" i="37"/>
  <c r="CA33" i="37"/>
  <c r="CA52" i="37"/>
  <c r="CA82" i="37"/>
  <c r="CA84" i="37"/>
  <c r="CA86" i="37"/>
  <c r="CA74" i="37"/>
  <c r="CA43" i="37"/>
  <c r="CA90" i="37"/>
  <c r="CA94" i="37"/>
  <c r="CA98" i="37"/>
  <c r="CA102" i="37"/>
  <c r="CA60" i="37"/>
  <c r="CA64" i="37"/>
  <c r="CA71" i="37"/>
  <c r="CA75" i="37"/>
  <c r="CA79" i="37"/>
  <c r="CA83" i="37"/>
  <c r="CA87" i="37"/>
  <c r="CA91" i="37"/>
  <c r="CA95" i="37"/>
  <c r="CA99" i="37"/>
  <c r="CA103" i="37"/>
  <c r="CA107" i="37"/>
  <c r="CA92" i="37"/>
  <c r="AS9" i="35"/>
  <c r="AB11" i="35"/>
  <c r="AC11" i="35"/>
  <c r="AE11" i="35"/>
  <c r="AA11" i="35"/>
  <c r="AH11" i="35" s="1"/>
  <c r="C36" i="35"/>
  <c r="AQ9" i="35"/>
  <c r="BA63" i="34"/>
  <c r="BA62" i="34"/>
  <c r="BA61" i="34"/>
  <c r="BA72" i="34"/>
  <c r="BA60" i="34"/>
  <c r="BA71" i="34"/>
  <c r="BA59" i="34"/>
  <c r="BA70" i="34"/>
  <c r="BA58" i="34"/>
  <c r="BA69" i="34"/>
  <c r="BA57" i="34"/>
  <c r="BA68" i="34"/>
  <c r="BA56" i="34"/>
  <c r="BA67" i="34"/>
  <c r="BA55" i="34"/>
  <c r="BA66" i="34"/>
  <c r="BA54" i="34"/>
  <c r="BA65" i="34"/>
  <c r="BA53" i="34"/>
  <c r="BA64" i="34"/>
  <c r="BA52" i="34"/>
  <c r="DX15" i="34"/>
  <c r="DM16" i="34"/>
  <c r="DX22" i="34"/>
  <c r="DN19" i="34"/>
  <c r="DY18" i="34"/>
  <c r="DY15" i="34"/>
  <c r="DZ18" i="34"/>
  <c r="DZ17" i="34"/>
  <c r="DN17" i="34"/>
  <c r="EK16" i="34"/>
  <c r="DM17" i="34"/>
  <c r="EK22" i="34"/>
  <c r="EE23" i="34"/>
  <c r="DX17" i="34"/>
  <c r="DS24" i="34"/>
  <c r="DS17" i="34"/>
  <c r="EE22" i="34"/>
  <c r="DW21" i="34"/>
  <c r="EI16" i="34"/>
  <c r="DS21" i="34"/>
  <c r="ED16" i="34"/>
  <c r="ED20" i="34"/>
  <c r="DY16" i="34"/>
  <c r="EC20" i="34"/>
  <c r="EH15" i="34"/>
  <c r="EE24" i="34"/>
  <c r="DW15" i="34"/>
  <c r="DM18" i="34"/>
  <c r="ED23" i="34"/>
  <c r="DS22" i="34"/>
  <c r="DR20" i="34"/>
  <c r="DN18" i="34"/>
  <c r="DX16" i="34"/>
  <c r="DT18" i="34"/>
  <c r="DM19" i="34"/>
  <c r="DY23" i="34"/>
  <c r="DR22" i="34"/>
  <c r="DQ20" i="34"/>
  <c r="EK17" i="34"/>
  <c r="DW16" i="34"/>
  <c r="DM24" i="34"/>
  <c r="DU23" i="34"/>
  <c r="EI21" i="34"/>
  <c r="EG19" i="34"/>
  <c r="EE17" i="34"/>
  <c r="DR16" i="34"/>
  <c r="DT22" i="34"/>
  <c r="EG24" i="34"/>
  <c r="DT23" i="34"/>
  <c r="EE21" i="34"/>
  <c r="EB19" i="34"/>
  <c r="EK15" i="34"/>
  <c r="DL3" i="34"/>
  <c r="DL6" i="34" s="1"/>
  <c r="EF24" i="34"/>
  <c r="DS23" i="34"/>
  <c r="ED21" i="34"/>
  <c r="DZ19" i="34"/>
  <c r="DY17" i="34"/>
  <c r="EI15" i="34"/>
  <c r="DR23" i="34"/>
  <c r="EC21" i="34"/>
  <c r="DU19" i="34"/>
  <c r="DU24" i="34"/>
  <c r="DP19" i="34"/>
  <c r="EF23" i="34"/>
  <c r="DT24" i="34"/>
  <c r="EF22" i="34"/>
  <c r="DR21" i="34"/>
  <c r="EF18" i="34"/>
  <c r="EG23" i="34"/>
  <c r="ED22" i="34"/>
  <c r="DQ21" i="34"/>
  <c r="DV15" i="34"/>
  <c r="EC22" i="34"/>
  <c r="DQ22" i="34"/>
  <c r="EB21" i="34"/>
  <c r="DP21" i="34"/>
  <c r="EA20" i="34"/>
  <c r="DO20" i="34"/>
  <c r="DM20" i="34"/>
  <c r="ED24" i="34"/>
  <c r="DR24" i="34"/>
  <c r="EC23" i="34"/>
  <c r="DQ23" i="34"/>
  <c r="EB22" i="34"/>
  <c r="DP22" i="34"/>
  <c r="EA21" i="34"/>
  <c r="DO21" i="34"/>
  <c r="DZ20" i="34"/>
  <c r="DN20" i="34"/>
  <c r="DY19" i="34"/>
  <c r="EK18" i="34"/>
  <c r="DX18" i="34"/>
  <c r="EI17" i="34"/>
  <c r="DW17" i="34"/>
  <c r="EH16" i="34"/>
  <c r="DV16" i="34"/>
  <c r="EG15" i="34"/>
  <c r="DU15" i="34"/>
  <c r="DM21" i="34"/>
  <c r="EC24" i="34"/>
  <c r="DQ24" i="34"/>
  <c r="EB23" i="34"/>
  <c r="DP23" i="34"/>
  <c r="EA22" i="34"/>
  <c r="DO22" i="34"/>
  <c r="DZ21" i="34"/>
  <c r="DN21" i="34"/>
  <c r="DY20" i="34"/>
  <c r="EK19" i="34"/>
  <c r="DX19" i="34"/>
  <c r="EI18" i="34"/>
  <c r="DW18" i="34"/>
  <c r="EH17" i="34"/>
  <c r="DV17" i="34"/>
  <c r="EG16" i="34"/>
  <c r="DU16" i="34"/>
  <c r="EF15" i="34"/>
  <c r="DT15" i="34"/>
  <c r="DM22" i="34"/>
  <c r="EB24" i="34"/>
  <c r="DP24" i="34"/>
  <c r="EA23" i="34"/>
  <c r="DO23" i="34"/>
  <c r="DZ22" i="34"/>
  <c r="DN22" i="34"/>
  <c r="DY21" i="34"/>
  <c r="EK20" i="34"/>
  <c r="DX20" i="34"/>
  <c r="EI19" i="34"/>
  <c r="DW19" i="34"/>
  <c r="EH18" i="34"/>
  <c r="DV18" i="34"/>
  <c r="EG17" i="34"/>
  <c r="DU17" i="34"/>
  <c r="EF16" i="34"/>
  <c r="DT16" i="34"/>
  <c r="EE15" i="34"/>
  <c r="DS15" i="34"/>
  <c r="EA18" i="34"/>
  <c r="EA19" i="34"/>
  <c r="DM23" i="34"/>
  <c r="EA24" i="34"/>
  <c r="DO24" i="34"/>
  <c r="DZ23" i="34"/>
  <c r="DN23" i="34"/>
  <c r="DY22" i="34"/>
  <c r="EK21" i="34"/>
  <c r="DX21" i="34"/>
  <c r="EI20" i="34"/>
  <c r="DW20" i="34"/>
  <c r="EH19" i="34"/>
  <c r="DV19" i="34"/>
  <c r="EG18" i="34"/>
  <c r="DU18" i="34"/>
  <c r="EF17" i="34"/>
  <c r="DT17" i="34"/>
  <c r="EE16" i="34"/>
  <c r="DS16" i="34"/>
  <c r="ED15" i="34"/>
  <c r="DR15" i="34"/>
  <c r="DO19" i="34"/>
  <c r="DZ24" i="34"/>
  <c r="DN24" i="34"/>
  <c r="EH20" i="34"/>
  <c r="DV20" i="34"/>
  <c r="EC15" i="34"/>
  <c r="DQ15" i="34"/>
  <c r="EK23" i="34"/>
  <c r="DX23" i="34"/>
  <c r="EI22" i="34"/>
  <c r="DW22" i="34"/>
  <c r="EH21" i="34"/>
  <c r="DV21" i="34"/>
  <c r="EG20" i="34"/>
  <c r="DU20" i="34"/>
  <c r="EF19" i="34"/>
  <c r="DT19" i="34"/>
  <c r="EE18" i="34"/>
  <c r="DS18" i="34"/>
  <c r="ED17" i="34"/>
  <c r="DR17" i="34"/>
  <c r="EC16" i="34"/>
  <c r="DQ16" i="34"/>
  <c r="EB15" i="34"/>
  <c r="DP15" i="34"/>
  <c r="DO18" i="34"/>
  <c r="EI23" i="34"/>
  <c r="DW23" i="34"/>
  <c r="EH22" i="34"/>
  <c r="DV22" i="34"/>
  <c r="EG21" i="34"/>
  <c r="DU21" i="34"/>
  <c r="EF20" i="34"/>
  <c r="DT20" i="34"/>
  <c r="EE19" i="34"/>
  <c r="DS19" i="34"/>
  <c r="ED18" i="34"/>
  <c r="DR18" i="34"/>
  <c r="EC17" i="34"/>
  <c r="DQ17" i="34"/>
  <c r="EB16" i="34"/>
  <c r="DP16" i="34"/>
  <c r="EA15" i="34"/>
  <c r="DO15" i="34"/>
  <c r="EB20" i="34"/>
  <c r="DP20" i="34"/>
  <c r="EH23" i="34"/>
  <c r="DV23" i="34"/>
  <c r="EC18" i="34"/>
  <c r="DQ18" i="34"/>
  <c r="EB17" i="34"/>
  <c r="DP17" i="34"/>
  <c r="EA16" i="34"/>
  <c r="DO16" i="34"/>
  <c r="DZ15" i="34"/>
  <c r="DN15" i="34"/>
  <c r="J18" i="34"/>
  <c r="AM7" i="32"/>
  <c r="B15" i="32"/>
  <c r="BI7" i="32"/>
  <c r="BI8" i="32"/>
  <c r="BI9" i="32"/>
  <c r="BI10" i="32"/>
  <c r="BI11" i="32"/>
  <c r="BI12" i="32"/>
  <c r="BI13" i="32"/>
  <c r="BI14" i="32"/>
  <c r="BI15" i="32"/>
  <c r="BI16" i="32"/>
  <c r="BI17" i="32"/>
  <c r="BI18" i="32"/>
  <c r="BI19" i="32"/>
  <c r="BI20" i="32"/>
  <c r="BI21" i="32"/>
  <c r="BI22" i="32"/>
  <c r="BI23" i="32"/>
  <c r="BI24" i="32"/>
  <c r="BI25" i="32"/>
  <c r="BI26" i="32"/>
  <c r="BI27" i="32"/>
  <c r="BI28" i="32"/>
  <c r="BI29" i="32"/>
  <c r="BI30" i="32"/>
  <c r="BI31" i="32"/>
  <c r="BI32" i="32"/>
  <c r="BI33" i="32"/>
  <c r="BB32" i="32"/>
  <c r="BB31" i="32"/>
  <c r="BB30" i="32"/>
  <c r="BB29" i="32"/>
  <c r="BB28" i="32"/>
  <c r="BB27" i="32"/>
  <c r="BB26" i="32"/>
  <c r="BB25" i="32"/>
  <c r="BB24" i="32"/>
  <c r="BB23" i="32"/>
  <c r="BB22" i="32"/>
  <c r="BB21" i="32"/>
  <c r="BB20" i="32"/>
  <c r="BB19" i="32"/>
  <c r="BB18" i="32"/>
  <c r="BB17" i="32"/>
  <c r="BB15" i="32"/>
  <c r="BB14" i="32"/>
  <c r="BB13" i="32"/>
  <c r="BB12" i="32"/>
  <c r="BB11" i="32"/>
  <c r="BB10" i="32"/>
  <c r="BD3" i="32"/>
  <c r="BB7" i="32"/>
  <c r="BB8" i="32"/>
  <c r="BB9" i="32"/>
  <c r="BB16" i="32"/>
  <c r="BB6" i="32"/>
  <c r="BP6" i="32"/>
  <c r="D7" i="32" l="1"/>
  <c r="C21" i="32"/>
  <c r="L7" i="37"/>
  <c r="C27" i="37"/>
  <c r="U9" i="37" s="1"/>
  <c r="AB17" i="37"/>
  <c r="C35" i="37"/>
  <c r="J7" i="39"/>
  <c r="J5" i="39" s="1"/>
  <c r="C6" i="39" s="1"/>
  <c r="L7" i="39"/>
  <c r="L5" i="39" s="1"/>
  <c r="C7" i="39" s="1"/>
  <c r="K7" i="39"/>
  <c r="K5" i="39" s="1"/>
  <c r="C9" i="39" s="1"/>
  <c r="I7" i="39"/>
  <c r="I5" i="39" s="1"/>
  <c r="C5" i="39" s="1"/>
  <c r="K7" i="38"/>
  <c r="K5" i="38" s="1"/>
  <c r="C9" i="38" s="1"/>
  <c r="J7" i="38"/>
  <c r="J5" i="38" s="1"/>
  <c r="C6" i="38" s="1"/>
  <c r="I7" i="38"/>
  <c r="I5" i="38" s="1"/>
  <c r="C5" i="38" s="1"/>
  <c r="L5" i="38"/>
  <c r="C7" i="38" s="1"/>
  <c r="AE17" i="37"/>
  <c r="AE8" i="37"/>
  <c r="AF8" i="37" s="1"/>
  <c r="AA9" i="37"/>
  <c r="AH9" i="37" s="1"/>
  <c r="AC23" i="37"/>
  <c r="AA17" i="37"/>
  <c r="AH17" i="37" s="1"/>
  <c r="AE23" i="37"/>
  <c r="AB9" i="37"/>
  <c r="AC9" i="37"/>
  <c r="AA23" i="37"/>
  <c r="AH23" i="37" s="1"/>
  <c r="AC8" i="37"/>
  <c r="AB8" i="37"/>
  <c r="AF30" i="37"/>
  <c r="AI30" i="37" s="1"/>
  <c r="AF32" i="37"/>
  <c r="AI32" i="37" s="1"/>
  <c r="AD16" i="37"/>
  <c r="AD29" i="37"/>
  <c r="AD32" i="37"/>
  <c r="AF28" i="37"/>
  <c r="AI28" i="37" s="1"/>
  <c r="AD36" i="37"/>
  <c r="AF34" i="37"/>
  <c r="AI34" i="37" s="1"/>
  <c r="AD7" i="37"/>
  <c r="AD35" i="37"/>
  <c r="AF31" i="37"/>
  <c r="AI31" i="37" s="1"/>
  <c r="AF18" i="37"/>
  <c r="AI18" i="37" s="1"/>
  <c r="AD34" i="37"/>
  <c r="AF12" i="37"/>
  <c r="AI12" i="37" s="1"/>
  <c r="AD28" i="37"/>
  <c r="AF11" i="37"/>
  <c r="AF13" i="37"/>
  <c r="AD30" i="37"/>
  <c r="AD21" i="37"/>
  <c r="AD33" i="37"/>
  <c r="AF21" i="37"/>
  <c r="AD26" i="37"/>
  <c r="AF33" i="37"/>
  <c r="AD20" i="37"/>
  <c r="AF15" i="37"/>
  <c r="AD24" i="37"/>
  <c r="AD22" i="37"/>
  <c r="AD12" i="37"/>
  <c r="AD10" i="37"/>
  <c r="AD31" i="37"/>
  <c r="AF10" i="37"/>
  <c r="AD18" i="37"/>
  <c r="AF16" i="37"/>
  <c r="AD13" i="37"/>
  <c r="AF24" i="37"/>
  <c r="AD11" i="37"/>
  <c r="AD15" i="37"/>
  <c r="AF22" i="37"/>
  <c r="C39" i="37"/>
  <c r="AD14" i="37"/>
  <c r="AF7" i="37"/>
  <c r="C41" i="37"/>
  <c r="CJ15" i="37" s="1"/>
  <c r="AF35" i="37"/>
  <c r="AD25" i="37"/>
  <c r="AF14" i="37"/>
  <c r="AF36" i="37"/>
  <c r="AD27" i="37"/>
  <c r="AF25" i="37"/>
  <c r="AF20" i="37"/>
  <c r="AD19" i="37"/>
  <c r="AF29" i="37"/>
  <c r="AF26" i="37"/>
  <c r="AF27" i="37"/>
  <c r="AF19" i="37"/>
  <c r="AD11" i="35"/>
  <c r="AF11" i="35"/>
  <c r="DL5" i="34"/>
  <c r="DL12" i="34"/>
  <c r="EH14" i="34" s="1"/>
  <c r="BP8" i="32"/>
  <c r="BP7" i="32"/>
  <c r="AD8" i="37" l="1"/>
  <c r="AG8" i="37" s="1"/>
  <c r="C10" i="39"/>
  <c r="C11" i="39" s="1"/>
  <c r="C10" i="38"/>
  <c r="C11" i="38" s="1"/>
  <c r="CJ12" i="37"/>
  <c r="AF9" i="37"/>
  <c r="AI9" i="37" s="1"/>
  <c r="AD9" i="37"/>
  <c r="CJ8" i="37"/>
  <c r="CJ11" i="37"/>
  <c r="AD17" i="37"/>
  <c r="AD23" i="37"/>
  <c r="AF17" i="37"/>
  <c r="AI17" i="37" s="1"/>
  <c r="AF23" i="37"/>
  <c r="AI23" i="37" s="1"/>
  <c r="AG12" i="37"/>
  <c r="AG30" i="37"/>
  <c r="AG32" i="37"/>
  <c r="AG34" i="37"/>
  <c r="AG31" i="37"/>
  <c r="AG18" i="37"/>
  <c r="AG28" i="37"/>
  <c r="AI15" i="37"/>
  <c r="AG15" i="37"/>
  <c r="CB22" i="37"/>
  <c r="CB51" i="37"/>
  <c r="CB39" i="37"/>
  <c r="CB37" i="37"/>
  <c r="CB31" i="37"/>
  <c r="CB29" i="37"/>
  <c r="CB27" i="37"/>
  <c r="CB44" i="37"/>
  <c r="CB45" i="37"/>
  <c r="C42" i="37"/>
  <c r="CB53" i="37"/>
  <c r="CB54" i="37"/>
  <c r="CB23" i="37"/>
  <c r="CB48" i="37"/>
  <c r="C24" i="37"/>
  <c r="CB68" i="37"/>
  <c r="CB24" i="37"/>
  <c r="CB16" i="37"/>
  <c r="CB13" i="37"/>
  <c r="CB9" i="37"/>
  <c r="CB57" i="37"/>
  <c r="CB42" i="37"/>
  <c r="CB11" i="37"/>
  <c r="CB7" i="37"/>
  <c r="CB20" i="37"/>
  <c r="CB10" i="37"/>
  <c r="CB32" i="37"/>
  <c r="CB41" i="37"/>
  <c r="CB35" i="37"/>
  <c r="CB65" i="37"/>
  <c r="CB67" i="37"/>
  <c r="CB96" i="37"/>
  <c r="CB66" i="37"/>
  <c r="CB97" i="37"/>
  <c r="CB60" i="37"/>
  <c r="CB61" i="37"/>
  <c r="CB18" i="37"/>
  <c r="CB73" i="37"/>
  <c r="CB95" i="37"/>
  <c r="CB106" i="37"/>
  <c r="CB69" i="37"/>
  <c r="CB104" i="37"/>
  <c r="CB19" i="37"/>
  <c r="CB8" i="37"/>
  <c r="CB56" i="37"/>
  <c r="CB33" i="37"/>
  <c r="CB28" i="37"/>
  <c r="CB83" i="37"/>
  <c r="CB92" i="37"/>
  <c r="CB52" i="37"/>
  <c r="CB107" i="37"/>
  <c r="CB86" i="37"/>
  <c r="CB43" i="37"/>
  <c r="CB38" i="37"/>
  <c r="CB94" i="37"/>
  <c r="CB101" i="37"/>
  <c r="CB36" i="37"/>
  <c r="CB85" i="37"/>
  <c r="CB47" i="37"/>
  <c r="CB99" i="37"/>
  <c r="CB82" i="37"/>
  <c r="CB50" i="37"/>
  <c r="CB55" i="37"/>
  <c r="CB98" i="37"/>
  <c r="CB89" i="37"/>
  <c r="CB71" i="37"/>
  <c r="CB40" i="37"/>
  <c r="CB59" i="37"/>
  <c r="CB34" i="37"/>
  <c r="CB78" i="37"/>
  <c r="CB70" i="37"/>
  <c r="CB26" i="37"/>
  <c r="CB80" i="37"/>
  <c r="CB93" i="37"/>
  <c r="CB62" i="37"/>
  <c r="CB91" i="37"/>
  <c r="CB75" i="37"/>
  <c r="CB84" i="37"/>
  <c r="CB63" i="37"/>
  <c r="CB17" i="37"/>
  <c r="CB105" i="37"/>
  <c r="CB88" i="37"/>
  <c r="CB103" i="37"/>
  <c r="CB100" i="37"/>
  <c r="CB76" i="37"/>
  <c r="CB12" i="37"/>
  <c r="CB77" i="37"/>
  <c r="CB14" i="37"/>
  <c r="CB25" i="37"/>
  <c r="CB49" i="37"/>
  <c r="CB87" i="37"/>
  <c r="CB74" i="37"/>
  <c r="CB81" i="37"/>
  <c r="CB46" i="37"/>
  <c r="CB72" i="37"/>
  <c r="CB58" i="37"/>
  <c r="CB15" i="37"/>
  <c r="CB21" i="37"/>
  <c r="CB30" i="37"/>
  <c r="CB102" i="37"/>
  <c r="CB64" i="37"/>
  <c r="CB79" i="37"/>
  <c r="CB90" i="37"/>
  <c r="AI24" i="37"/>
  <c r="AG24" i="37"/>
  <c r="AG7" i="37"/>
  <c r="AI7" i="37"/>
  <c r="AI20" i="37"/>
  <c r="AG20" i="37"/>
  <c r="AI25" i="37"/>
  <c r="AG25" i="37"/>
  <c r="AI8" i="37"/>
  <c r="AI10" i="37"/>
  <c r="AG10" i="37"/>
  <c r="AG33" i="37"/>
  <c r="AI33" i="37"/>
  <c r="AI35" i="37"/>
  <c r="AG35" i="37"/>
  <c r="AI36" i="37"/>
  <c r="AG36" i="37"/>
  <c r="CJ3" i="37" s="1"/>
  <c r="AG22" i="37"/>
  <c r="AI22" i="37"/>
  <c r="AI14" i="37"/>
  <c r="AG14" i="37"/>
  <c r="AG13" i="37"/>
  <c r="AI13" i="37"/>
  <c r="AG27" i="37"/>
  <c r="AI27" i="37"/>
  <c r="AI26" i="37"/>
  <c r="AG26" i="37"/>
  <c r="AI11" i="37"/>
  <c r="AG11" i="37"/>
  <c r="AI19" i="37"/>
  <c r="AG19" i="37"/>
  <c r="AG29" i="37"/>
  <c r="AI29" i="37"/>
  <c r="AG16" i="37"/>
  <c r="AI16" i="37"/>
  <c r="AG21" i="37"/>
  <c r="AI21" i="37"/>
  <c r="AG11" i="35"/>
  <c r="AI11" i="35"/>
  <c r="EF14" i="34"/>
  <c r="DN13" i="34"/>
  <c r="EE14" i="34"/>
  <c r="DS14" i="34"/>
  <c r="EC14" i="34"/>
  <c r="DP13" i="34"/>
  <c r="ED13" i="34"/>
  <c r="DS13" i="34"/>
  <c r="EI13" i="34"/>
  <c r="EA13" i="34"/>
  <c r="EB13" i="34"/>
  <c r="DU13" i="34"/>
  <c r="DZ13" i="34"/>
  <c r="EA14" i="34"/>
  <c r="EC13" i="34"/>
  <c r="DT14" i="34"/>
  <c r="EG14" i="34"/>
  <c r="DR13" i="34"/>
  <c r="DX14" i="34"/>
  <c r="EG13" i="34"/>
  <c r="DO13" i="34"/>
  <c r="DU14" i="34"/>
  <c r="EB14" i="34"/>
  <c r="EF13" i="34"/>
  <c r="DO14" i="34"/>
  <c r="DV14" i="34"/>
  <c r="EE13" i="34"/>
  <c r="EK13" i="34"/>
  <c r="EH13" i="34"/>
  <c r="DM14" i="34"/>
  <c r="DN14" i="34"/>
  <c r="DV13" i="34"/>
  <c r="DZ14" i="34"/>
  <c r="DY13" i="34"/>
  <c r="DL13" i="34"/>
  <c r="DL14" i="34"/>
  <c r="EI14" i="34"/>
  <c r="DX13" i="34"/>
  <c r="EK14" i="34"/>
  <c r="DW14" i="34"/>
  <c r="DY14" i="34"/>
  <c r="ED14" i="34"/>
  <c r="DM13" i="34"/>
  <c r="DR14" i="34"/>
  <c r="DW13" i="34"/>
  <c r="DQ13" i="34"/>
  <c r="DP14" i="34"/>
  <c r="DQ14" i="34"/>
  <c r="DT13" i="34"/>
  <c r="J11" i="32"/>
  <c r="J18" i="32"/>
  <c r="D14" i="32"/>
  <c r="B14" i="32"/>
  <c r="G7" i="32"/>
  <c r="L18" i="31"/>
  <c r="G20" i="31"/>
  <c r="G10" i="31"/>
  <c r="R7" i="31"/>
  <c r="B14" i="31"/>
  <c r="O67" i="31"/>
  <c r="BB8" i="31"/>
  <c r="BB9" i="31"/>
  <c r="BB10" i="31"/>
  <c r="BB11" i="31"/>
  <c r="BB12" i="31"/>
  <c r="BB13" i="31"/>
  <c r="BB14" i="31"/>
  <c r="BB15" i="31"/>
  <c r="BB16" i="31"/>
  <c r="BB17" i="31"/>
  <c r="BB18" i="31"/>
  <c r="BB19" i="31"/>
  <c r="BB20" i="31"/>
  <c r="BB21" i="31"/>
  <c r="BB22" i="31"/>
  <c r="BB23" i="31"/>
  <c r="BB24" i="31"/>
  <c r="BB25" i="31"/>
  <c r="BB26" i="31"/>
  <c r="BB27" i="31"/>
  <c r="BB28" i="31"/>
  <c r="BB29" i="31"/>
  <c r="BB30" i="31"/>
  <c r="BB31" i="31"/>
  <c r="BB32" i="31"/>
  <c r="BB33" i="31"/>
  <c r="BB34" i="31"/>
  <c r="BB35" i="31"/>
  <c r="BB36" i="31"/>
  <c r="BB37" i="31"/>
  <c r="BB38" i="31"/>
  <c r="BB39" i="31"/>
  <c r="BB40" i="31"/>
  <c r="BB41" i="31"/>
  <c r="BB42" i="31"/>
  <c r="BB43" i="31"/>
  <c r="BB44" i="31"/>
  <c r="BB45" i="31"/>
  <c r="BB46" i="31"/>
  <c r="BB47" i="31"/>
  <c r="BB48" i="31"/>
  <c r="BB49" i="31"/>
  <c r="BB50" i="31"/>
  <c r="BB51" i="31"/>
  <c r="BB52" i="31"/>
  <c r="BB53" i="31"/>
  <c r="BB54" i="31"/>
  <c r="BB55" i="31"/>
  <c r="BB56" i="31"/>
  <c r="BB57" i="31"/>
  <c r="BB58" i="31"/>
  <c r="BB59" i="31"/>
  <c r="BB60" i="31"/>
  <c r="BB61" i="31"/>
  <c r="BB62" i="31"/>
  <c r="BB63" i="31"/>
  <c r="BB64" i="31"/>
  <c r="BB65" i="31"/>
  <c r="BB66" i="31"/>
  <c r="BB7" i="31"/>
  <c r="BB89" i="31"/>
  <c r="BB90" i="31"/>
  <c r="BB91" i="31"/>
  <c r="BB92" i="31"/>
  <c r="BB93" i="31"/>
  <c r="BB94" i="31"/>
  <c r="BB87" i="31"/>
  <c r="BB88" i="31"/>
  <c r="BB67" i="31"/>
  <c r="BB86" i="31"/>
  <c r="BB85" i="31"/>
  <c r="BB84" i="31"/>
  <c r="BB83" i="31"/>
  <c r="BB82" i="31"/>
  <c r="BB81" i="31"/>
  <c r="BB80" i="31"/>
  <c r="BB79" i="31"/>
  <c r="BB78" i="31"/>
  <c r="BB77" i="31"/>
  <c r="BB76" i="31"/>
  <c r="BB75" i="31"/>
  <c r="BB74" i="31"/>
  <c r="BB73" i="31"/>
  <c r="BB72" i="31"/>
  <c r="BB71" i="31"/>
  <c r="BB70" i="31"/>
  <c r="BB68" i="31"/>
  <c r="BB95" i="31"/>
  <c r="BB96" i="31"/>
  <c r="BB97" i="31"/>
  <c r="BB98" i="31"/>
  <c r="BB99" i="31"/>
  <c r="BB100" i="31"/>
  <c r="BB101" i="31"/>
  <c r="BB102" i="31"/>
  <c r="BB103" i="31"/>
  <c r="BB104" i="31"/>
  <c r="BB105" i="31"/>
  <c r="BB106" i="31"/>
  <c r="BB107" i="31"/>
  <c r="BB108" i="31"/>
  <c r="BB109" i="31"/>
  <c r="BB110" i="31"/>
  <c r="BB111" i="31"/>
  <c r="BB112" i="31"/>
  <c r="BB113" i="31"/>
  <c r="BB114" i="31"/>
  <c r="BB115" i="31"/>
  <c r="BB116" i="31"/>
  <c r="BB117" i="31"/>
  <c r="BB118" i="31"/>
  <c r="BE7" i="31"/>
  <c r="BZ8" i="31"/>
  <c r="AG9" i="37" l="1"/>
  <c r="BW6" i="37"/>
  <c r="CH41" i="37" a="1"/>
  <c r="CH41" i="37" s="1"/>
  <c r="CH106" i="37" a="1"/>
  <c r="CH106" i="37" s="1"/>
  <c r="CH13" i="37" a="1"/>
  <c r="CH13" i="37" s="1"/>
  <c r="CH27" i="37" a="1"/>
  <c r="CH27" i="37" s="1"/>
  <c r="CH91" i="37" a="1"/>
  <c r="CH91" i="37" s="1"/>
  <c r="CH80" i="37" a="1"/>
  <c r="CH80" i="37" s="1"/>
  <c r="CH18" i="37" a="1"/>
  <c r="CH18" i="37" s="1"/>
  <c r="CH29" i="37" a="1"/>
  <c r="CH29" i="37" s="1"/>
  <c r="CH100" i="37" a="1"/>
  <c r="CH100" i="37" s="1"/>
  <c r="CH83" i="37" a="1"/>
  <c r="CH83" i="37" s="1"/>
  <c r="CH46" i="37" a="1"/>
  <c r="CH46" i="37" s="1"/>
  <c r="CH85" i="37" a="1"/>
  <c r="CH85" i="37" s="1"/>
  <c r="CH102" i="37" a="1"/>
  <c r="CH102" i="37" s="1"/>
  <c r="CH98" i="37" a="1"/>
  <c r="CH98" i="37" s="1"/>
  <c r="CH15" i="37" a="1"/>
  <c r="CH15" i="37" s="1"/>
  <c r="CH82" i="37" a="1"/>
  <c r="CH82" i="37" s="1"/>
  <c r="CH20" i="37" a="1"/>
  <c r="CH20" i="37" s="1"/>
  <c r="CH26" i="37" a="1"/>
  <c r="CH26" i="37" s="1"/>
  <c r="CH61" i="37" a="1"/>
  <c r="CH61" i="37" s="1"/>
  <c r="CH88" i="37" a="1"/>
  <c r="CH88" i="37" s="1"/>
  <c r="CH33" i="37" a="1"/>
  <c r="CH33" i="37" s="1"/>
  <c r="CH14" i="37" a="1"/>
  <c r="CH14" i="37" s="1"/>
  <c r="CH86" i="37" a="1"/>
  <c r="CH86" i="37" s="1"/>
  <c r="CH76" i="37" a="1"/>
  <c r="CH76" i="37" s="1"/>
  <c r="CH92" i="37" a="1"/>
  <c r="CH92" i="37" s="1"/>
  <c r="CH16" i="37" a="1"/>
  <c r="CH16" i="37" s="1"/>
  <c r="CH58" i="37" a="1"/>
  <c r="CH58" i="37" s="1"/>
  <c r="CH99" i="37" a="1"/>
  <c r="CH99" i="37" s="1"/>
  <c r="CH68" i="37" a="1"/>
  <c r="CH68" i="37" s="1"/>
  <c r="CH78" i="37" a="1"/>
  <c r="CH78" i="37" s="1"/>
  <c r="CH97" i="37" a="1"/>
  <c r="CH97" i="37" s="1"/>
  <c r="CH30" i="37" a="1"/>
  <c r="CH30" i="37" s="1"/>
  <c r="CH77" i="37" a="1"/>
  <c r="CH77" i="37" s="1"/>
  <c r="CH62" i="37" a="1"/>
  <c r="CH62" i="37" s="1"/>
  <c r="CH55" i="37" a="1"/>
  <c r="CH55" i="37" s="1"/>
  <c r="CH107" i="37" a="1"/>
  <c r="CH107" i="37" s="1"/>
  <c r="CH95" i="37" a="1"/>
  <c r="CH95" i="37" s="1"/>
  <c r="CH32" i="37" a="1"/>
  <c r="CH32" i="37" s="1"/>
  <c r="CH45" i="37" a="1"/>
  <c r="CH45" i="37" s="1"/>
  <c r="CH21" i="37" a="1"/>
  <c r="CH21" i="37" s="1"/>
  <c r="CH12" i="37" a="1"/>
  <c r="CH12" i="37" s="1"/>
  <c r="CH93" i="37" a="1"/>
  <c r="CH93" i="37" s="1"/>
  <c r="CH50" i="37" a="1"/>
  <c r="CH50" i="37" s="1"/>
  <c r="CH52" i="37" a="1"/>
  <c r="CH52" i="37" s="1"/>
  <c r="CH73" i="37" a="1"/>
  <c r="CH73" i="37" s="1"/>
  <c r="CH10" i="37" a="1"/>
  <c r="CH10" i="37" s="1"/>
  <c r="CH9" i="37" a="1"/>
  <c r="CH9" i="37" s="1"/>
  <c r="CH44" i="37" a="1"/>
  <c r="CH44" i="37" s="1"/>
  <c r="CH72" i="37" a="1"/>
  <c r="CH72" i="37" s="1"/>
  <c r="CH103" i="37" a="1"/>
  <c r="CH103" i="37" s="1"/>
  <c r="CH70" i="37" a="1"/>
  <c r="CH70" i="37" s="1"/>
  <c r="CH47" i="37" a="1"/>
  <c r="CH47" i="37" s="1"/>
  <c r="CH28" i="37" a="1"/>
  <c r="CH28" i="37" s="1"/>
  <c r="CH60" i="37" a="1"/>
  <c r="CH60" i="37" s="1"/>
  <c r="CH24" i="37" a="1"/>
  <c r="CH24" i="37" s="1"/>
  <c r="CH31" i="37" a="1"/>
  <c r="CH31" i="37" s="1"/>
  <c r="CH37" i="37" a="1"/>
  <c r="CH37" i="37" s="1"/>
  <c r="CH81" i="37" a="1"/>
  <c r="CH81" i="37" s="1"/>
  <c r="CH36" i="37" a="1"/>
  <c r="CH36" i="37" s="1"/>
  <c r="CH56" i="37" a="1"/>
  <c r="CH56" i="37" s="1"/>
  <c r="CH66" i="37" a="1"/>
  <c r="CH66" i="37" s="1"/>
  <c r="CH39" i="37" a="1"/>
  <c r="CH39" i="37" s="1"/>
  <c r="CH74" i="37" a="1"/>
  <c r="CH74" i="37" s="1"/>
  <c r="CH17" i="37" a="1"/>
  <c r="CH17" i="37" s="1"/>
  <c r="CH59" i="37" a="1"/>
  <c r="CH59" i="37" s="1"/>
  <c r="CH101" i="37" a="1"/>
  <c r="CH101" i="37" s="1"/>
  <c r="CH96" i="37" a="1"/>
  <c r="CH96" i="37" s="1"/>
  <c r="CH48" i="37" a="1"/>
  <c r="CH48" i="37" s="1"/>
  <c r="CH51" i="37" a="1"/>
  <c r="CH51" i="37" s="1"/>
  <c r="CH34" i="37" a="1"/>
  <c r="CH34" i="37" s="1"/>
  <c r="CH90" i="37" a="1"/>
  <c r="CH90" i="37" s="1"/>
  <c r="CH87" i="37" a="1"/>
  <c r="CH87" i="37" s="1"/>
  <c r="CH63" i="37" a="1"/>
  <c r="CH63" i="37" s="1"/>
  <c r="CH40" i="37" a="1"/>
  <c r="CH40" i="37" s="1"/>
  <c r="CH94" i="37" a="1"/>
  <c r="CH94" i="37" s="1"/>
  <c r="CH19" i="37" a="1"/>
  <c r="CH19" i="37" s="1"/>
  <c r="CH67" i="37" a="1"/>
  <c r="CH67" i="37" s="1"/>
  <c r="CH11" i="37" a="1"/>
  <c r="CH11" i="37" s="1"/>
  <c r="CH23" i="37" a="1"/>
  <c r="CH23" i="37" s="1"/>
  <c r="CH22" i="37" a="1"/>
  <c r="CH22" i="37" s="1"/>
  <c r="CH105" i="37" a="1"/>
  <c r="CH105" i="37" s="1"/>
  <c r="CH79" i="37" a="1"/>
  <c r="CH79" i="37" s="1"/>
  <c r="CH49" i="37" a="1"/>
  <c r="CH49" i="37" s="1"/>
  <c r="CH84" i="37" a="1"/>
  <c r="CH84" i="37" s="1"/>
  <c r="CH71" i="37" a="1"/>
  <c r="CH71" i="37" s="1"/>
  <c r="CH38" i="37" a="1"/>
  <c r="CH38" i="37" s="1"/>
  <c r="CH104" i="37" a="1"/>
  <c r="CH104" i="37" s="1"/>
  <c r="CH65" i="37" a="1"/>
  <c r="CH65" i="37" s="1"/>
  <c r="CH42" i="37" a="1"/>
  <c r="CH42" i="37" s="1"/>
  <c r="CH54" i="37" a="1"/>
  <c r="CH54" i="37" s="1"/>
  <c r="CH64" i="37" a="1"/>
  <c r="CH64" i="37" s="1"/>
  <c r="CH25" i="37" a="1"/>
  <c r="CH25" i="37" s="1"/>
  <c r="CH75" i="37" a="1"/>
  <c r="CH75" i="37" s="1"/>
  <c r="CH89" i="37" a="1"/>
  <c r="CH89" i="37" s="1"/>
  <c r="CH43" i="37" a="1"/>
  <c r="CH43" i="37" s="1"/>
  <c r="CH69" i="37" a="1"/>
  <c r="CH69" i="37" s="1"/>
  <c r="CH35" i="37" a="1"/>
  <c r="CH35" i="37" s="1"/>
  <c r="CH57" i="37" a="1"/>
  <c r="CH57" i="37" s="1"/>
  <c r="CH53" i="37" a="1"/>
  <c r="CH53" i="37" s="1"/>
  <c r="CH8" i="37" a="1"/>
  <c r="CH8" i="37" s="1"/>
  <c r="CG8" i="37" a="1"/>
  <c r="CG8" i="37" s="1"/>
  <c r="CC94" i="37" a="1"/>
  <c r="CC94" i="37" s="1"/>
  <c r="CG94" i="37" a="1"/>
  <c r="CG94" i="37" s="1"/>
  <c r="CC84" i="37" a="1"/>
  <c r="CC84" i="37" s="1"/>
  <c r="CG84" i="37" a="1"/>
  <c r="CG84" i="37" s="1"/>
  <c r="CC75" i="37" a="1"/>
  <c r="CC75" i="37" s="1"/>
  <c r="CG75" i="37" a="1"/>
  <c r="CG75" i="37" s="1"/>
  <c r="CC45" i="37" a="1"/>
  <c r="CC45" i="37" s="1"/>
  <c r="CG45" i="37" a="1"/>
  <c r="CG45" i="37" s="1"/>
  <c r="CC44" i="37" a="1"/>
  <c r="CC44" i="37" s="1"/>
  <c r="CG44" i="37" a="1"/>
  <c r="CG44" i="37" s="1"/>
  <c r="CC47" i="37" a="1"/>
  <c r="CC47" i="37" s="1"/>
  <c r="CG47" i="37" a="1"/>
  <c r="CG47" i="37" s="1"/>
  <c r="CC60" i="37" a="1"/>
  <c r="CC60" i="37" s="1"/>
  <c r="CG60" i="37" a="1"/>
  <c r="CG60" i="37" s="1"/>
  <c r="CC24" i="37" a="1"/>
  <c r="CC24" i="37" s="1"/>
  <c r="CG24" i="37" a="1"/>
  <c r="CG24" i="37" s="1"/>
  <c r="CC31" i="37" a="1"/>
  <c r="CC31" i="37" s="1"/>
  <c r="CG31" i="37" a="1"/>
  <c r="CG31" i="37" s="1"/>
  <c r="CC38" i="37" a="1"/>
  <c r="CC38" i="37" s="1"/>
  <c r="CG38" i="37" a="1"/>
  <c r="CG38" i="37" s="1"/>
  <c r="CC90" i="37" a="1"/>
  <c r="CC90" i="37" s="1"/>
  <c r="CG90" i="37" a="1"/>
  <c r="CG90" i="37" s="1"/>
  <c r="CC87" i="37" a="1"/>
  <c r="CC87" i="37" s="1"/>
  <c r="CG87" i="37" a="1"/>
  <c r="CG87" i="37" s="1"/>
  <c r="CC40" i="37" a="1"/>
  <c r="CC40" i="37" s="1"/>
  <c r="CG40" i="37" a="1"/>
  <c r="CG40" i="37" s="1"/>
  <c r="CC11" i="37" a="1"/>
  <c r="CC11" i="37" s="1"/>
  <c r="CG11" i="37" a="1"/>
  <c r="CG11" i="37" s="1"/>
  <c r="CC79" i="37" a="1"/>
  <c r="CC79" i="37" s="1"/>
  <c r="CG79" i="37" a="1"/>
  <c r="CG79" i="37" s="1"/>
  <c r="CC104" i="37" a="1"/>
  <c r="CC104" i="37" s="1"/>
  <c r="CG104" i="37" a="1"/>
  <c r="CG104" i="37" s="1"/>
  <c r="CC64" i="37" a="1"/>
  <c r="CC64" i="37" s="1"/>
  <c r="CG64" i="37" a="1"/>
  <c r="CG64" i="37" s="1"/>
  <c r="CC25" i="37" a="1"/>
  <c r="CC25" i="37" s="1"/>
  <c r="CG25" i="37" a="1"/>
  <c r="CG25" i="37" s="1"/>
  <c r="CC89" i="37" a="1"/>
  <c r="CC89" i="37" s="1"/>
  <c r="CG89" i="37" a="1"/>
  <c r="CG89" i="37" s="1"/>
  <c r="CC43" i="37" a="1"/>
  <c r="CC43" i="37" s="1"/>
  <c r="CG43" i="37" a="1"/>
  <c r="CG43" i="37" s="1"/>
  <c r="CC69" i="37" a="1"/>
  <c r="CC69" i="37" s="1"/>
  <c r="CG69" i="37" a="1"/>
  <c r="CG69" i="37" s="1"/>
  <c r="CC35" i="37" a="1"/>
  <c r="CC35" i="37" s="1"/>
  <c r="CG35" i="37" a="1"/>
  <c r="CG35" i="37" s="1"/>
  <c r="CC57" i="37" a="1"/>
  <c r="CC57" i="37" s="1"/>
  <c r="CG57" i="37" a="1"/>
  <c r="CG57" i="37" s="1"/>
  <c r="CC53" i="37" a="1"/>
  <c r="CC53" i="37" s="1"/>
  <c r="CG53" i="37" a="1"/>
  <c r="CG53" i="37" s="1"/>
  <c r="CC102" i="37" a="1"/>
  <c r="CC102" i="37" s="1"/>
  <c r="CG102" i="37" a="1"/>
  <c r="CG102" i="37" s="1"/>
  <c r="CC14" i="37" a="1"/>
  <c r="CC14" i="37" s="1"/>
  <c r="CG14" i="37" a="1"/>
  <c r="CG14" i="37" s="1"/>
  <c r="CC91" i="37" a="1"/>
  <c r="CC91" i="37" s="1"/>
  <c r="CG91" i="37" a="1"/>
  <c r="CG91" i="37" s="1"/>
  <c r="CC98" i="37" a="1"/>
  <c r="CC98" i="37" s="1"/>
  <c r="CG98" i="37" a="1"/>
  <c r="CG98" i="37" s="1"/>
  <c r="CC86" i="37" a="1"/>
  <c r="CC86" i="37" s="1"/>
  <c r="CG86" i="37" a="1"/>
  <c r="CG86" i="37" s="1"/>
  <c r="CC106" i="37" a="1"/>
  <c r="CC106" i="37" s="1"/>
  <c r="CG106" i="37" a="1"/>
  <c r="CG106" i="37" s="1"/>
  <c r="CC41" i="37" a="1"/>
  <c r="CC41" i="37" s="1"/>
  <c r="CG41" i="37" a="1"/>
  <c r="CG41" i="37" s="1"/>
  <c r="CC30" i="37" a="1"/>
  <c r="CC30" i="37" s="1"/>
  <c r="CG30" i="37" a="1"/>
  <c r="CG30" i="37" s="1"/>
  <c r="CC77" i="37" a="1"/>
  <c r="CC77" i="37" s="1"/>
  <c r="CG77" i="37" a="1"/>
  <c r="CG77" i="37" s="1"/>
  <c r="CC62" i="37" a="1"/>
  <c r="CC62" i="37" s="1"/>
  <c r="CG62" i="37" a="1"/>
  <c r="CG62" i="37" s="1"/>
  <c r="CC55" i="37" a="1"/>
  <c r="CC55" i="37" s="1"/>
  <c r="CG55" i="37" a="1"/>
  <c r="CG55" i="37" s="1"/>
  <c r="CC107" i="37" a="1"/>
  <c r="CC107" i="37" s="1"/>
  <c r="CG107" i="37" a="1"/>
  <c r="CG107" i="37" s="1"/>
  <c r="CC95" i="37" a="1"/>
  <c r="CC95" i="37" s="1"/>
  <c r="CG95" i="37" a="1"/>
  <c r="CG95" i="37" s="1"/>
  <c r="CC32" i="37" a="1"/>
  <c r="CC32" i="37" s="1"/>
  <c r="CG32" i="37" a="1"/>
  <c r="CG32" i="37" s="1"/>
  <c r="CC21" i="37" a="1"/>
  <c r="CC21" i="37" s="1"/>
  <c r="CG21" i="37" a="1"/>
  <c r="CG21" i="37" s="1"/>
  <c r="CC12" i="37" a="1"/>
  <c r="CC12" i="37" s="1"/>
  <c r="CG12" i="37" a="1"/>
  <c r="CG12" i="37" s="1"/>
  <c r="CC93" i="37" a="1"/>
  <c r="CC93" i="37" s="1"/>
  <c r="CG93" i="37" a="1"/>
  <c r="CG93" i="37" s="1"/>
  <c r="CC50" i="37" a="1"/>
  <c r="CC50" i="37" s="1"/>
  <c r="CG50" i="37" a="1"/>
  <c r="CG50" i="37" s="1"/>
  <c r="CC52" i="37" a="1"/>
  <c r="CC52" i="37" s="1"/>
  <c r="CG52" i="37" a="1"/>
  <c r="CG52" i="37" s="1"/>
  <c r="CC73" i="37" a="1"/>
  <c r="CC73" i="37" s="1"/>
  <c r="CG73" i="37" a="1"/>
  <c r="CG73" i="37" s="1"/>
  <c r="CC10" i="37" a="1"/>
  <c r="CC10" i="37" s="1"/>
  <c r="CG10" i="37" a="1"/>
  <c r="CG10" i="37" s="1"/>
  <c r="CC9" i="37" a="1"/>
  <c r="CC9" i="37" s="1"/>
  <c r="CG9" i="37" a="1"/>
  <c r="CG9" i="37" s="1"/>
  <c r="CC15" i="37" a="1"/>
  <c r="CC15" i="37" s="1"/>
  <c r="CG15" i="37" a="1"/>
  <c r="CG15" i="37" s="1"/>
  <c r="CC76" i="37" a="1"/>
  <c r="CC76" i="37" s="1"/>
  <c r="CG76" i="37" a="1"/>
  <c r="CG76" i="37" s="1"/>
  <c r="CC80" i="37" a="1"/>
  <c r="CC80" i="37" s="1"/>
  <c r="CG80" i="37" a="1"/>
  <c r="CG80" i="37" s="1"/>
  <c r="CC82" i="37" a="1"/>
  <c r="CC82" i="37" s="1"/>
  <c r="CG82" i="37" a="1"/>
  <c r="CG82" i="37" s="1"/>
  <c r="CC92" i="37" a="1"/>
  <c r="CC92" i="37" s="1"/>
  <c r="CG92" i="37" a="1"/>
  <c r="CG92" i="37" s="1"/>
  <c r="CC18" i="37" a="1"/>
  <c r="CC18" i="37" s="1"/>
  <c r="CG18" i="37" a="1"/>
  <c r="CG18" i="37" s="1"/>
  <c r="CC20" i="37" a="1"/>
  <c r="CC20" i="37" s="1"/>
  <c r="CG20" i="37" a="1"/>
  <c r="CG20" i="37" s="1"/>
  <c r="CC13" i="37" a="1"/>
  <c r="CC13" i="37" s="1"/>
  <c r="CG13" i="37" a="1"/>
  <c r="CG13" i="37" s="1"/>
  <c r="CC27" i="37" a="1"/>
  <c r="CC27" i="37" s="1"/>
  <c r="CG27" i="37" a="1"/>
  <c r="CG27" i="37" s="1"/>
  <c r="CC58" i="37" a="1"/>
  <c r="CC58" i="37" s="1"/>
  <c r="CG58" i="37" a="1"/>
  <c r="CG58" i="37" s="1"/>
  <c r="CC100" i="37" a="1"/>
  <c r="CC100" i="37" s="1"/>
  <c r="CG100" i="37" a="1"/>
  <c r="CG100" i="37" s="1"/>
  <c r="CC26" i="37" a="1"/>
  <c r="CC26" i="37" s="1"/>
  <c r="CG26" i="37" a="1"/>
  <c r="CG26" i="37" s="1"/>
  <c r="CC99" i="37" a="1"/>
  <c r="CC99" i="37" s="1"/>
  <c r="CG99" i="37" a="1"/>
  <c r="CG99" i="37" s="1"/>
  <c r="CC83" i="37" a="1"/>
  <c r="CC83" i="37" s="1"/>
  <c r="CG83" i="37" a="1"/>
  <c r="CG83" i="37" s="1"/>
  <c r="CC61" i="37" a="1"/>
  <c r="CC61" i="37" s="1"/>
  <c r="CG61" i="37" a="1"/>
  <c r="CG61" i="37" s="1"/>
  <c r="CC16" i="37" a="1"/>
  <c r="CC16" i="37" s="1"/>
  <c r="CG16" i="37" a="1"/>
  <c r="CG16" i="37" s="1"/>
  <c r="CC29" i="37" a="1"/>
  <c r="CC29" i="37" s="1"/>
  <c r="CG29" i="37" a="1"/>
  <c r="CG29" i="37" s="1"/>
  <c r="CC72" i="37" a="1"/>
  <c r="CC72" i="37" s="1"/>
  <c r="CG72" i="37" a="1"/>
  <c r="CG72" i="37" s="1"/>
  <c r="CC103" i="37" a="1"/>
  <c r="CC103" i="37" s="1"/>
  <c r="CG103" i="37" a="1"/>
  <c r="CG103" i="37" s="1"/>
  <c r="CC70" i="37" a="1"/>
  <c r="CC70" i="37" s="1"/>
  <c r="CG70" i="37" a="1"/>
  <c r="CG70" i="37" s="1"/>
  <c r="CC28" i="37" a="1"/>
  <c r="CC28" i="37" s="1"/>
  <c r="CG28" i="37" a="1"/>
  <c r="CG28" i="37" s="1"/>
  <c r="CC46" i="37" a="1"/>
  <c r="CC46" i="37" s="1"/>
  <c r="CG46" i="37" a="1"/>
  <c r="CG46" i="37" s="1"/>
  <c r="CC88" i="37" a="1"/>
  <c r="CC88" i="37" s="1"/>
  <c r="CG88" i="37" a="1"/>
  <c r="CG88" i="37" s="1"/>
  <c r="CC78" i="37" a="1"/>
  <c r="CC78" i="37" s="1"/>
  <c r="CG78" i="37" a="1"/>
  <c r="CG78" i="37" s="1"/>
  <c r="CC85" i="37" a="1"/>
  <c r="CC85" i="37" s="1"/>
  <c r="CG85" i="37" a="1"/>
  <c r="CG85" i="37" s="1"/>
  <c r="CC33" i="37" a="1"/>
  <c r="CC33" i="37" s="1"/>
  <c r="CG33" i="37" a="1"/>
  <c r="CG33" i="37" s="1"/>
  <c r="CC97" i="37" a="1"/>
  <c r="CC97" i="37" s="1"/>
  <c r="CG97" i="37" a="1"/>
  <c r="CG97" i="37" s="1"/>
  <c r="CC68" i="37" a="1"/>
  <c r="CC68" i="37" s="1"/>
  <c r="CG68" i="37" a="1"/>
  <c r="CG68" i="37" s="1"/>
  <c r="CC37" i="37" a="1"/>
  <c r="CC37" i="37" s="1"/>
  <c r="CG37" i="37" a="1"/>
  <c r="CG37" i="37" s="1"/>
  <c r="CC81" i="37" a="1"/>
  <c r="CC81" i="37" s="1"/>
  <c r="CG81" i="37" a="1"/>
  <c r="CG81" i="37" s="1"/>
  <c r="CC105" i="37" a="1"/>
  <c r="CC105" i="37" s="1"/>
  <c r="CG105" i="37" a="1"/>
  <c r="CG105" i="37" s="1"/>
  <c r="CC34" i="37" a="1"/>
  <c r="CC34" i="37" s="1"/>
  <c r="CG34" i="37" a="1"/>
  <c r="CG34" i="37" s="1"/>
  <c r="CC36" i="37" a="1"/>
  <c r="CC36" i="37" s="1"/>
  <c r="CG36" i="37" a="1"/>
  <c r="CG36" i="37" s="1"/>
  <c r="CC56" i="37" a="1"/>
  <c r="CC56" i="37" s="1"/>
  <c r="CG56" i="37" a="1"/>
  <c r="CG56" i="37" s="1"/>
  <c r="CC66" i="37" a="1"/>
  <c r="CC66" i="37" s="1"/>
  <c r="CG66" i="37" a="1"/>
  <c r="CG66" i="37" s="1"/>
  <c r="CC39" i="37" a="1"/>
  <c r="CC39" i="37" s="1"/>
  <c r="CG39" i="37" a="1"/>
  <c r="CG39" i="37" s="1"/>
  <c r="CC74" i="37" a="1"/>
  <c r="CC74" i="37" s="1"/>
  <c r="CG74" i="37" a="1"/>
  <c r="CG74" i="37" s="1"/>
  <c r="CC17" i="37" a="1"/>
  <c r="CC17" i="37" s="1"/>
  <c r="CG17" i="37" a="1"/>
  <c r="CG17" i="37" s="1"/>
  <c r="CC59" i="37" a="1"/>
  <c r="CC59" i="37" s="1"/>
  <c r="CG59" i="37" a="1"/>
  <c r="CG59" i="37" s="1"/>
  <c r="CC101" i="37" a="1"/>
  <c r="CC101" i="37" s="1"/>
  <c r="CG101" i="37" a="1"/>
  <c r="CG101" i="37" s="1"/>
  <c r="CC96" i="37" a="1"/>
  <c r="CC96" i="37" s="1"/>
  <c r="CG96" i="37" a="1"/>
  <c r="CG96" i="37" s="1"/>
  <c r="CC48" i="37" a="1"/>
  <c r="CC48" i="37" s="1"/>
  <c r="CG48" i="37" a="1"/>
  <c r="CG48" i="37" s="1"/>
  <c r="CC51" i="37" a="1"/>
  <c r="CC51" i="37" s="1"/>
  <c r="CG51" i="37" a="1"/>
  <c r="CG51" i="37" s="1"/>
  <c r="CC63" i="37" a="1"/>
  <c r="CC63" i="37" s="1"/>
  <c r="CG63" i="37" a="1"/>
  <c r="CG63" i="37" s="1"/>
  <c r="CC19" i="37" a="1"/>
  <c r="CC19" i="37" s="1"/>
  <c r="CG19" i="37" a="1"/>
  <c r="CG19" i="37" s="1"/>
  <c r="CC67" i="37" a="1"/>
  <c r="CC67" i="37" s="1"/>
  <c r="CG67" i="37" a="1"/>
  <c r="CG67" i="37" s="1"/>
  <c r="CC23" i="37" a="1"/>
  <c r="CC23" i="37" s="1"/>
  <c r="CG23" i="37" a="1"/>
  <c r="CG23" i="37" s="1"/>
  <c r="CC22" i="37" a="1"/>
  <c r="CC22" i="37" s="1"/>
  <c r="CG22" i="37" a="1"/>
  <c r="CG22" i="37" s="1"/>
  <c r="CC49" i="37" a="1"/>
  <c r="CC49" i="37" s="1"/>
  <c r="CG49" i="37" a="1"/>
  <c r="CG49" i="37" s="1"/>
  <c r="CC71" i="37" a="1"/>
  <c r="CC71" i="37" s="1"/>
  <c r="CG71" i="37" a="1"/>
  <c r="CG71" i="37" s="1"/>
  <c r="CC65" i="37" a="1"/>
  <c r="CC65" i="37" s="1"/>
  <c r="CG65" i="37" a="1"/>
  <c r="CG65" i="37" s="1"/>
  <c r="CC42" i="37" a="1"/>
  <c r="CC42" i="37" s="1"/>
  <c r="CG42" i="37" a="1"/>
  <c r="CG42" i="37" s="1"/>
  <c r="CC54" i="37" a="1"/>
  <c r="CC54" i="37" s="1"/>
  <c r="CG54" i="37" a="1"/>
  <c r="CG54" i="37" s="1"/>
  <c r="CC8" i="37" a="1"/>
  <c r="CC8" i="37" s="1"/>
  <c r="BW7" i="37"/>
  <c r="BW19" i="37"/>
  <c r="BW31" i="37"/>
  <c r="BW43" i="37"/>
  <c r="BW55" i="37"/>
  <c r="BW67" i="37"/>
  <c r="BW79" i="37"/>
  <c r="BW91" i="37"/>
  <c r="BW103" i="37"/>
  <c r="BW36" i="37"/>
  <c r="BW96" i="37"/>
  <c r="BW61" i="37"/>
  <c r="BW26" i="37"/>
  <c r="BW39" i="37"/>
  <c r="BW8" i="37"/>
  <c r="BW20" i="37"/>
  <c r="BW32" i="37"/>
  <c r="BW44" i="37"/>
  <c r="BW56" i="37"/>
  <c r="BW68" i="37"/>
  <c r="BW80" i="37"/>
  <c r="BW92" i="37"/>
  <c r="BW104" i="37"/>
  <c r="BW12" i="37"/>
  <c r="BW72" i="37"/>
  <c r="BW13" i="37"/>
  <c r="BW73" i="37"/>
  <c r="BW14" i="37"/>
  <c r="BW86" i="37"/>
  <c r="BW15" i="37"/>
  <c r="BW87" i="37"/>
  <c r="BW9" i="37"/>
  <c r="BW21" i="37"/>
  <c r="BW33" i="37"/>
  <c r="BW45" i="37"/>
  <c r="BW57" i="37"/>
  <c r="BW69" i="37"/>
  <c r="BW81" i="37"/>
  <c r="BW93" i="37"/>
  <c r="BW105" i="37"/>
  <c r="BW24" i="37"/>
  <c r="BW84" i="37"/>
  <c r="BW37" i="37"/>
  <c r="BW97" i="37"/>
  <c r="BW38" i="37"/>
  <c r="BW98" i="37"/>
  <c r="BW27" i="37"/>
  <c r="BW99" i="37"/>
  <c r="BW10" i="37"/>
  <c r="BW22" i="37"/>
  <c r="BW34" i="37"/>
  <c r="BW46" i="37"/>
  <c r="BW58" i="37"/>
  <c r="BW70" i="37"/>
  <c r="BW82" i="37"/>
  <c r="BW94" i="37"/>
  <c r="BW106" i="37"/>
  <c r="BW48" i="37"/>
  <c r="BW108" i="37"/>
  <c r="BW49" i="37"/>
  <c r="BW85" i="37"/>
  <c r="BW50" i="37"/>
  <c r="BW110" i="37"/>
  <c r="BW51" i="37"/>
  <c r="BW11" i="37"/>
  <c r="BW23" i="37"/>
  <c r="BW35" i="37"/>
  <c r="BW47" i="37"/>
  <c r="BW59" i="37"/>
  <c r="BW71" i="37"/>
  <c r="BW83" i="37"/>
  <c r="BW95" i="37"/>
  <c r="BW107" i="37"/>
  <c r="BW60" i="37"/>
  <c r="BW25" i="37"/>
  <c r="BW109" i="37"/>
  <c r="BW62" i="37"/>
  <c r="BW63" i="37"/>
  <c r="BW111" i="37"/>
  <c r="BW16" i="37"/>
  <c r="BW28" i="37"/>
  <c r="BW40" i="37"/>
  <c r="BW52" i="37"/>
  <c r="BW64" i="37"/>
  <c r="BW76" i="37"/>
  <c r="BW88" i="37"/>
  <c r="BW100" i="37"/>
  <c r="BW17" i="37"/>
  <c r="BW29" i="37"/>
  <c r="BW41" i="37"/>
  <c r="BW53" i="37"/>
  <c r="BW65" i="37"/>
  <c r="BW77" i="37"/>
  <c r="BW89" i="37"/>
  <c r="BW101" i="37"/>
  <c r="BW18" i="37"/>
  <c r="BW30" i="37"/>
  <c r="BW42" i="37"/>
  <c r="BW54" i="37"/>
  <c r="BW66" i="37"/>
  <c r="BW78" i="37"/>
  <c r="BW90" i="37"/>
  <c r="BW102" i="37"/>
  <c r="BW74" i="37"/>
  <c r="BW75" i="37"/>
  <c r="BT7" i="37" a="1"/>
  <c r="BT7" i="37" s="1"/>
  <c r="BQ7" i="37" s="1"/>
  <c r="BT13" i="37" a="1"/>
  <c r="BT13" i="37" s="1"/>
  <c r="BQ13" i="37" s="1"/>
  <c r="BT19" i="37" a="1"/>
  <c r="BT19" i="37" s="1"/>
  <c r="BQ19" i="37" s="1"/>
  <c r="BT25" i="37" a="1"/>
  <c r="BT25" i="37" s="1"/>
  <c r="BQ25" i="37" s="1"/>
  <c r="BT31" i="37" a="1"/>
  <c r="BT31" i="37" s="1"/>
  <c r="BQ31" i="37" s="1"/>
  <c r="BT37" i="37" a="1"/>
  <c r="BT37" i="37" s="1"/>
  <c r="BQ37" i="37" s="1"/>
  <c r="BT43" i="37" a="1"/>
  <c r="BT43" i="37" s="1"/>
  <c r="BQ43" i="37" s="1"/>
  <c r="BT49" i="37" a="1"/>
  <c r="BT49" i="37" s="1"/>
  <c r="BQ49" i="37" s="1"/>
  <c r="BT55" i="37" a="1"/>
  <c r="BT55" i="37" s="1"/>
  <c r="BQ55" i="37" s="1"/>
  <c r="BT61" i="37" a="1"/>
  <c r="BT61" i="37" s="1"/>
  <c r="BQ61" i="37" s="1"/>
  <c r="BT67" i="37" a="1"/>
  <c r="BT67" i="37" s="1"/>
  <c r="BQ67" i="37" s="1"/>
  <c r="BT73" i="37" a="1"/>
  <c r="BT73" i="37" s="1"/>
  <c r="BQ73" i="37" s="1"/>
  <c r="BT79" i="37" a="1"/>
  <c r="BT79" i="37" s="1"/>
  <c r="BQ79" i="37" s="1"/>
  <c r="BT85" i="37" a="1"/>
  <c r="BT85" i="37" s="1"/>
  <c r="BQ85" i="37" s="1"/>
  <c r="BT91" i="37" a="1"/>
  <c r="BT91" i="37" s="1"/>
  <c r="BQ91" i="37" s="1"/>
  <c r="BT97" i="37" a="1"/>
  <c r="BT97" i="37" s="1"/>
  <c r="BQ97" i="37" s="1"/>
  <c r="BT103" i="37" a="1"/>
  <c r="BT103" i="37" s="1"/>
  <c r="BQ103" i="37" s="1"/>
  <c r="BT109" i="37" a="1"/>
  <c r="BT109" i="37" s="1"/>
  <c r="BQ109" i="37" s="1"/>
  <c r="BT15" i="37" a="1"/>
  <c r="BT15" i="37" s="1"/>
  <c r="BQ15" i="37" s="1"/>
  <c r="BT81" i="37" a="1"/>
  <c r="BT81" i="37" s="1"/>
  <c r="BQ81" i="37" s="1"/>
  <c r="BT105" i="37" a="1"/>
  <c r="BT105" i="37" s="1"/>
  <c r="BQ105" i="37" s="1"/>
  <c r="BT16" i="37" a="1"/>
  <c r="BT16" i="37" s="1"/>
  <c r="BQ16" i="37" s="1"/>
  <c r="BT46" i="37" a="1"/>
  <c r="BT46" i="37" s="1"/>
  <c r="BQ46" i="37" s="1"/>
  <c r="BT64" i="37" a="1"/>
  <c r="BT64" i="37" s="1"/>
  <c r="BQ64" i="37" s="1"/>
  <c r="BT82" i="37" a="1"/>
  <c r="BT82" i="37" s="1"/>
  <c r="BQ82" i="37" s="1"/>
  <c r="BT94" i="37" a="1"/>
  <c r="BT94" i="37" s="1"/>
  <c r="BQ94" i="37" s="1"/>
  <c r="BT106" i="37" a="1"/>
  <c r="BT106" i="37" s="1"/>
  <c r="BQ106" i="37" s="1"/>
  <c r="BT17" i="37" a="1"/>
  <c r="BT17" i="37" s="1"/>
  <c r="BQ17" i="37" s="1"/>
  <c r="BT35" i="37" a="1"/>
  <c r="BT35" i="37" s="1"/>
  <c r="BQ35" i="37" s="1"/>
  <c r="BT53" i="37" a="1"/>
  <c r="BT53" i="37" s="1"/>
  <c r="BQ53" i="37" s="1"/>
  <c r="BT71" i="37" a="1"/>
  <c r="BT71" i="37" s="1"/>
  <c r="BQ71" i="37" s="1"/>
  <c r="BT83" i="37" a="1"/>
  <c r="BT83" i="37" s="1"/>
  <c r="BQ83" i="37" s="1"/>
  <c r="BT8" i="37" a="1"/>
  <c r="BT8" i="37" s="1"/>
  <c r="BQ8" i="37" s="1"/>
  <c r="BT14" i="37" a="1"/>
  <c r="BT14" i="37" s="1"/>
  <c r="BQ14" i="37" s="1"/>
  <c r="BT20" i="37" a="1"/>
  <c r="BT20" i="37" s="1"/>
  <c r="BQ20" i="37" s="1"/>
  <c r="BT26" i="37" a="1"/>
  <c r="BT26" i="37" s="1"/>
  <c r="BQ26" i="37" s="1"/>
  <c r="BT32" i="37" a="1"/>
  <c r="BT32" i="37" s="1"/>
  <c r="BQ32" i="37" s="1"/>
  <c r="BT38" i="37" a="1"/>
  <c r="BT38" i="37" s="1"/>
  <c r="BQ38" i="37" s="1"/>
  <c r="BT44" i="37" a="1"/>
  <c r="BT44" i="37" s="1"/>
  <c r="BQ44" i="37" s="1"/>
  <c r="BT50" i="37" a="1"/>
  <c r="BT50" i="37" s="1"/>
  <c r="BQ50" i="37" s="1"/>
  <c r="BT56" i="37" a="1"/>
  <c r="BT56" i="37" s="1"/>
  <c r="BQ56" i="37" s="1"/>
  <c r="BT62" i="37" a="1"/>
  <c r="BT62" i="37" s="1"/>
  <c r="BQ62" i="37" s="1"/>
  <c r="BT68" i="37" a="1"/>
  <c r="BT68" i="37" s="1"/>
  <c r="BQ68" i="37" s="1"/>
  <c r="BT74" i="37" a="1"/>
  <c r="BT74" i="37" s="1"/>
  <c r="BQ74" i="37" s="1"/>
  <c r="BT80" i="37" a="1"/>
  <c r="BT80" i="37" s="1"/>
  <c r="BQ80" i="37" s="1"/>
  <c r="BT86" i="37" a="1"/>
  <c r="BT86" i="37" s="1"/>
  <c r="BQ86" i="37" s="1"/>
  <c r="BT92" i="37" a="1"/>
  <c r="BT92" i="37" s="1"/>
  <c r="BQ92" i="37" s="1"/>
  <c r="BT98" i="37" a="1"/>
  <c r="BT98" i="37" s="1"/>
  <c r="BQ98" i="37" s="1"/>
  <c r="BT104" i="37" a="1"/>
  <c r="BT104" i="37" s="1"/>
  <c r="BQ104" i="37" s="1"/>
  <c r="BT110" i="37" a="1"/>
  <c r="BT110" i="37" s="1"/>
  <c r="BQ110" i="37" s="1"/>
  <c r="BT9" i="37" a="1"/>
  <c r="BT9" i="37" s="1"/>
  <c r="BQ9" i="37" s="1"/>
  <c r="BT21" i="37" a="1"/>
  <c r="BT21" i="37" s="1"/>
  <c r="BQ21" i="37" s="1"/>
  <c r="BT27" i="37" a="1"/>
  <c r="BT27" i="37" s="1"/>
  <c r="BQ27" i="37" s="1"/>
  <c r="BT33" i="37" a="1"/>
  <c r="BT33" i="37" s="1"/>
  <c r="BQ33" i="37" s="1"/>
  <c r="BT39" i="37" a="1"/>
  <c r="BT39" i="37" s="1"/>
  <c r="BQ39" i="37" s="1"/>
  <c r="BT45" i="37" a="1"/>
  <c r="BT45" i="37" s="1"/>
  <c r="BQ45" i="37" s="1"/>
  <c r="BT51" i="37" a="1"/>
  <c r="BT51" i="37" s="1"/>
  <c r="BQ51" i="37" s="1"/>
  <c r="BT57" i="37" a="1"/>
  <c r="BT57" i="37" s="1"/>
  <c r="BQ57" i="37" s="1"/>
  <c r="BT63" i="37" a="1"/>
  <c r="BT63" i="37" s="1"/>
  <c r="BQ63" i="37" s="1"/>
  <c r="BT69" i="37" a="1"/>
  <c r="BT69" i="37" s="1"/>
  <c r="BQ69" i="37" s="1"/>
  <c r="BT75" i="37" a="1"/>
  <c r="BT75" i="37" s="1"/>
  <c r="BQ75" i="37" s="1"/>
  <c r="BT87" i="37" a="1"/>
  <c r="BT87" i="37" s="1"/>
  <c r="BQ87" i="37" s="1"/>
  <c r="BT93" i="37" a="1"/>
  <c r="BT93" i="37" s="1"/>
  <c r="BQ93" i="37" s="1"/>
  <c r="BT99" i="37" a="1"/>
  <c r="BT99" i="37" s="1"/>
  <c r="BQ99" i="37" s="1"/>
  <c r="BT111" i="37" a="1"/>
  <c r="BT111" i="37" s="1"/>
  <c r="BQ111" i="37" s="1"/>
  <c r="BT10" i="37" a="1"/>
  <c r="BT10" i="37" s="1"/>
  <c r="BQ10" i="37" s="1"/>
  <c r="BT22" i="37" a="1"/>
  <c r="BT22" i="37" s="1"/>
  <c r="BQ22" i="37" s="1"/>
  <c r="BT28" i="37" a="1"/>
  <c r="BT28" i="37" s="1"/>
  <c r="BQ28" i="37" s="1"/>
  <c r="BT34" i="37" a="1"/>
  <c r="BT34" i="37" s="1"/>
  <c r="BQ34" i="37" s="1"/>
  <c r="BT40" i="37" a="1"/>
  <c r="BT40" i="37" s="1"/>
  <c r="BQ40" i="37" s="1"/>
  <c r="BT52" i="37" a="1"/>
  <c r="BT52" i="37" s="1"/>
  <c r="BQ52" i="37" s="1"/>
  <c r="BT58" i="37" a="1"/>
  <c r="BT58" i="37" s="1"/>
  <c r="BQ58" i="37" s="1"/>
  <c r="BT70" i="37" a="1"/>
  <c r="BT70" i="37" s="1"/>
  <c r="BQ70" i="37" s="1"/>
  <c r="BT76" i="37" a="1"/>
  <c r="BT76" i="37" s="1"/>
  <c r="BQ76" i="37" s="1"/>
  <c r="BT88" i="37" a="1"/>
  <c r="BT88" i="37" s="1"/>
  <c r="BQ88" i="37" s="1"/>
  <c r="BT100" i="37" a="1"/>
  <c r="BT100" i="37" s="1"/>
  <c r="BQ100" i="37" s="1"/>
  <c r="BT11" i="37" a="1"/>
  <c r="BT11" i="37" s="1"/>
  <c r="BQ11" i="37" s="1"/>
  <c r="BT23" i="37" a="1"/>
  <c r="BT23" i="37" s="1"/>
  <c r="BQ23" i="37" s="1"/>
  <c r="BT29" i="37" a="1"/>
  <c r="BT29" i="37" s="1"/>
  <c r="BQ29" i="37" s="1"/>
  <c r="BT41" i="37" a="1"/>
  <c r="BT41" i="37" s="1"/>
  <c r="BQ41" i="37" s="1"/>
  <c r="BT47" i="37" a="1"/>
  <c r="BT47" i="37" s="1"/>
  <c r="BQ47" i="37" s="1"/>
  <c r="BT59" i="37" a="1"/>
  <c r="BT59" i="37" s="1"/>
  <c r="BQ59" i="37" s="1"/>
  <c r="BT65" i="37" a="1"/>
  <c r="BT65" i="37" s="1"/>
  <c r="BQ65" i="37" s="1"/>
  <c r="BT77" i="37" a="1"/>
  <c r="BT77" i="37" s="1"/>
  <c r="BQ77" i="37" s="1"/>
  <c r="BT89" i="37" a="1"/>
  <c r="BT89" i="37" s="1"/>
  <c r="BQ89" i="37" s="1"/>
  <c r="BT48" i="37" a="1"/>
  <c r="BT48" i="37" s="1"/>
  <c r="BQ48" i="37" s="1"/>
  <c r="BT12" i="37" a="1"/>
  <c r="BT12" i="37" s="1"/>
  <c r="BQ12" i="37" s="1"/>
  <c r="BT36" i="37" a="1"/>
  <c r="BT36" i="37" s="1"/>
  <c r="BQ36" i="37" s="1"/>
  <c r="BT60" i="37" a="1"/>
  <c r="BT60" i="37" s="1"/>
  <c r="BQ60" i="37" s="1"/>
  <c r="BT84" i="37" a="1"/>
  <c r="BT84" i="37" s="1"/>
  <c r="BQ84" i="37" s="1"/>
  <c r="BT102" i="37" a="1"/>
  <c r="BT102" i="37" s="1"/>
  <c r="BQ102" i="37" s="1"/>
  <c r="BT107" i="37" a="1"/>
  <c r="BT107" i="37" s="1"/>
  <c r="BQ107" i="37" s="1"/>
  <c r="BT72" i="37" a="1"/>
  <c r="BT72" i="37" s="1"/>
  <c r="BQ72" i="37" s="1"/>
  <c r="BT108" i="37" a="1"/>
  <c r="BT108" i="37" s="1"/>
  <c r="BQ108" i="37" s="1"/>
  <c r="BT24" i="37" a="1"/>
  <c r="BT24" i="37" s="1"/>
  <c r="BQ24" i="37" s="1"/>
  <c r="BT18" i="37" a="1"/>
  <c r="BT18" i="37" s="1"/>
  <c r="BQ18" i="37" s="1"/>
  <c r="BT42" i="37" a="1"/>
  <c r="BT42" i="37" s="1"/>
  <c r="BQ42" i="37" s="1"/>
  <c r="BT66" i="37" a="1"/>
  <c r="BT66" i="37" s="1"/>
  <c r="BQ66" i="37" s="1"/>
  <c r="BT90" i="37" a="1"/>
  <c r="BT90" i="37" s="1"/>
  <c r="BQ90" i="37" s="1"/>
  <c r="BT95" i="37" a="1"/>
  <c r="BT95" i="37" s="1"/>
  <c r="BQ95" i="37" s="1"/>
  <c r="BT96" i="37" a="1"/>
  <c r="BT96" i="37" s="1"/>
  <c r="BQ96" i="37" s="1"/>
  <c r="BT101" i="37" a="1"/>
  <c r="BT101" i="37" s="1"/>
  <c r="BQ101" i="37" s="1"/>
  <c r="BT30" i="37" a="1"/>
  <c r="BT30" i="37" s="1"/>
  <c r="BQ30" i="37" s="1"/>
  <c r="BT54" i="37" a="1"/>
  <c r="BT54" i="37" s="1"/>
  <c r="BQ54" i="37" s="1"/>
  <c r="BT78" i="37" a="1"/>
  <c r="BT78" i="37" s="1"/>
  <c r="BQ78" i="37" s="1"/>
  <c r="BV7" i="37"/>
  <c r="BR7" i="37" s="1"/>
  <c r="BV19" i="37"/>
  <c r="BR19" i="37" s="1"/>
  <c r="BV31" i="37"/>
  <c r="BR31" i="37" s="1"/>
  <c r="BV43" i="37"/>
  <c r="BR43" i="37" s="1"/>
  <c r="BV55" i="37"/>
  <c r="BR55" i="37" s="1"/>
  <c r="BV67" i="37"/>
  <c r="BR67" i="37" s="1"/>
  <c r="BV79" i="37"/>
  <c r="BR79" i="37" s="1"/>
  <c r="BV91" i="37"/>
  <c r="BR91" i="37" s="1"/>
  <c r="BV103" i="37"/>
  <c r="BR103" i="37" s="1"/>
  <c r="BV8" i="37"/>
  <c r="BR8" i="37" s="1"/>
  <c r="BV20" i="37"/>
  <c r="BR20" i="37" s="1"/>
  <c r="BV32" i="37"/>
  <c r="BR32" i="37" s="1"/>
  <c r="BV44" i="37"/>
  <c r="BR44" i="37" s="1"/>
  <c r="BV56" i="37"/>
  <c r="BR56" i="37" s="1"/>
  <c r="BV68" i="37"/>
  <c r="BR68" i="37" s="1"/>
  <c r="BV80" i="37"/>
  <c r="BR80" i="37" s="1"/>
  <c r="BV92" i="37"/>
  <c r="BR92" i="37" s="1"/>
  <c r="BV104" i="37"/>
  <c r="BR104" i="37" s="1"/>
  <c r="BV94" i="37"/>
  <c r="BR94" i="37" s="1"/>
  <c r="BV11" i="37"/>
  <c r="BR11" i="37" s="1"/>
  <c r="BV35" i="37"/>
  <c r="BR35" i="37" s="1"/>
  <c r="BV47" i="37"/>
  <c r="BR47" i="37" s="1"/>
  <c r="BV59" i="37"/>
  <c r="BR59" i="37" s="1"/>
  <c r="BV71" i="37"/>
  <c r="BR71" i="37" s="1"/>
  <c r="BV83" i="37"/>
  <c r="BR83" i="37" s="1"/>
  <c r="BV95" i="37"/>
  <c r="BR95" i="37" s="1"/>
  <c r="BV107" i="37"/>
  <c r="BR107" i="37" s="1"/>
  <c r="BV12" i="37"/>
  <c r="BR12" i="37" s="1"/>
  <c r="BV24" i="37"/>
  <c r="BR24" i="37" s="1"/>
  <c r="BV36" i="37"/>
  <c r="BR36" i="37" s="1"/>
  <c r="BV48" i="37"/>
  <c r="BR48" i="37" s="1"/>
  <c r="BV60" i="37"/>
  <c r="BR60" i="37" s="1"/>
  <c r="BV72" i="37"/>
  <c r="BR72" i="37" s="1"/>
  <c r="BV96" i="37"/>
  <c r="BR96" i="37" s="1"/>
  <c r="BV108" i="37"/>
  <c r="BR108" i="37" s="1"/>
  <c r="BV13" i="37"/>
  <c r="BR13" i="37" s="1"/>
  <c r="BV25" i="37"/>
  <c r="BR25" i="37" s="1"/>
  <c r="BV37" i="37"/>
  <c r="BR37" i="37" s="1"/>
  <c r="BV49" i="37"/>
  <c r="BR49" i="37" s="1"/>
  <c r="BV61" i="37"/>
  <c r="BR61" i="37" s="1"/>
  <c r="BV73" i="37"/>
  <c r="BR73" i="37" s="1"/>
  <c r="BV85" i="37"/>
  <c r="BR85" i="37" s="1"/>
  <c r="BV97" i="37"/>
  <c r="BR97" i="37" s="1"/>
  <c r="BV109" i="37"/>
  <c r="BR109" i="37" s="1"/>
  <c r="BV14" i="37"/>
  <c r="BR14" i="37" s="1"/>
  <c r="BV50" i="37"/>
  <c r="BR50" i="37" s="1"/>
  <c r="BV62" i="37"/>
  <c r="BR62" i="37" s="1"/>
  <c r="BV74" i="37"/>
  <c r="BR74" i="37" s="1"/>
  <c r="BV86" i="37"/>
  <c r="BR86" i="37" s="1"/>
  <c r="BV98" i="37"/>
  <c r="BR98" i="37" s="1"/>
  <c r="BV110" i="37"/>
  <c r="BR110" i="37" s="1"/>
  <c r="BV39" i="37"/>
  <c r="BR39" i="37" s="1"/>
  <c r="BV99" i="37"/>
  <c r="BR99" i="37" s="1"/>
  <c r="BV111" i="37"/>
  <c r="BR111" i="37" s="1"/>
  <c r="BV27" i="37"/>
  <c r="BR27" i="37" s="1"/>
  <c r="BV9" i="37"/>
  <c r="BR9" i="37" s="1"/>
  <c r="BV21" i="37"/>
  <c r="BR21" i="37" s="1"/>
  <c r="BV33" i="37"/>
  <c r="BR33" i="37" s="1"/>
  <c r="BV45" i="37"/>
  <c r="BR45" i="37" s="1"/>
  <c r="BV57" i="37"/>
  <c r="BR57" i="37" s="1"/>
  <c r="BV69" i="37"/>
  <c r="BR69" i="37" s="1"/>
  <c r="BV81" i="37"/>
  <c r="BR81" i="37" s="1"/>
  <c r="BV93" i="37"/>
  <c r="BR93" i="37" s="1"/>
  <c r="BV105" i="37"/>
  <c r="BR105" i="37" s="1"/>
  <c r="BV10" i="37"/>
  <c r="BR10" i="37" s="1"/>
  <c r="BV22" i="37"/>
  <c r="BR22" i="37" s="1"/>
  <c r="BV34" i="37"/>
  <c r="BR34" i="37" s="1"/>
  <c r="BV46" i="37"/>
  <c r="BR46" i="37" s="1"/>
  <c r="BV58" i="37"/>
  <c r="BR58" i="37" s="1"/>
  <c r="BV70" i="37"/>
  <c r="BR70" i="37" s="1"/>
  <c r="BV82" i="37"/>
  <c r="BR82" i="37" s="1"/>
  <c r="BV106" i="37"/>
  <c r="BR106" i="37" s="1"/>
  <c r="BV23" i="37"/>
  <c r="BR23" i="37" s="1"/>
  <c r="BV84" i="37"/>
  <c r="BR84" i="37" s="1"/>
  <c r="BV38" i="37"/>
  <c r="BR38" i="37" s="1"/>
  <c r="BV75" i="37"/>
  <c r="BR75" i="37" s="1"/>
  <c r="BV15" i="37"/>
  <c r="BR15" i="37" s="1"/>
  <c r="BV51" i="37"/>
  <c r="BR51" i="37" s="1"/>
  <c r="BV63" i="37"/>
  <c r="BR63" i="37" s="1"/>
  <c r="BV16" i="37"/>
  <c r="BR16" i="37" s="1"/>
  <c r="BV28" i="37"/>
  <c r="BR28" i="37" s="1"/>
  <c r="BV40" i="37"/>
  <c r="BR40" i="37" s="1"/>
  <c r="BV52" i="37"/>
  <c r="BR52" i="37" s="1"/>
  <c r="BV64" i="37"/>
  <c r="BR64" i="37" s="1"/>
  <c r="BV76" i="37"/>
  <c r="BR76" i="37" s="1"/>
  <c r="BV88" i="37"/>
  <c r="BR88" i="37" s="1"/>
  <c r="BV100" i="37"/>
  <c r="BR100" i="37" s="1"/>
  <c r="BV17" i="37"/>
  <c r="BR17" i="37" s="1"/>
  <c r="BV29" i="37"/>
  <c r="BR29" i="37" s="1"/>
  <c r="BV41" i="37"/>
  <c r="BR41" i="37" s="1"/>
  <c r="BV53" i="37"/>
  <c r="BR53" i="37" s="1"/>
  <c r="BV65" i="37"/>
  <c r="BR65" i="37" s="1"/>
  <c r="BV77" i="37"/>
  <c r="BR77" i="37" s="1"/>
  <c r="BV89" i="37"/>
  <c r="BR89" i="37" s="1"/>
  <c r="BV101" i="37"/>
  <c r="BR101" i="37" s="1"/>
  <c r="BV18" i="37"/>
  <c r="BR18" i="37" s="1"/>
  <c r="BV30" i="37"/>
  <c r="BR30" i="37" s="1"/>
  <c r="BV42" i="37"/>
  <c r="BR42" i="37" s="1"/>
  <c r="BV54" i="37"/>
  <c r="BR54" i="37" s="1"/>
  <c r="BV66" i="37"/>
  <c r="BR66" i="37" s="1"/>
  <c r="BV78" i="37"/>
  <c r="BR78" i="37" s="1"/>
  <c r="BV90" i="37"/>
  <c r="BR90" i="37" s="1"/>
  <c r="BV102" i="37"/>
  <c r="BR102" i="37" s="1"/>
  <c r="BV26" i="37"/>
  <c r="BR26" i="37" s="1"/>
  <c r="BV87" i="37"/>
  <c r="BR87" i="37" s="1"/>
  <c r="BU7" i="37" a="1"/>
  <c r="BU7" i="37" s="1"/>
  <c r="BU13" i="37" a="1"/>
  <c r="BU13" i="37" s="1"/>
  <c r="BU19" i="37" a="1"/>
  <c r="BU19" i="37" s="1"/>
  <c r="BU25" i="37" a="1"/>
  <c r="BU25" i="37" s="1"/>
  <c r="BU31" i="37" a="1"/>
  <c r="BU31" i="37" s="1"/>
  <c r="BU37" i="37" a="1"/>
  <c r="BU37" i="37" s="1"/>
  <c r="BU43" i="37" a="1"/>
  <c r="BU43" i="37" s="1"/>
  <c r="BU49" i="37" a="1"/>
  <c r="BU49" i="37" s="1"/>
  <c r="BU55" i="37" a="1"/>
  <c r="BU55" i="37" s="1"/>
  <c r="BU61" i="37" a="1"/>
  <c r="BU61" i="37" s="1"/>
  <c r="BU67" i="37" a="1"/>
  <c r="BU67" i="37" s="1"/>
  <c r="BU73" i="37" a="1"/>
  <c r="BU73" i="37" s="1"/>
  <c r="BU79" i="37" a="1"/>
  <c r="BU79" i="37" s="1"/>
  <c r="BU85" i="37" a="1"/>
  <c r="BU85" i="37" s="1"/>
  <c r="BU91" i="37" a="1"/>
  <c r="BU91" i="37" s="1"/>
  <c r="BU97" i="37" a="1"/>
  <c r="BU97" i="37" s="1"/>
  <c r="BU103" i="37" a="1"/>
  <c r="BU103" i="37" s="1"/>
  <c r="BU109" i="37" a="1"/>
  <c r="BU109" i="37" s="1"/>
  <c r="BU9" i="37" a="1"/>
  <c r="BU9" i="37" s="1"/>
  <c r="BU21" i="37" a="1"/>
  <c r="BU21" i="37" s="1"/>
  <c r="BU27" i="37" a="1"/>
  <c r="BU27" i="37" s="1"/>
  <c r="BU33" i="37" a="1"/>
  <c r="BU33" i="37" s="1"/>
  <c r="BU39" i="37" a="1"/>
  <c r="BU39" i="37" s="1"/>
  <c r="BU45" i="37" a="1"/>
  <c r="BU45" i="37" s="1"/>
  <c r="BU51" i="37" a="1"/>
  <c r="BU51" i="37" s="1"/>
  <c r="BU57" i="37" a="1"/>
  <c r="BU57" i="37" s="1"/>
  <c r="BU63" i="37" a="1"/>
  <c r="BU63" i="37" s="1"/>
  <c r="BU69" i="37" a="1"/>
  <c r="BU69" i="37" s="1"/>
  <c r="BU75" i="37" a="1"/>
  <c r="BU75" i="37" s="1"/>
  <c r="BU81" i="37" a="1"/>
  <c r="BU81" i="37" s="1"/>
  <c r="BU87" i="37" a="1"/>
  <c r="BU87" i="37" s="1"/>
  <c r="BU93" i="37" a="1"/>
  <c r="BU93" i="37" s="1"/>
  <c r="BU99" i="37" a="1"/>
  <c r="BU99" i="37" s="1"/>
  <c r="BU105" i="37" a="1"/>
  <c r="BU105" i="37" s="1"/>
  <c r="BU111" i="37" a="1"/>
  <c r="BU111" i="37" s="1"/>
  <c r="BU8" i="37" a="1"/>
  <c r="BU8" i="37" s="1"/>
  <c r="BU14" i="37" a="1"/>
  <c r="BU14" i="37" s="1"/>
  <c r="BU20" i="37" a="1"/>
  <c r="BU20" i="37" s="1"/>
  <c r="BU26" i="37" a="1"/>
  <c r="BU26" i="37" s="1"/>
  <c r="BU32" i="37" a="1"/>
  <c r="BU32" i="37" s="1"/>
  <c r="BU38" i="37" a="1"/>
  <c r="BU38" i="37" s="1"/>
  <c r="BU44" i="37" a="1"/>
  <c r="BU44" i="37" s="1"/>
  <c r="BU50" i="37" a="1"/>
  <c r="BU50" i="37" s="1"/>
  <c r="BU56" i="37" a="1"/>
  <c r="BU56" i="37" s="1"/>
  <c r="BU62" i="37" a="1"/>
  <c r="BU62" i="37" s="1"/>
  <c r="BU68" i="37" a="1"/>
  <c r="BU68" i="37" s="1"/>
  <c r="BU74" i="37" a="1"/>
  <c r="BU74" i="37" s="1"/>
  <c r="BU80" i="37" a="1"/>
  <c r="BU80" i="37" s="1"/>
  <c r="BU86" i="37" a="1"/>
  <c r="BU86" i="37" s="1"/>
  <c r="BU92" i="37" a="1"/>
  <c r="BU92" i="37" s="1"/>
  <c r="BU98" i="37" a="1"/>
  <c r="BU98" i="37" s="1"/>
  <c r="BU104" i="37" a="1"/>
  <c r="BU104" i="37" s="1"/>
  <c r="BU110" i="37" a="1"/>
  <c r="BU110" i="37" s="1"/>
  <c r="BU15" i="37" a="1"/>
  <c r="BU15" i="37" s="1"/>
  <c r="BU12" i="37" a="1"/>
  <c r="BU12" i="37" s="1"/>
  <c r="BU18" i="37" a="1"/>
  <c r="BU18" i="37" s="1"/>
  <c r="BU24" i="37" a="1"/>
  <c r="BU24" i="37" s="1"/>
  <c r="BU30" i="37" a="1"/>
  <c r="BU30" i="37" s="1"/>
  <c r="BU36" i="37" a="1"/>
  <c r="BU36" i="37" s="1"/>
  <c r="BU42" i="37" a="1"/>
  <c r="BU42" i="37" s="1"/>
  <c r="BU48" i="37" a="1"/>
  <c r="BU48" i="37" s="1"/>
  <c r="BU54" i="37" a="1"/>
  <c r="BU54" i="37" s="1"/>
  <c r="BU60" i="37" a="1"/>
  <c r="BU60" i="37" s="1"/>
  <c r="BU66" i="37" a="1"/>
  <c r="BU66" i="37" s="1"/>
  <c r="BU72" i="37" a="1"/>
  <c r="BU72" i="37" s="1"/>
  <c r="BU78" i="37" a="1"/>
  <c r="BU78" i="37" s="1"/>
  <c r="BU84" i="37" a="1"/>
  <c r="BU84" i="37" s="1"/>
  <c r="BU90" i="37" a="1"/>
  <c r="BU90" i="37" s="1"/>
  <c r="BU96" i="37" a="1"/>
  <c r="BU96" i="37" s="1"/>
  <c r="BU102" i="37" a="1"/>
  <c r="BU102" i="37" s="1"/>
  <c r="BU108" i="37" a="1"/>
  <c r="BU108" i="37" s="1"/>
  <c r="BU10" i="37" a="1"/>
  <c r="BU10" i="37" s="1"/>
  <c r="BU53" i="37" a="1"/>
  <c r="BU53" i="37" s="1"/>
  <c r="BU64" i="37" a="1"/>
  <c r="BU64" i="37" s="1"/>
  <c r="BU34" i="37" a="1"/>
  <c r="BU34" i="37" s="1"/>
  <c r="BU58" i="37" a="1"/>
  <c r="BU58" i="37" s="1"/>
  <c r="BU82" i="37" a="1"/>
  <c r="BU82" i="37" s="1"/>
  <c r="BU106" i="37" a="1"/>
  <c r="BU106" i="37" s="1"/>
  <c r="BU83" i="37" a="1"/>
  <c r="BU83" i="37" s="1"/>
  <c r="BU11" i="37" a="1"/>
  <c r="BU11" i="37" s="1"/>
  <c r="BU88" i="37" a="1"/>
  <c r="BU88" i="37" s="1"/>
  <c r="BU16" i="37" a="1"/>
  <c r="BU16" i="37" s="1"/>
  <c r="BU17" i="37" a="1"/>
  <c r="BU17" i="37" s="1"/>
  <c r="BU41" i="37" a="1"/>
  <c r="BU41" i="37" s="1"/>
  <c r="BU65" i="37" a="1"/>
  <c r="BU65" i="37" s="1"/>
  <c r="BU89" i="37" a="1"/>
  <c r="BU89" i="37" s="1"/>
  <c r="BU22" i="37" a="1"/>
  <c r="BU22" i="37" s="1"/>
  <c r="BU46" i="37" a="1"/>
  <c r="BU46" i="37" s="1"/>
  <c r="BU70" i="37" a="1"/>
  <c r="BU70" i="37" s="1"/>
  <c r="BU94" i="37" a="1"/>
  <c r="BU94" i="37" s="1"/>
  <c r="BU23" i="37" a="1"/>
  <c r="BU23" i="37" s="1"/>
  <c r="BU47" i="37" a="1"/>
  <c r="BU47" i="37" s="1"/>
  <c r="BU71" i="37" a="1"/>
  <c r="BU71" i="37" s="1"/>
  <c r="BU95" i="37" a="1"/>
  <c r="BU95" i="37" s="1"/>
  <c r="BU28" i="37" a="1"/>
  <c r="BU28" i="37" s="1"/>
  <c r="BU52" i="37" a="1"/>
  <c r="BU52" i="37" s="1"/>
  <c r="BU76" i="37" a="1"/>
  <c r="BU76" i="37" s="1"/>
  <c r="BU100" i="37" a="1"/>
  <c r="BU100" i="37" s="1"/>
  <c r="BU29" i="37" a="1"/>
  <c r="BU29" i="37" s="1"/>
  <c r="BU77" i="37" a="1"/>
  <c r="BU77" i="37" s="1"/>
  <c r="BU101" i="37" a="1"/>
  <c r="BU101" i="37" s="1"/>
  <c r="BU35" i="37" a="1"/>
  <c r="BU35" i="37" s="1"/>
  <c r="BU59" i="37" a="1"/>
  <c r="BU59" i="37" s="1"/>
  <c r="BU107" i="37" a="1"/>
  <c r="BU107" i="37" s="1"/>
  <c r="BU40" i="37" a="1"/>
  <c r="BU40" i="37" s="1"/>
  <c r="BU6" i="37" a="1"/>
  <c r="BU6" i="37" s="1"/>
  <c r="BV6" i="37"/>
  <c r="BR6" i="37" s="1"/>
  <c r="BT6" i="37" a="1"/>
  <c r="BT6" i="37" s="1"/>
  <c r="BQ6" i="37" s="1"/>
  <c r="AG17" i="37"/>
  <c r="AG23" i="37"/>
  <c r="A25" i="37"/>
  <c r="T34" i="37"/>
  <c r="S57" i="37"/>
  <c r="AU8" i="37"/>
  <c r="AV8" i="37" s="1"/>
  <c r="C30" i="37" s="1"/>
  <c r="AU12" i="37"/>
  <c r="P7" i="37"/>
  <c r="A42" i="37"/>
  <c r="P9" i="37"/>
  <c r="AJ11" i="35"/>
  <c r="AK11" i="35" s="1"/>
  <c r="AM11" i="35" s="1"/>
  <c r="DP12" i="34"/>
  <c r="DP8" i="34" s="1"/>
  <c r="DP7" i="34" s="1"/>
  <c r="DX12" i="34"/>
  <c r="DX8" i="34" s="1"/>
  <c r="DX7" i="34" s="1"/>
  <c r="DW12" i="34"/>
  <c r="DW8" i="34" s="1"/>
  <c r="DW7" i="34" s="1"/>
  <c r="EI12" i="34"/>
  <c r="EI8" i="34" s="1"/>
  <c r="DO12" i="34"/>
  <c r="DO8" i="34" s="1"/>
  <c r="DO7" i="34" s="1"/>
  <c r="EB12" i="34"/>
  <c r="EB8" i="34" s="1"/>
  <c r="EB7" i="34" s="1"/>
  <c r="DN12" i="34"/>
  <c r="DN8" i="34" s="1"/>
  <c r="DN7" i="34" s="1"/>
  <c r="EK12" i="34"/>
  <c r="EK8" i="34" s="1"/>
  <c r="EK7" i="34" s="1"/>
  <c r="EC12" i="34"/>
  <c r="EC8" i="34" s="1"/>
  <c r="EC7" i="34" s="1"/>
  <c r="ED12" i="34"/>
  <c r="ED8" i="34" s="1"/>
  <c r="DV12" i="34"/>
  <c r="DV8" i="34" s="1"/>
  <c r="DV7" i="34" s="1"/>
  <c r="DZ12" i="34"/>
  <c r="DZ8" i="34" s="1"/>
  <c r="DZ7" i="34" s="1"/>
  <c r="EA12" i="34"/>
  <c r="EA8" i="34" s="1"/>
  <c r="EA7" i="34" s="1"/>
  <c r="EG12" i="34"/>
  <c r="EG8" i="34" s="1"/>
  <c r="DQ12" i="34"/>
  <c r="DQ8" i="34" s="1"/>
  <c r="DQ7" i="34" s="1"/>
  <c r="DU12" i="34"/>
  <c r="DU8" i="34" s="1"/>
  <c r="DU7" i="34" s="1"/>
  <c r="DT12" i="34"/>
  <c r="DT8" i="34" s="1"/>
  <c r="DT7" i="34" s="1"/>
  <c r="DR12" i="34"/>
  <c r="DR8" i="34" s="1"/>
  <c r="DR7" i="34" s="1"/>
  <c r="EH12" i="34"/>
  <c r="EH8" i="34" s="1"/>
  <c r="EF12" i="34"/>
  <c r="EF8" i="34" s="1"/>
  <c r="EE12" i="34"/>
  <c r="EE8" i="34" s="1"/>
  <c r="DY12" i="34"/>
  <c r="DY8" i="34" s="1"/>
  <c r="DY7" i="34" s="1"/>
  <c r="DM12" i="34"/>
  <c r="DM8" i="34" s="1"/>
  <c r="DM7" i="34" s="1"/>
  <c r="DS12" i="34"/>
  <c r="DS8" i="34" s="1"/>
  <c r="DS7" i="34" s="1"/>
  <c r="CA8" i="31"/>
  <c r="BZ9" i="31"/>
  <c r="CA9" i="31" s="1"/>
  <c r="BZ10" i="31"/>
  <c r="CA10" i="31" s="1"/>
  <c r="BZ11" i="31"/>
  <c r="CA11" i="31" s="1"/>
  <c r="BZ12" i="31"/>
  <c r="CA12" i="31" s="1"/>
  <c r="BZ13" i="31"/>
  <c r="CA13" i="31" s="1"/>
  <c r="BZ14" i="31"/>
  <c r="CA14" i="31" s="1"/>
  <c r="BZ15" i="31"/>
  <c r="CA15" i="31" s="1"/>
  <c r="BZ16" i="31"/>
  <c r="CA16" i="31" s="1"/>
  <c r="BZ17" i="31"/>
  <c r="CA17" i="31" s="1"/>
  <c r="BZ18" i="31"/>
  <c r="CA18" i="31" s="1"/>
  <c r="BZ19" i="31"/>
  <c r="CA19" i="31" s="1"/>
  <c r="BZ20" i="31"/>
  <c r="CA20" i="31" s="1"/>
  <c r="BZ21" i="31"/>
  <c r="CA21" i="31" s="1"/>
  <c r="BZ22" i="31"/>
  <c r="CA22" i="31" s="1"/>
  <c r="BZ23" i="31"/>
  <c r="CA23" i="31" s="1"/>
  <c r="BZ24" i="31"/>
  <c r="CA24" i="31" s="1"/>
  <c r="BZ25" i="31"/>
  <c r="CA25" i="31" s="1"/>
  <c r="BZ26" i="31"/>
  <c r="CA26" i="31" s="1"/>
  <c r="BZ27" i="31"/>
  <c r="CA27" i="31" s="1"/>
  <c r="BZ28" i="31"/>
  <c r="CA28" i="31" s="1"/>
  <c r="BZ29" i="31"/>
  <c r="CA29" i="31" s="1"/>
  <c r="BZ30" i="31"/>
  <c r="CA30" i="31" s="1"/>
  <c r="BZ31" i="31"/>
  <c r="CA31" i="31" s="1"/>
  <c r="BZ32" i="31"/>
  <c r="CA32" i="31" s="1"/>
  <c r="BZ33" i="31"/>
  <c r="CA33" i="31" s="1"/>
  <c r="BZ34" i="31"/>
  <c r="CA34" i="31" s="1"/>
  <c r="BZ35" i="31"/>
  <c r="CA35" i="31" s="1"/>
  <c r="BZ36" i="31"/>
  <c r="CA36" i="31" s="1"/>
  <c r="BZ37" i="31"/>
  <c r="CA37" i="31" s="1"/>
  <c r="BZ38" i="31"/>
  <c r="CA38" i="31" s="1"/>
  <c r="BZ39" i="31"/>
  <c r="CA39" i="31" s="1"/>
  <c r="BZ40" i="31"/>
  <c r="CA40" i="31" s="1"/>
  <c r="BZ41" i="31"/>
  <c r="CA41" i="31" s="1"/>
  <c r="BZ42" i="31"/>
  <c r="CA42" i="31" s="1"/>
  <c r="BZ43" i="31"/>
  <c r="CA43" i="31" s="1"/>
  <c r="BZ44" i="31"/>
  <c r="CA44" i="31" s="1"/>
  <c r="BZ45" i="31"/>
  <c r="CA45" i="31" s="1"/>
  <c r="BZ46" i="31"/>
  <c r="CA46" i="31" s="1"/>
  <c r="BZ47" i="31"/>
  <c r="CA47" i="31" s="1"/>
  <c r="BZ48" i="31"/>
  <c r="CA48" i="31" s="1"/>
  <c r="BZ49" i="31"/>
  <c r="CA49" i="31" s="1"/>
  <c r="BZ50" i="31"/>
  <c r="CA50" i="31" s="1"/>
  <c r="BZ51" i="31"/>
  <c r="CA51" i="31" s="1"/>
  <c r="BZ52" i="31"/>
  <c r="CA52" i="31" s="1"/>
  <c r="BZ53" i="31"/>
  <c r="CA53" i="31" s="1"/>
  <c r="BZ54" i="31"/>
  <c r="CA54" i="31" s="1"/>
  <c r="BZ55" i="31"/>
  <c r="CA55" i="31" s="1"/>
  <c r="BZ56" i="31"/>
  <c r="CA56" i="31" s="1"/>
  <c r="BZ57" i="31"/>
  <c r="CA57" i="31" s="1"/>
  <c r="BZ58" i="31"/>
  <c r="CA58" i="31" s="1"/>
  <c r="BZ59" i="31"/>
  <c r="CA59" i="31" s="1"/>
  <c r="BZ60" i="31"/>
  <c r="CA60" i="31" s="1"/>
  <c r="BZ61" i="31"/>
  <c r="CA61" i="31" s="1"/>
  <c r="BZ62" i="31"/>
  <c r="CA62" i="31" s="1"/>
  <c r="BZ63" i="31"/>
  <c r="CA63" i="31" s="1"/>
  <c r="BZ64" i="31"/>
  <c r="CA64" i="31" s="1"/>
  <c r="BZ65" i="31"/>
  <c r="CA65" i="31" s="1"/>
  <c r="BZ66" i="31"/>
  <c r="CA66" i="31" s="1"/>
  <c r="BZ67" i="31"/>
  <c r="CA67" i="31" s="1"/>
  <c r="BZ68" i="31"/>
  <c r="CA68" i="31" s="1"/>
  <c r="BZ69" i="31"/>
  <c r="CA69" i="31" s="1"/>
  <c r="BZ70" i="31"/>
  <c r="CA70" i="31" s="1"/>
  <c r="BZ71" i="31"/>
  <c r="CA71" i="31" s="1"/>
  <c r="BZ72" i="31"/>
  <c r="CA72" i="31" s="1"/>
  <c r="BZ73" i="31"/>
  <c r="CA73" i="31" s="1"/>
  <c r="BZ74" i="31"/>
  <c r="CA74" i="31" s="1"/>
  <c r="BZ75" i="31"/>
  <c r="CA75" i="31" s="1"/>
  <c r="BZ76" i="31"/>
  <c r="CA76" i="31" s="1"/>
  <c r="BZ77" i="31"/>
  <c r="CA77" i="31" s="1"/>
  <c r="BZ78" i="31"/>
  <c r="CA78" i="31" s="1"/>
  <c r="BZ79" i="31"/>
  <c r="CA79" i="31" s="1"/>
  <c r="BZ80" i="31"/>
  <c r="CA80" i="31" s="1"/>
  <c r="BZ81" i="31"/>
  <c r="CA81" i="31" s="1"/>
  <c r="BZ82" i="31"/>
  <c r="CA82" i="31" s="1"/>
  <c r="BZ83" i="31"/>
  <c r="CA83" i="31" s="1"/>
  <c r="BZ84" i="31"/>
  <c r="CA84" i="31" s="1"/>
  <c r="BZ85" i="31"/>
  <c r="CA85" i="31" s="1"/>
  <c r="BZ86" i="31"/>
  <c r="CA86" i="31" s="1"/>
  <c r="BZ87" i="31"/>
  <c r="CA87" i="31" s="1"/>
  <c r="BZ88" i="31"/>
  <c r="CA88" i="31" s="1"/>
  <c r="BZ89" i="31"/>
  <c r="CA89" i="31" s="1"/>
  <c r="BZ90" i="31"/>
  <c r="CA90" i="31" s="1"/>
  <c r="BZ91" i="31"/>
  <c r="CA91" i="31" s="1"/>
  <c r="BZ92" i="31"/>
  <c r="CA92" i="31" s="1"/>
  <c r="BZ93" i="31"/>
  <c r="CA93" i="31" s="1"/>
  <c r="BZ94" i="31"/>
  <c r="CA94" i="31" s="1"/>
  <c r="BZ95" i="31"/>
  <c r="CA95" i="31" s="1"/>
  <c r="BZ96" i="31"/>
  <c r="CA96" i="31" s="1"/>
  <c r="BZ97" i="31"/>
  <c r="CA97" i="31" s="1"/>
  <c r="BZ98" i="31"/>
  <c r="CA98" i="31" s="1"/>
  <c r="BZ99" i="31"/>
  <c r="CA99" i="31" s="1"/>
  <c r="BZ100" i="31"/>
  <c r="CA100" i="31" s="1"/>
  <c r="BZ101" i="31"/>
  <c r="CA101" i="31" s="1"/>
  <c r="BZ102" i="31"/>
  <c r="CA102" i="31" s="1"/>
  <c r="BZ103" i="31"/>
  <c r="CA103" i="31" s="1"/>
  <c r="BZ104" i="31"/>
  <c r="CA104" i="31" s="1"/>
  <c r="BZ105" i="31"/>
  <c r="CA105" i="31" s="1"/>
  <c r="BZ106" i="31"/>
  <c r="CA106" i="31" s="1"/>
  <c r="BZ107" i="31"/>
  <c r="CA107" i="31" s="1"/>
  <c r="BZ7" i="31"/>
  <c r="CA7" i="31" s="1"/>
  <c r="BN12" i="31"/>
  <c r="BE8" i="31"/>
  <c r="BE9" i="31"/>
  <c r="BE10" i="31"/>
  <c r="BN6" i="31"/>
  <c r="BK6" i="31"/>
  <c r="BK27" i="31"/>
  <c r="BK26" i="31"/>
  <c r="BK25" i="31"/>
  <c r="BK24" i="31"/>
  <c r="BK23" i="31"/>
  <c r="BK22" i="31"/>
  <c r="BK21" i="31"/>
  <c r="BK20" i="31"/>
  <c r="BK19" i="31"/>
  <c r="BK18" i="31"/>
  <c r="BK17" i="31"/>
  <c r="BK16" i="31"/>
  <c r="BK15" i="31"/>
  <c r="BK14" i="31"/>
  <c r="BK13" i="31"/>
  <c r="BK12" i="31"/>
  <c r="BK11" i="31"/>
  <c r="BK10" i="31"/>
  <c r="BK9" i="31"/>
  <c r="BK8" i="31"/>
  <c r="BK7" i="31"/>
  <c r="BE11" i="31"/>
  <c r="BE12" i="31"/>
  <c r="BE13" i="31"/>
  <c r="BE14" i="31"/>
  <c r="BE15" i="31"/>
  <c r="BE16" i="31"/>
  <c r="BE17" i="31"/>
  <c r="BE18" i="31"/>
  <c r="BE19" i="31"/>
  <c r="BE20" i="31"/>
  <c r="BE21" i="31"/>
  <c r="BE22" i="31"/>
  <c r="BE23" i="31"/>
  <c r="BE24" i="31"/>
  <c r="BE25" i="31"/>
  <c r="BE26" i="31"/>
  <c r="BE27" i="31"/>
  <c r="BE28" i="31"/>
  <c r="BE29" i="31"/>
  <c r="BE30" i="31"/>
  <c r="BE31" i="31"/>
  <c r="BE32" i="31"/>
  <c r="BE33" i="31"/>
  <c r="BE34" i="31"/>
  <c r="BE35" i="31"/>
  <c r="BE36" i="31"/>
  <c r="BE37" i="31"/>
  <c r="BE38" i="31"/>
  <c r="BE39" i="31"/>
  <c r="BE40" i="31"/>
  <c r="BE41" i="31"/>
  <c r="BE42" i="31"/>
  <c r="BE43" i="31"/>
  <c r="BE44" i="31"/>
  <c r="BE45" i="31"/>
  <c r="BE46" i="31"/>
  <c r="BE47" i="31"/>
  <c r="BE48" i="31"/>
  <c r="BE49" i="31"/>
  <c r="BE50" i="31"/>
  <c r="BE51" i="31"/>
  <c r="BE52" i="31"/>
  <c r="BE53" i="31"/>
  <c r="BE54" i="31"/>
  <c r="BE55" i="31"/>
  <c r="BE56" i="31"/>
  <c r="BH8" i="31"/>
  <c r="BH7" i="31"/>
  <c r="EF7" i="34" l="1"/>
  <c r="EG7" i="34"/>
  <c r="AJ8" i="37"/>
  <c r="AK8" i="37" s="1"/>
  <c r="AM8" i="37" s="1"/>
  <c r="AJ26" i="37"/>
  <c r="AK26" i="37" s="1"/>
  <c r="AM26" i="37" s="1"/>
  <c r="CE52" i="37"/>
  <c r="AJ16" i="37"/>
  <c r="AK16" i="37" s="1"/>
  <c r="AM16" i="37" s="1"/>
  <c r="CE95" i="37"/>
  <c r="CE24" i="37"/>
  <c r="CE13" i="37"/>
  <c r="CE80" i="37"/>
  <c r="CE44" i="37"/>
  <c r="CE107" i="37"/>
  <c r="CE76" i="37"/>
  <c r="CE10" i="37"/>
  <c r="CE12" i="37"/>
  <c r="CE20" i="37"/>
  <c r="CE21" i="37"/>
  <c r="CE96" i="37"/>
  <c r="CE18" i="37"/>
  <c r="CE15" i="37"/>
  <c r="AJ7" i="37"/>
  <c r="AK7" i="37" s="1"/>
  <c r="AM7" i="37" s="1"/>
  <c r="CE82" i="37"/>
  <c r="CE92" i="37"/>
  <c r="CE73" i="37"/>
  <c r="CE27" i="37"/>
  <c r="CE99" i="37"/>
  <c r="CE32" i="37"/>
  <c r="CE26" i="37"/>
  <c r="AJ25" i="37"/>
  <c r="AK25" i="37" s="1"/>
  <c r="AM25" i="37" s="1"/>
  <c r="AJ36" i="37"/>
  <c r="AK36" i="37" s="1"/>
  <c r="AM36" i="37" s="1"/>
  <c r="AJ27" i="37"/>
  <c r="AK27" i="37" s="1"/>
  <c r="AM27" i="37" s="1"/>
  <c r="CE57" i="37"/>
  <c r="CE9" i="37"/>
  <c r="CE50" i="37"/>
  <c r="CE100" i="37"/>
  <c r="CE55" i="37"/>
  <c r="CE70" i="37"/>
  <c r="AJ20" i="37"/>
  <c r="AK20" i="37" s="1"/>
  <c r="AM20" i="37" s="1"/>
  <c r="CE93" i="37"/>
  <c r="CE45" i="37"/>
  <c r="CE78" i="37"/>
  <c r="AJ15" i="37"/>
  <c r="AK15" i="37" s="1"/>
  <c r="AM15" i="37" s="1"/>
  <c r="AJ35" i="37"/>
  <c r="AK35" i="37" s="1"/>
  <c r="AM35" i="37" s="1"/>
  <c r="CE49" i="37"/>
  <c r="CE106" i="37"/>
  <c r="CE89" i="37"/>
  <c r="CE54" i="37"/>
  <c r="CE23" i="37"/>
  <c r="CE94" i="37"/>
  <c r="CE90" i="37"/>
  <c r="CE17" i="37"/>
  <c r="CE81" i="37"/>
  <c r="CE88" i="37"/>
  <c r="CE103" i="37"/>
  <c r="AJ17" i="37"/>
  <c r="AK17" i="37" s="1"/>
  <c r="AM17" i="37" s="1"/>
  <c r="AJ24" i="37"/>
  <c r="AK24" i="37" s="1"/>
  <c r="AM24" i="37" s="1"/>
  <c r="CE97" i="37"/>
  <c r="CE38" i="37"/>
  <c r="CE79" i="37"/>
  <c r="CE11" i="37"/>
  <c r="CE40" i="37"/>
  <c r="CE8" i="37"/>
  <c r="AV12" i="37"/>
  <c r="AJ10" i="37"/>
  <c r="AK10" i="37" s="1"/>
  <c r="AM10" i="37" s="1"/>
  <c r="CE60" i="37"/>
  <c r="CE86" i="37"/>
  <c r="CE102" i="37"/>
  <c r="CE35" i="37"/>
  <c r="CE83" i="37"/>
  <c r="T35" i="37"/>
  <c r="C31" i="37"/>
  <c r="R8" i="37" s="1"/>
  <c r="CE36" i="37"/>
  <c r="CE33" i="37"/>
  <c r="CE72" i="37"/>
  <c r="CE62" i="37"/>
  <c r="AJ9" i="37"/>
  <c r="AK9" i="37" s="1"/>
  <c r="AM9" i="37" s="1"/>
  <c r="AJ31" i="37"/>
  <c r="AK31" i="37" s="1"/>
  <c r="AM31" i="37" s="1"/>
  <c r="AJ12" i="37"/>
  <c r="AK12" i="37" s="1"/>
  <c r="AM12" i="37" s="1"/>
  <c r="AJ18" i="37"/>
  <c r="AK18" i="37" s="1"/>
  <c r="AM18" i="37" s="1"/>
  <c r="AJ30" i="37"/>
  <c r="AK30" i="37" s="1"/>
  <c r="AM30" i="37" s="1"/>
  <c r="AJ28" i="37"/>
  <c r="AK28" i="37" s="1"/>
  <c r="AM28" i="37" s="1"/>
  <c r="AJ32" i="37"/>
  <c r="AK32" i="37" s="1"/>
  <c r="AM32" i="37" s="1"/>
  <c r="AJ34" i="37"/>
  <c r="AK34" i="37" s="1"/>
  <c r="AM34" i="37" s="1"/>
  <c r="Y38" i="37" s="1"/>
  <c r="AJ23" i="37"/>
  <c r="AK23" i="37" s="1"/>
  <c r="AM23" i="37" s="1"/>
  <c r="AJ21" i="37"/>
  <c r="AK21" i="37" s="1"/>
  <c r="AM21" i="37" s="1"/>
  <c r="CE75" i="37"/>
  <c r="CE42" i="37"/>
  <c r="AJ22" i="37"/>
  <c r="AK22" i="37" s="1"/>
  <c r="AM22" i="37" s="1"/>
  <c r="CD5" i="37"/>
  <c r="CD36" i="37" s="1"/>
  <c r="CE74" i="37"/>
  <c r="CE16" i="37"/>
  <c r="CE25" i="37"/>
  <c r="CE71" i="37"/>
  <c r="AJ11" i="37"/>
  <c r="AK11" i="37" s="1"/>
  <c r="AM11" i="37" s="1"/>
  <c r="CE51" i="37"/>
  <c r="AJ14" i="37"/>
  <c r="AK14" i="37" s="1"/>
  <c r="AM14" i="37" s="1"/>
  <c r="CE46" i="37"/>
  <c r="CE28" i="37"/>
  <c r="CE98" i="37"/>
  <c r="CE65" i="37"/>
  <c r="CE84" i="37"/>
  <c r="AJ33" i="37"/>
  <c r="AK33" i="37" s="1"/>
  <c r="AM33" i="37" s="1"/>
  <c r="CE67" i="37"/>
  <c r="CE63" i="37"/>
  <c r="CE101" i="37"/>
  <c r="AJ19" i="37"/>
  <c r="AK19" i="37" s="1"/>
  <c r="AM19" i="37" s="1"/>
  <c r="CE34" i="37"/>
  <c r="CE37" i="37"/>
  <c r="CE31" i="37"/>
  <c r="CE47" i="37"/>
  <c r="AJ13" i="37"/>
  <c r="AK13" i="37" s="1"/>
  <c r="AM13" i="37" s="1"/>
  <c r="CE77" i="37"/>
  <c r="CE41" i="37"/>
  <c r="CE91" i="37"/>
  <c r="CE58" i="37"/>
  <c r="CE69" i="37"/>
  <c r="CE61" i="37"/>
  <c r="AJ29" i="37"/>
  <c r="AK29" i="37" s="1"/>
  <c r="AM29" i="37" s="1"/>
  <c r="CE53" i="37"/>
  <c r="CE87" i="37"/>
  <c r="CE48" i="37"/>
  <c r="CE105" i="37"/>
  <c r="CE85" i="37"/>
  <c r="CE29" i="37"/>
  <c r="CE104" i="37"/>
  <c r="CE22" i="37"/>
  <c r="CE19" i="37"/>
  <c r="CE66" i="37"/>
  <c r="CE68" i="37"/>
  <c r="CE30" i="37"/>
  <c r="CE14" i="37"/>
  <c r="CE43" i="37"/>
  <c r="CE64" i="37"/>
  <c r="CE59" i="37"/>
  <c r="CE39" i="37"/>
  <c r="CE56" i="37"/>
  <c r="EH7" i="34"/>
  <c r="ED7" i="34"/>
  <c r="EE7" i="34"/>
  <c r="EI7" i="34"/>
  <c r="BN9" i="31"/>
  <c r="BN11" i="31"/>
  <c r="BN10" i="31"/>
  <c r="CF48" i="37" l="1"/>
  <c r="CF22" i="37"/>
  <c r="CF61" i="37"/>
  <c r="CF75" i="37"/>
  <c r="CF41" i="37"/>
  <c r="CF100" i="37"/>
  <c r="CF107" i="37"/>
  <c r="CF34" i="37"/>
  <c r="CD84" i="37"/>
  <c r="CD13" i="37"/>
  <c r="CF21" i="37"/>
  <c r="CD78" i="37"/>
  <c r="CD49" i="37"/>
  <c r="CD50" i="37"/>
  <c r="CD9" i="37"/>
  <c r="CD19" i="37"/>
  <c r="CF15" i="37"/>
  <c r="CD68" i="37"/>
  <c r="CD95" i="37"/>
  <c r="CD67" i="37"/>
  <c r="CD29" i="37"/>
  <c r="CD47" i="37"/>
  <c r="CD70" i="37"/>
  <c r="CD51" i="37"/>
  <c r="CD92" i="37"/>
  <c r="CD15" i="37"/>
  <c r="CD24" i="37"/>
  <c r="CF43" i="37"/>
  <c r="CF57" i="37"/>
  <c r="CF71" i="37"/>
  <c r="CF16" i="37"/>
  <c r="CF62" i="37"/>
  <c r="CF83" i="37"/>
  <c r="CF8" i="37"/>
  <c r="CD81" i="37"/>
  <c r="CD53" i="37"/>
  <c r="CF29" i="37"/>
  <c r="CD27" i="37"/>
  <c r="CD87" i="37"/>
  <c r="CF9" i="37"/>
  <c r="CF77" i="37"/>
  <c r="CF30" i="37"/>
  <c r="CF66" i="37"/>
  <c r="CD91" i="37"/>
  <c r="CF85" i="37"/>
  <c r="CD43" i="37"/>
  <c r="CD106" i="37"/>
  <c r="CF28" i="37"/>
  <c r="CF56" i="37"/>
  <c r="CF25" i="37"/>
  <c r="CD31" i="37"/>
  <c r="CD65" i="37"/>
  <c r="CD22" i="37"/>
  <c r="CD104" i="37"/>
  <c r="CF27" i="37"/>
  <c r="CF59" i="37"/>
  <c r="CD48" i="37"/>
  <c r="CD107" i="37"/>
  <c r="CD61" i="37"/>
  <c r="CD41" i="37"/>
  <c r="CD37" i="37"/>
  <c r="CF53" i="37"/>
  <c r="CD10" i="37"/>
  <c r="CF84" i="37"/>
  <c r="CF46" i="37"/>
  <c r="CF95" i="37"/>
  <c r="CF72" i="37"/>
  <c r="CF78" i="37"/>
  <c r="CF39" i="37"/>
  <c r="CF93" i="37"/>
  <c r="CD59" i="37"/>
  <c r="CD30" i="37"/>
  <c r="CF105" i="37"/>
  <c r="CD25" i="37"/>
  <c r="CF65" i="37"/>
  <c r="CF52" i="37"/>
  <c r="CF86" i="37"/>
  <c r="CF87" i="37"/>
  <c r="CF104" i="37"/>
  <c r="CF68" i="37"/>
  <c r="CF63" i="37"/>
  <c r="CF67" i="37"/>
  <c r="CD82" i="37"/>
  <c r="CD66" i="37"/>
  <c r="CF69" i="37"/>
  <c r="CF47" i="37"/>
  <c r="CD44" i="37"/>
  <c r="CF101" i="37"/>
  <c r="CF50" i="37"/>
  <c r="CF13" i="37"/>
  <c r="CD100" i="37"/>
  <c r="CD105" i="37"/>
  <c r="CF58" i="37"/>
  <c r="CF31" i="37"/>
  <c r="CD58" i="37"/>
  <c r="CF51" i="37"/>
  <c r="CD76" i="37"/>
  <c r="CF82" i="37"/>
  <c r="CF64" i="37"/>
  <c r="CF14" i="37"/>
  <c r="CF74" i="37"/>
  <c r="CF96" i="37"/>
  <c r="CF19" i="37"/>
  <c r="CD93" i="37"/>
  <c r="CF91" i="37"/>
  <c r="CF37" i="37"/>
  <c r="CF98" i="37"/>
  <c r="CD63" i="37"/>
  <c r="CF42" i="37"/>
  <c r="CF18" i="37"/>
  <c r="CF92" i="37"/>
  <c r="CF10" i="37"/>
  <c r="CD21" i="37"/>
  <c r="CD101" i="37"/>
  <c r="CF102" i="37"/>
  <c r="CD23" i="37"/>
  <c r="CD28" i="37"/>
  <c r="CF26" i="37"/>
  <c r="CD89" i="37"/>
  <c r="CF36" i="37"/>
  <c r="CF32" i="37"/>
  <c r="CD85" i="37"/>
  <c r="CD69" i="37"/>
  <c r="CD72" i="37"/>
  <c r="CD102" i="37"/>
  <c r="CF81" i="37"/>
  <c r="CD33" i="37"/>
  <c r="CD8" i="37"/>
  <c r="O69" i="37"/>
  <c r="C29" i="37"/>
  <c r="R9" i="37" s="1"/>
  <c r="CD7" i="37"/>
  <c r="CD52" i="37"/>
  <c r="S58" i="37"/>
  <c r="C25" i="37"/>
  <c r="C26" i="37" s="1"/>
  <c r="CF5" i="37"/>
  <c r="CD86" i="37"/>
  <c r="CD56" i="37"/>
  <c r="CD14" i="37"/>
  <c r="CD74" i="37"/>
  <c r="CD26" i="37"/>
  <c r="CF97" i="37"/>
  <c r="CD57" i="37"/>
  <c r="CD39" i="37"/>
  <c r="CF106" i="37"/>
  <c r="CD62" i="37"/>
  <c r="CF17" i="37"/>
  <c r="CD94" i="37"/>
  <c r="CF44" i="37"/>
  <c r="CD83" i="37"/>
  <c r="CD32" i="37"/>
  <c r="CF76" i="37"/>
  <c r="CD18" i="37"/>
  <c r="CF40" i="37"/>
  <c r="CF12" i="37"/>
  <c r="CD17" i="37"/>
  <c r="CF55" i="37"/>
  <c r="CF90" i="37"/>
  <c r="CD73" i="37"/>
  <c r="CF45" i="37"/>
  <c r="CF11" i="37"/>
  <c r="CF73" i="37"/>
  <c r="CD96" i="37"/>
  <c r="CD45" i="37"/>
  <c r="CF94" i="37"/>
  <c r="CF99" i="37"/>
  <c r="CD71" i="37"/>
  <c r="CD103" i="37"/>
  <c r="CF79" i="37"/>
  <c r="CD99" i="37"/>
  <c r="CD12" i="37"/>
  <c r="CF23" i="37"/>
  <c r="CF80" i="37"/>
  <c r="CD46" i="37"/>
  <c r="CD42" i="37"/>
  <c r="CF60" i="37"/>
  <c r="CF38" i="37"/>
  <c r="CD80" i="37"/>
  <c r="CD40" i="37"/>
  <c r="CF103" i="37"/>
  <c r="CD20" i="37"/>
  <c r="CD64" i="37"/>
  <c r="CD55" i="37"/>
  <c r="CD34" i="37"/>
  <c r="CD98" i="37"/>
  <c r="CF33" i="37"/>
  <c r="CD88" i="37"/>
  <c r="CD54" i="37"/>
  <c r="CF20" i="37"/>
  <c r="CD11" i="37"/>
  <c r="CD60" i="37"/>
  <c r="CF70" i="37"/>
  <c r="CD77" i="37"/>
  <c r="CD16" i="37"/>
  <c r="CF35" i="37"/>
  <c r="CD75" i="37"/>
  <c r="CD90" i="37"/>
  <c r="CD79" i="37"/>
  <c r="CF88" i="37"/>
  <c r="CF54" i="37"/>
  <c r="CF49" i="37"/>
  <c r="CD35" i="37"/>
  <c r="CD38" i="37"/>
  <c r="CD97" i="37"/>
  <c r="CF89" i="37"/>
  <c r="CF24" i="37"/>
  <c r="DI6" i="34" a="1"/>
  <c r="C9" i="31"/>
  <c r="G12" i="31" s="1"/>
  <c r="C33" i="31"/>
  <c r="S20" i="31"/>
  <c r="D12" i="31"/>
  <c r="B12" i="31"/>
  <c r="I7" i="31"/>
  <c r="G11" i="31"/>
  <c r="Z7" i="31"/>
  <c r="G7" i="31"/>
  <c r="P8" i="37" l="1"/>
  <c r="BB52" i="34"/>
  <c r="BB64" i="34"/>
  <c r="BB57" i="34"/>
  <c r="BB65" i="34"/>
  <c r="BB53" i="34"/>
  <c r="BB66" i="34"/>
  <c r="BB54" i="34"/>
  <c r="BB67" i="34"/>
  <c r="BB55" i="34"/>
  <c r="BB68" i="34"/>
  <c r="BB56" i="34"/>
  <c r="BB69" i="34"/>
  <c r="BB58" i="34"/>
  <c r="BB70" i="34"/>
  <c r="BB59" i="34"/>
  <c r="BB71" i="34"/>
  <c r="BB60" i="34"/>
  <c r="BB72" i="34"/>
  <c r="BB61" i="34"/>
  <c r="BB62" i="34"/>
  <c r="BB63" i="34"/>
  <c r="DI6" i="34"/>
  <c r="O68" i="37" l="1"/>
  <c r="C28" i="37"/>
  <c r="C16" i="37" s="1"/>
  <c r="U8" i="37"/>
  <c r="C19" i="35"/>
  <c r="L11" i="35" s="1"/>
  <c r="BB51" i="34"/>
  <c r="U7" i="37" l="1"/>
  <c r="C20" i="35"/>
  <c r="P20" i="19"/>
  <c r="T22" i="19"/>
  <c r="C17" i="37" l="1"/>
  <c r="L9" i="37" s="1"/>
  <c r="L8" i="37"/>
  <c r="Y39" i="37"/>
  <c r="A14" i="37" s="1"/>
  <c r="L12" i="35"/>
  <c r="Y12" i="35"/>
  <c r="G13" i="27"/>
  <c r="Z8" i="27"/>
  <c r="Z9" i="27"/>
  <c r="Z10" i="27"/>
  <c r="Z11" i="27"/>
  <c r="Z12" i="27"/>
  <c r="Z13" i="27"/>
  <c r="Z14" i="27"/>
  <c r="Z15" i="27"/>
  <c r="Z16" i="27"/>
  <c r="Z17" i="27"/>
  <c r="Z18" i="27"/>
  <c r="Z19" i="27"/>
  <c r="Z20" i="27"/>
  <c r="Z21" i="27"/>
  <c r="Z22" i="27"/>
  <c r="Z23" i="27"/>
  <c r="Z24" i="27"/>
  <c r="Z25" i="27"/>
  <c r="Z26" i="27"/>
  <c r="Z27" i="27"/>
  <c r="Z28" i="27"/>
  <c r="Z29" i="27"/>
  <c r="Z30" i="27"/>
  <c r="Z31" i="27"/>
  <c r="Z32" i="27"/>
  <c r="Z33" i="27"/>
  <c r="Z34" i="27"/>
  <c r="Z35" i="27"/>
  <c r="Z36" i="27"/>
  <c r="C8" i="27"/>
  <c r="H20" i="27" s="1"/>
  <c r="BZ84" i="27"/>
  <c r="BV83" i="27"/>
  <c r="BZ64" i="27"/>
  <c r="BV63" i="27"/>
  <c r="BZ44" i="27"/>
  <c r="BV43" i="27"/>
  <c r="C29" i="27"/>
  <c r="BZ24" i="27"/>
  <c r="BV23" i="27"/>
  <c r="G17" i="27"/>
  <c r="D11" i="27"/>
  <c r="B11" i="27"/>
  <c r="G11" i="27"/>
  <c r="G10" i="27"/>
  <c r="Z7" i="27"/>
  <c r="G9" i="27"/>
  <c r="BY84" i="19"/>
  <c r="BU82" i="19"/>
  <c r="BY64" i="19"/>
  <c r="BU62" i="19"/>
  <c r="BY44" i="19"/>
  <c r="BU42" i="19"/>
  <c r="BY24" i="19"/>
  <c r="BU22" i="19"/>
  <c r="C9" i="19"/>
  <c r="H5" i="26"/>
  <c r="I6" i="26" s="1"/>
  <c r="Z12" i="35" l="1"/>
  <c r="AL12" i="35"/>
  <c r="C32" i="27"/>
  <c r="C39" i="27" s="1"/>
  <c r="C33" i="27"/>
  <c r="C34" i="27"/>
  <c r="C36" i="27"/>
  <c r="AA7" i="27"/>
  <c r="AH7" i="27" s="1"/>
  <c r="AC27" i="27"/>
  <c r="AE12" i="27"/>
  <c r="AC12" i="27"/>
  <c r="AB12" i="27"/>
  <c r="AA12" i="27"/>
  <c r="AH12" i="27" s="1"/>
  <c r="AC14" i="27"/>
  <c r="AE21" i="27"/>
  <c r="AE16" i="27"/>
  <c r="AE9" i="27"/>
  <c r="AB14" i="27"/>
  <c r="AB22" i="27"/>
  <c r="AE29" i="27"/>
  <c r="AC29" i="27"/>
  <c r="AB29" i="27"/>
  <c r="AA29" i="27"/>
  <c r="AH29" i="27" s="1"/>
  <c r="AB11" i="27"/>
  <c r="AA11" i="27"/>
  <c r="AH11" i="27" s="1"/>
  <c r="AE11" i="27"/>
  <c r="AC11" i="27"/>
  <c r="AA8" i="27"/>
  <c r="AH8" i="27" s="1"/>
  <c r="AE8" i="27"/>
  <c r="AE15" i="27"/>
  <c r="AB15" i="27"/>
  <c r="AA15" i="27"/>
  <c r="AH15" i="27" s="1"/>
  <c r="AB18" i="27"/>
  <c r="AC18" i="27"/>
  <c r="AA18" i="27"/>
  <c r="AH18" i="27" s="1"/>
  <c r="AE18" i="27"/>
  <c r="AA10" i="27"/>
  <c r="AH10" i="27" s="1"/>
  <c r="AE7" i="27"/>
  <c r="AE14" i="27"/>
  <c r="AB19" i="27"/>
  <c r="AC7" i="27"/>
  <c r="AC19" i="27"/>
  <c r="AC10" i="27"/>
  <c r="AC21" i="27"/>
  <c r="AE17" i="27"/>
  <c r="AC17" i="27"/>
  <c r="AA17" i="27"/>
  <c r="AH17" i="27" s="1"/>
  <c r="AB17" i="27"/>
  <c r="AB31" i="27"/>
  <c r="AA35" i="27"/>
  <c r="AH35" i="27" s="1"/>
  <c r="AE22" i="27"/>
  <c r="AC22" i="27"/>
  <c r="AA22" i="27"/>
  <c r="AH22" i="27" s="1"/>
  <c r="AC31" i="27"/>
  <c r="AC15" i="27"/>
  <c r="AB7" i="27"/>
  <c r="AB10" i="27"/>
  <c r="AB24" i="27"/>
  <c r="AE19" i="27"/>
  <c r="AC23" i="27"/>
  <c r="AB23" i="27"/>
  <c r="AA23" i="27"/>
  <c r="AH23" i="27" s="1"/>
  <c r="AE23" i="27"/>
  <c r="AC24" i="27"/>
  <c r="AE28" i="27"/>
  <c r="AB28" i="27"/>
  <c r="AA28" i="27"/>
  <c r="AH28" i="27" s="1"/>
  <c r="AC28" i="27"/>
  <c r="AS5" i="27"/>
  <c r="AQ5" i="27"/>
  <c r="AE10" i="27"/>
  <c r="AA13" i="27"/>
  <c r="AH13" i="27" s="1"/>
  <c r="AE13" i="27"/>
  <c r="AC13" i="27"/>
  <c r="AB16" i="27"/>
  <c r="AA21" i="27"/>
  <c r="AH21" i="27" s="1"/>
  <c r="AC30" i="27"/>
  <c r="AB8" i="27"/>
  <c r="AE30" i="27"/>
  <c r="AA24" i="27"/>
  <c r="AH24" i="27" s="1"/>
  <c r="AA16" i="27"/>
  <c r="AH16" i="27" s="1"/>
  <c r="AC8" i="27"/>
  <c r="AC26" i="27"/>
  <c r="AB26" i="27"/>
  <c r="AA26" i="27"/>
  <c r="AH26" i="27" s="1"/>
  <c r="AB13" i="27"/>
  <c r="AC16" i="27"/>
  <c r="AE20" i="27"/>
  <c r="AC20" i="27"/>
  <c r="AB20" i="27"/>
  <c r="AA20" i="27"/>
  <c r="AH20" i="27" s="1"/>
  <c r="AE24" i="27"/>
  <c r="AE26" i="27"/>
  <c r="AA27" i="27"/>
  <c r="AE27" i="27"/>
  <c r="AB34" i="27"/>
  <c r="AA9" i="27"/>
  <c r="AH9" i="27" s="1"/>
  <c r="AA14" i="27"/>
  <c r="AH14" i="27" s="1"/>
  <c r="AE25" i="27"/>
  <c r="AC25" i="27"/>
  <c r="AB25" i="27"/>
  <c r="AA25" i="27"/>
  <c r="AH25" i="27" s="1"/>
  <c r="AB27" i="27"/>
  <c r="AE31" i="27"/>
  <c r="AE33" i="27"/>
  <c r="AC34" i="27"/>
  <c r="AA31" i="27"/>
  <c r="AH31" i="27" s="1"/>
  <c r="AE35" i="27"/>
  <c r="AC35" i="27"/>
  <c r="AB35" i="27"/>
  <c r="AE32" i="27"/>
  <c r="AC32" i="27"/>
  <c r="AB32" i="27"/>
  <c r="AA32" i="27"/>
  <c r="AH32" i="27" s="1"/>
  <c r="AA19" i="27"/>
  <c r="AH19" i="27" s="1"/>
  <c r="AE34" i="27"/>
  <c r="AC9" i="27"/>
  <c r="AB9" i="27"/>
  <c r="AA34" i="27"/>
  <c r="AH34" i="27" s="1"/>
  <c r="C30" i="27"/>
  <c r="AC36" i="27"/>
  <c r="AB36" i="27"/>
  <c r="AA36" i="27"/>
  <c r="AH36" i="27" s="1"/>
  <c r="AB30" i="27"/>
  <c r="AA33" i="27"/>
  <c r="AH33" i="27" s="1"/>
  <c r="AC33" i="27"/>
  <c r="AE36" i="27"/>
  <c r="AB33" i="27"/>
  <c r="AB21" i="27"/>
  <c r="AA30" i="27"/>
  <c r="AH30" i="27" s="1"/>
  <c r="K6" i="26"/>
  <c r="J6" i="26"/>
  <c r="L6" i="26"/>
  <c r="C8" i="26" s="1"/>
  <c r="H7" i="26"/>
  <c r="H6" i="26"/>
  <c r="H5" i="25"/>
  <c r="L6" i="25" s="1"/>
  <c r="H5" i="24"/>
  <c r="J6" i="24" s="1"/>
  <c r="H5" i="23"/>
  <c r="I6" i="23" s="1"/>
  <c r="H5" i="22"/>
  <c r="H5" i="21"/>
  <c r="G8" i="19"/>
  <c r="C31" i="19"/>
  <c r="G7" i="19"/>
  <c r="G11" i="19"/>
  <c r="J18" i="19"/>
  <c r="G22" i="19"/>
  <c r="G9" i="19"/>
  <c r="AB12" i="35" l="1"/>
  <c r="AE12" i="35"/>
  <c r="AC12" i="35"/>
  <c r="AA12" i="35"/>
  <c r="AH12" i="35" s="1"/>
  <c r="A31" i="27"/>
  <c r="AD27" i="27"/>
  <c r="AD7" i="27"/>
  <c r="AH27" i="27"/>
  <c r="AF10" i="27"/>
  <c r="AF8" i="27"/>
  <c r="AD28" i="27"/>
  <c r="AD8" i="27"/>
  <c r="AD10" i="27"/>
  <c r="AF27" i="27"/>
  <c r="AI27" i="27" s="1"/>
  <c r="AF13" i="27"/>
  <c r="AI13" i="27" s="1"/>
  <c r="AF24" i="27"/>
  <c r="AI24" i="27" s="1"/>
  <c r="AF9" i="27"/>
  <c r="AI9" i="27" s="1"/>
  <c r="AF18" i="27"/>
  <c r="AD14" i="27"/>
  <c r="AD19" i="27"/>
  <c r="AF19" i="27"/>
  <c r="AF31" i="27"/>
  <c r="AI31" i="27" s="1"/>
  <c r="AD26" i="27"/>
  <c r="AF26" i="27"/>
  <c r="AF36" i="27"/>
  <c r="AD36" i="27"/>
  <c r="AF32" i="27"/>
  <c r="AI32" i="27" s="1"/>
  <c r="AF17" i="27"/>
  <c r="AI17" i="27" s="1"/>
  <c r="AD11" i="27"/>
  <c r="AF16" i="27"/>
  <c r="AI16" i="27" s="1"/>
  <c r="AD15" i="27"/>
  <c r="AF11" i="27"/>
  <c r="AI11" i="27" s="1"/>
  <c r="AF21" i="27"/>
  <c r="AI21" i="27" s="1"/>
  <c r="AD22" i="27"/>
  <c r="AF30" i="27"/>
  <c r="AD33" i="27"/>
  <c r="AD24" i="27"/>
  <c r="AD31" i="27"/>
  <c r="AF22" i="27"/>
  <c r="AF25" i="27"/>
  <c r="AD13" i="27"/>
  <c r="AF23" i="27"/>
  <c r="AD21" i="27"/>
  <c r="AD32" i="27"/>
  <c r="AD25" i="27"/>
  <c r="AD23" i="27"/>
  <c r="AD18" i="27"/>
  <c r="AF35" i="27"/>
  <c r="AF34" i="27"/>
  <c r="AF20" i="27"/>
  <c r="AD12" i="27"/>
  <c r="AD34" i="27"/>
  <c r="AD16" i="27"/>
  <c r="AD30" i="27"/>
  <c r="AF14" i="27"/>
  <c r="AF12" i="27"/>
  <c r="AD35" i="27"/>
  <c r="AD9" i="27"/>
  <c r="AD20" i="27"/>
  <c r="AF33" i="27"/>
  <c r="AF28" i="27"/>
  <c r="AD17" i="27"/>
  <c r="AF7" i="27"/>
  <c r="AF15" i="27"/>
  <c r="AD29" i="27"/>
  <c r="AF29" i="27"/>
  <c r="L7" i="26"/>
  <c r="L5" i="26" s="1"/>
  <c r="C7" i="26" s="1"/>
  <c r="K7" i="26"/>
  <c r="K5" i="26" s="1"/>
  <c r="C9" i="26" s="1"/>
  <c r="J7" i="26"/>
  <c r="J5" i="26" s="1"/>
  <c r="C6" i="26" s="1"/>
  <c r="I7" i="26"/>
  <c r="I5" i="26" s="1"/>
  <c r="C5" i="26" s="1"/>
  <c r="H6" i="25"/>
  <c r="I6" i="25"/>
  <c r="C8" i="25" s="1"/>
  <c r="J6" i="25"/>
  <c r="K6" i="25"/>
  <c r="H6" i="24"/>
  <c r="H7" i="25"/>
  <c r="H7" i="24"/>
  <c r="L6" i="24"/>
  <c r="K6" i="24"/>
  <c r="I6" i="24"/>
  <c r="J6" i="23"/>
  <c r="H6" i="23"/>
  <c r="K6" i="23"/>
  <c r="L6" i="23"/>
  <c r="C8" i="23" s="1"/>
  <c r="H7" i="23"/>
  <c r="I6" i="22"/>
  <c r="L6" i="22"/>
  <c r="K6" i="22"/>
  <c r="J6" i="22"/>
  <c r="H6" i="22"/>
  <c r="H7" i="22"/>
  <c r="K6" i="21"/>
  <c r="J6" i="21"/>
  <c r="I6" i="21"/>
  <c r="H6" i="21"/>
  <c r="H7" i="21"/>
  <c r="L6" i="21"/>
  <c r="F11" i="1"/>
  <c r="J20" i="19"/>
  <c r="Z7" i="19"/>
  <c r="BE23" i="19"/>
  <c r="BE22" i="19"/>
  <c r="BE21" i="19"/>
  <c r="BE20" i="19"/>
  <c r="BE19" i="19"/>
  <c r="BE18" i="19"/>
  <c r="BE17" i="19"/>
  <c r="BE16" i="19"/>
  <c r="BE15" i="19"/>
  <c r="BE14" i="19"/>
  <c r="BE13" i="19"/>
  <c r="BE12" i="19"/>
  <c r="BE11" i="19"/>
  <c r="BE10" i="19"/>
  <c r="BE9" i="19"/>
  <c r="BE8" i="19"/>
  <c r="BE7" i="19"/>
  <c r="B12" i="19"/>
  <c r="AD12" i="35" l="1"/>
  <c r="AF12" i="35"/>
  <c r="AG19" i="27"/>
  <c r="AG9" i="27"/>
  <c r="AG10" i="27"/>
  <c r="AG18" i="27"/>
  <c r="AG13" i="27"/>
  <c r="AG8" i="27"/>
  <c r="AI19" i="27"/>
  <c r="AG21" i="27"/>
  <c r="AI10" i="27"/>
  <c r="AI18" i="27"/>
  <c r="AI8" i="27"/>
  <c r="AG27" i="27"/>
  <c r="AG36" i="27"/>
  <c r="AG32" i="27"/>
  <c r="AG26" i="27"/>
  <c r="AG11" i="27"/>
  <c r="AG24" i="27"/>
  <c r="C37" i="27"/>
  <c r="C21" i="27" s="1"/>
  <c r="P5" i="27" s="1" a="1"/>
  <c r="P5" i="27" s="1"/>
  <c r="AG17" i="27"/>
  <c r="AI36" i="27"/>
  <c r="AI26" i="27"/>
  <c r="AG16" i="27"/>
  <c r="AG31" i="27"/>
  <c r="AG29" i="27"/>
  <c r="AI29" i="27"/>
  <c r="AI33" i="27"/>
  <c r="AG33" i="27"/>
  <c r="AI12" i="27"/>
  <c r="AG12" i="27"/>
  <c r="AI34" i="27"/>
  <c r="AG34" i="27"/>
  <c r="AI30" i="27"/>
  <c r="AG30" i="27"/>
  <c r="AG22" i="27"/>
  <c r="AI22" i="27"/>
  <c r="AI15" i="27"/>
  <c r="AG15" i="27"/>
  <c r="C35" i="27"/>
  <c r="AI28" i="27"/>
  <c r="AG28" i="27"/>
  <c r="AG20" i="27"/>
  <c r="AI20" i="27"/>
  <c r="AG23" i="27"/>
  <c r="AI23" i="27"/>
  <c r="AG25" i="27"/>
  <c r="AI25" i="27"/>
  <c r="AG7" i="27"/>
  <c r="AI7" i="27"/>
  <c r="AI14" i="27"/>
  <c r="AG14" i="27"/>
  <c r="AG35" i="27"/>
  <c r="AI35" i="27"/>
  <c r="C10" i="26"/>
  <c r="C11" i="26" s="1"/>
  <c r="I7" i="25"/>
  <c r="I5" i="25" s="1"/>
  <c r="C5" i="25" s="1"/>
  <c r="L7" i="25"/>
  <c r="L5" i="25" s="1"/>
  <c r="C7" i="25" s="1"/>
  <c r="K7" i="25"/>
  <c r="K5" i="25" s="1"/>
  <c r="C9" i="25" s="1"/>
  <c r="J7" i="25"/>
  <c r="J5" i="25"/>
  <c r="C6" i="25" s="1"/>
  <c r="I7" i="24"/>
  <c r="I5" i="24" s="1"/>
  <c r="C5" i="24" s="1"/>
  <c r="L7" i="24"/>
  <c r="L5" i="24" s="1"/>
  <c r="C7" i="24" s="1"/>
  <c r="K7" i="24"/>
  <c r="K5" i="24" s="1"/>
  <c r="C9" i="24" s="1"/>
  <c r="J7" i="24"/>
  <c r="J5" i="24" s="1"/>
  <c r="C6" i="24" s="1"/>
  <c r="C8" i="24"/>
  <c r="K7" i="23"/>
  <c r="K5" i="23" s="1"/>
  <c r="C9" i="23" s="1"/>
  <c r="J7" i="23"/>
  <c r="J5" i="23" s="1"/>
  <c r="C6" i="23" s="1"/>
  <c r="L7" i="23"/>
  <c r="L5" i="23" s="1"/>
  <c r="C7" i="23" s="1"/>
  <c r="I7" i="23"/>
  <c r="I5" i="23" s="1"/>
  <c r="C5" i="23" s="1"/>
  <c r="L7" i="22"/>
  <c r="L5" i="22" s="1"/>
  <c r="C7" i="22" s="1"/>
  <c r="I7" i="22"/>
  <c r="I5" i="22" s="1"/>
  <c r="C5" i="22" s="1"/>
  <c r="K7" i="22"/>
  <c r="K5" i="22" s="1"/>
  <c r="C9" i="22" s="1"/>
  <c r="J7" i="22"/>
  <c r="J5" i="22" s="1"/>
  <c r="C6" i="22" s="1"/>
  <c r="C8" i="22"/>
  <c r="L7" i="21"/>
  <c r="L5" i="21" s="1"/>
  <c r="C7" i="21" s="1"/>
  <c r="K7" i="21"/>
  <c r="K5" i="21" s="1"/>
  <c r="C9" i="21" s="1"/>
  <c r="J7" i="21"/>
  <c r="J5" i="21" s="1"/>
  <c r="I7" i="21"/>
  <c r="I5" i="21" s="1"/>
  <c r="C5" i="21" s="1"/>
  <c r="C8" i="2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AI12" i="35" l="1"/>
  <c r="AG12" i="35"/>
  <c r="C38" i="27"/>
  <c r="AJ7" i="27" s="1"/>
  <c r="BV9" i="27"/>
  <c r="BV49" i="27"/>
  <c r="AU12" i="27"/>
  <c r="BV29" i="27"/>
  <c r="BV69" i="27"/>
  <c r="C26" i="27"/>
  <c r="C27" i="27" s="1"/>
  <c r="AU8" i="27"/>
  <c r="C10" i="25"/>
  <c r="C11" i="25" s="1"/>
  <c r="C10" i="24"/>
  <c r="C11" i="24" s="1"/>
  <c r="C10" i="23"/>
  <c r="C11" i="23" s="1"/>
  <c r="C10" i="22"/>
  <c r="C11" i="22" s="1"/>
  <c r="C6" i="21"/>
  <c r="C10" i="21" s="1"/>
  <c r="C11" i="21" s="1"/>
  <c r="AV12" i="27" l="1"/>
  <c r="AJ12" i="35"/>
  <c r="AK12" i="35" s="1"/>
  <c r="AM12" i="35" s="1"/>
  <c r="Y13" i="35" s="1"/>
  <c r="Z13" i="35" s="1"/>
  <c r="AJ22" i="27"/>
  <c r="AK22" i="27" s="1"/>
  <c r="A22" i="27"/>
  <c r="C22" i="27"/>
  <c r="AJ30" i="27"/>
  <c r="AK30" i="27" s="1"/>
  <c r="AJ29" i="27"/>
  <c r="AK29" i="27" s="1"/>
  <c r="AJ23" i="27"/>
  <c r="AK23" i="27" s="1"/>
  <c r="AJ14" i="27"/>
  <c r="AK14" i="27" s="1"/>
  <c r="AJ10" i="27"/>
  <c r="AK10" i="27" s="1"/>
  <c r="AJ26" i="27"/>
  <c r="AK26" i="27" s="1"/>
  <c r="AJ33" i="27"/>
  <c r="AK33" i="27" s="1"/>
  <c r="AJ18" i="27"/>
  <c r="AK18" i="27" s="1"/>
  <c r="AJ28" i="27"/>
  <c r="AK28" i="27" s="1"/>
  <c r="AK7" i="27"/>
  <c r="AJ32" i="27"/>
  <c r="AK32" i="27" s="1"/>
  <c r="AJ13" i="27"/>
  <c r="AK13" i="27" s="1"/>
  <c r="AJ27" i="27"/>
  <c r="AK27" i="27" s="1"/>
  <c r="AJ11" i="27"/>
  <c r="AK11" i="27" s="1"/>
  <c r="AJ31" i="27"/>
  <c r="AK31" i="27" s="1"/>
  <c r="AJ21" i="27"/>
  <c r="AK21" i="27" s="1"/>
  <c r="AJ16" i="27"/>
  <c r="AK16" i="27" s="1"/>
  <c r="AJ9" i="27"/>
  <c r="AK9" i="27" s="1"/>
  <c r="AJ17" i="27"/>
  <c r="AK17" i="27" s="1"/>
  <c r="AJ24" i="27"/>
  <c r="AK24" i="27" s="1"/>
  <c r="AJ15" i="27"/>
  <c r="AK15" i="27" s="1"/>
  <c r="AJ34" i="27"/>
  <c r="AK34" i="27" s="1"/>
  <c r="AJ25" i="27"/>
  <c r="AK25" i="27" s="1"/>
  <c r="AJ12" i="27"/>
  <c r="AK12" i="27" s="1"/>
  <c r="AJ20" i="27"/>
  <c r="AK20" i="27" s="1"/>
  <c r="AJ8" i="27"/>
  <c r="AK8" i="27" s="1"/>
  <c r="AJ35" i="27"/>
  <c r="AK35" i="27" s="1"/>
  <c r="AJ19" i="27"/>
  <c r="AK19" i="27" s="1"/>
  <c r="BV51" i="27"/>
  <c r="BV71" i="27"/>
  <c r="BV11" i="27"/>
  <c r="BL7" i="27"/>
  <c r="BN7" i="27" s="1"/>
  <c r="BV31" i="27"/>
  <c r="AV8" i="27"/>
  <c r="H5" i="20"/>
  <c r="D12" i="19"/>
  <c r="AL13" i="35" l="1"/>
  <c r="AB13" i="35"/>
  <c r="AE13" i="35"/>
  <c r="AC13" i="35"/>
  <c r="AA13" i="35"/>
  <c r="AH13" i="35" s="1"/>
  <c r="BV50" i="27"/>
  <c r="AM7" i="27"/>
  <c r="BN14" i="27"/>
  <c r="BN13" i="27"/>
  <c r="BN12" i="27"/>
  <c r="BN11" i="27"/>
  <c r="BN10" i="27"/>
  <c r="BN9" i="27"/>
  <c r="BN8" i="27"/>
  <c r="BN15" i="27"/>
  <c r="BN27" i="27"/>
  <c r="BN39" i="27"/>
  <c r="BN51" i="27"/>
  <c r="BN63" i="27"/>
  <c r="BN75" i="27"/>
  <c r="BN87" i="27"/>
  <c r="BN16" i="27"/>
  <c r="BN28" i="27"/>
  <c r="BN40" i="27"/>
  <c r="BN52" i="27"/>
  <c r="BN64" i="27"/>
  <c r="BN76" i="27"/>
  <c r="BN88" i="27"/>
  <c r="BN17" i="27"/>
  <c r="BN18" i="27"/>
  <c r="BN19" i="27"/>
  <c r="BN31" i="27"/>
  <c r="BN43" i="27"/>
  <c r="BN55" i="27"/>
  <c r="BN67" i="27"/>
  <c r="BN79" i="27"/>
  <c r="BN91" i="27"/>
  <c r="BN20" i="27"/>
  <c r="BN32" i="27"/>
  <c r="BN44" i="27"/>
  <c r="BN56" i="27"/>
  <c r="BN68" i="27"/>
  <c r="BN80" i="27"/>
  <c r="BN92" i="27"/>
  <c r="BN21" i="27"/>
  <c r="BN33" i="27"/>
  <c r="BN45" i="27"/>
  <c r="BN57" i="27"/>
  <c r="BN69" i="27"/>
  <c r="BN81" i="27"/>
  <c r="BN93" i="27"/>
  <c r="BN22" i="27"/>
  <c r="BN34" i="27"/>
  <c r="BN46" i="27"/>
  <c r="BN58" i="27"/>
  <c r="BN70" i="27"/>
  <c r="BN82" i="27"/>
  <c r="BN23" i="27"/>
  <c r="BN35" i="27"/>
  <c r="BN47" i="27"/>
  <c r="BN59" i="27"/>
  <c r="BN71" i="27"/>
  <c r="BN83" i="27"/>
  <c r="BN24" i="27"/>
  <c r="BN36" i="27"/>
  <c r="BN48" i="27"/>
  <c r="BN60" i="27"/>
  <c r="BN72" i="27"/>
  <c r="BN84" i="27"/>
  <c r="BN25" i="27"/>
  <c r="BN37" i="27"/>
  <c r="BN49" i="27"/>
  <c r="BN61" i="27"/>
  <c r="BN73" i="27"/>
  <c r="BN85" i="27"/>
  <c r="BN26" i="27"/>
  <c r="BN38" i="27"/>
  <c r="BN50" i="27"/>
  <c r="BN62" i="27"/>
  <c r="BN74" i="27"/>
  <c r="BN86" i="27"/>
  <c r="BN29" i="27"/>
  <c r="BN41" i="27"/>
  <c r="BN53" i="27"/>
  <c r="BN65" i="27"/>
  <c r="BN77" i="27"/>
  <c r="BN89" i="27"/>
  <c r="BN30" i="27"/>
  <c r="BN42" i="27"/>
  <c r="BN54" i="27"/>
  <c r="BN66" i="27"/>
  <c r="BN78" i="27"/>
  <c r="BN90" i="27"/>
  <c r="BV10" i="27"/>
  <c r="BV70" i="27"/>
  <c r="BV30" i="27"/>
  <c r="BV64" i="27"/>
  <c r="BV84" i="27"/>
  <c r="BV44" i="27"/>
  <c r="BV24" i="27"/>
  <c r="C32" i="19"/>
  <c r="AQ5" i="19"/>
  <c r="AS5" i="19"/>
  <c r="AC7" i="19"/>
  <c r="AA7" i="19"/>
  <c r="AE7" i="19"/>
  <c r="AB7" i="19"/>
  <c r="L6" i="20"/>
  <c r="H6" i="20"/>
  <c r="K6" i="20"/>
  <c r="I6" i="20"/>
  <c r="J6" i="20"/>
  <c r="H7" i="20"/>
  <c r="AD13" i="35" l="1"/>
  <c r="AF13" i="35"/>
  <c r="C8" i="20"/>
  <c r="AD7" i="19"/>
  <c r="AH7" i="19"/>
  <c r="AF7" i="19"/>
  <c r="AI7" i="19" s="1"/>
  <c r="L7" i="20"/>
  <c r="L5" i="20" s="1"/>
  <c r="C7" i="20" s="1"/>
  <c r="K7" i="20"/>
  <c r="K5" i="20" s="1"/>
  <c r="C9" i="20" s="1"/>
  <c r="I7" i="20"/>
  <c r="I5" i="20" s="1"/>
  <c r="C5" i="20" s="1"/>
  <c r="J7" i="20"/>
  <c r="J5" i="20" s="1"/>
  <c r="AI13" i="35" l="1"/>
  <c r="AG13" i="35"/>
  <c r="AG7" i="19"/>
  <c r="C6" i="20"/>
  <c r="C10" i="20" s="1"/>
  <c r="C11" i="20" s="1"/>
  <c r="I21" i="3"/>
  <c r="I20" i="3"/>
  <c r="I19" i="3"/>
  <c r="I18" i="3"/>
  <c r="I17" i="3"/>
  <c r="I16" i="3"/>
  <c r="I15" i="3"/>
  <c r="I14" i="3"/>
  <c r="I13" i="3"/>
  <c r="I12" i="3"/>
  <c r="I11" i="3"/>
  <c r="AJ13" i="35" l="1"/>
  <c r="AK13" i="35" s="1"/>
  <c r="AM13" i="35" s="1"/>
  <c r="Y14" i="35" s="1"/>
  <c r="AL14" i="35" s="1"/>
  <c r="H5" i="3"/>
  <c r="AJ7" i="19"/>
  <c r="AK7" i="19" s="1"/>
  <c r="AM7" i="19" s="1"/>
  <c r="K6" i="3"/>
  <c r="I7" i="3"/>
  <c r="M6" i="3"/>
  <c r="L6" i="3"/>
  <c r="N6" i="3"/>
  <c r="O6" i="3"/>
  <c r="P6" i="3"/>
  <c r="Q6" i="3"/>
  <c r="R6" i="3"/>
  <c r="Z14" i="35" l="1"/>
  <c r="AA14" i="35" s="1"/>
  <c r="AH14" i="35" s="1"/>
  <c r="L7" i="3"/>
  <c r="C6" i="3" s="1"/>
  <c r="K7" i="3"/>
  <c r="K5" i="3" s="1"/>
  <c r="J7" i="3"/>
  <c r="M7" i="3"/>
  <c r="M5" i="3" s="1"/>
  <c r="Q7" i="3"/>
  <c r="Q5" i="3" s="1"/>
  <c r="C9" i="3" s="1"/>
  <c r="P7" i="3"/>
  <c r="P5" i="3" s="1"/>
  <c r="C8" i="3" s="1"/>
  <c r="O7" i="3"/>
  <c r="O5" i="3" s="1"/>
  <c r="C11" i="3" s="1"/>
  <c r="N7" i="3"/>
  <c r="N5" i="3" s="1"/>
  <c r="C10" i="3" s="1"/>
  <c r="R7" i="3"/>
  <c r="R5" i="3" s="1"/>
  <c r="C12" i="3" s="1"/>
  <c r="I5"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H6" i="1"/>
  <c r="AB14" i="35" l="1"/>
  <c r="AC14" i="35"/>
  <c r="AE14" i="35"/>
  <c r="AF14" i="35" s="1"/>
  <c r="C5" i="3"/>
  <c r="I7" i="1"/>
  <c r="I6" i="1"/>
  <c r="J7" i="1" s="1"/>
  <c r="J6" i="1"/>
  <c r="C7" i="3"/>
  <c r="K6" i="1"/>
  <c r="N6" i="1"/>
  <c r="P6" i="1"/>
  <c r="O6" i="1"/>
  <c r="R6" i="1"/>
  <c r="Q6" i="1"/>
  <c r="H5" i="1"/>
  <c r="H7" i="1" s="1"/>
  <c r="L6" i="1"/>
  <c r="M6" i="1"/>
  <c r="K7" i="1" l="1"/>
  <c r="K5" i="1" s="1"/>
  <c r="AD14" i="35"/>
  <c r="AG14" i="35" s="1"/>
  <c r="AI14" i="35"/>
  <c r="O7" i="1"/>
  <c r="O5" i="1" s="1"/>
  <c r="N7" i="1"/>
  <c r="N5" i="1" s="1"/>
  <c r="C8" i="1" s="1"/>
  <c r="Q7" i="1"/>
  <c r="Q5" i="1" s="1"/>
  <c r="P7" i="1"/>
  <c r="P5" i="1" s="1"/>
  <c r="M7" i="1"/>
  <c r="M5" i="1" s="1"/>
  <c r="L7" i="1"/>
  <c r="L5" i="1" s="1"/>
  <c r="J5" i="1"/>
  <c r="C5" i="1" s="1"/>
  <c r="R7" i="1"/>
  <c r="R5" i="1" s="1"/>
  <c r="C12" i="1" s="1"/>
  <c r="AJ14" i="35" l="1"/>
  <c r="AK14" i="35" s="1"/>
  <c r="AM14" i="35" s="1"/>
  <c r="Y15" i="35" s="1"/>
  <c r="Z15" i="35" s="1"/>
  <c r="C6" i="1"/>
  <c r="C10" i="1"/>
  <c r="C11" i="1"/>
  <c r="C9" i="1"/>
  <c r="C7" i="1"/>
  <c r="AL15" i="35" l="1"/>
  <c r="AB15" i="35"/>
  <c r="AA15" i="35"/>
  <c r="AH15" i="35" s="1"/>
  <c r="AE15" i="35"/>
  <c r="AC15" i="35"/>
  <c r="AD15" i="35" l="1"/>
  <c r="AF15" i="35"/>
  <c r="AI15" i="35" s="1"/>
  <c r="AG15" i="35" l="1"/>
  <c r="AJ15" i="35" s="1"/>
  <c r="AK15" i="35" s="1"/>
  <c r="AM15" i="35" s="1"/>
  <c r="Y16" i="35" s="1"/>
  <c r="Z16" i="35" s="1"/>
  <c r="AL16" i="35" l="1"/>
  <c r="AE16" i="35"/>
  <c r="AA16" i="35"/>
  <c r="AH16" i="35" s="1"/>
  <c r="AB16" i="35"/>
  <c r="AC16" i="35"/>
  <c r="AD16" i="35" l="1"/>
  <c r="AF16" i="35"/>
  <c r="AG16" i="35" l="1"/>
  <c r="AI16" i="35"/>
  <c r="AJ16" i="35" l="1"/>
  <c r="AK16" i="35" s="1"/>
  <c r="AM16" i="35" s="1"/>
  <c r="Y17" i="35" s="1"/>
  <c r="AL17" i="35" s="1"/>
  <c r="Z17" i="35" l="1"/>
  <c r="AB17" i="35" s="1"/>
  <c r="AE17" i="35" l="1"/>
  <c r="AA17" i="35"/>
  <c r="AH17" i="35" s="1"/>
  <c r="AC17" i="35"/>
  <c r="AD17" i="35" l="1"/>
  <c r="AF17" i="35"/>
  <c r="AI17" i="35" s="1"/>
  <c r="AG17" i="35" l="1"/>
  <c r="AJ17" i="35" s="1"/>
  <c r="AK17" i="35" s="1"/>
  <c r="AM17" i="35" s="1"/>
  <c r="Y18" i="35" s="1"/>
  <c r="Z18" i="35" s="1"/>
  <c r="AL18" i="35" l="1"/>
  <c r="AB18" i="35"/>
  <c r="AC18" i="35"/>
  <c r="AA18" i="35"/>
  <c r="AH18" i="35" s="1"/>
  <c r="AE18" i="35"/>
  <c r="AF18" i="35" l="1"/>
  <c r="AI18" i="35" s="1"/>
  <c r="AD18" i="35"/>
  <c r="AG18" i="35" l="1"/>
  <c r="AJ18" i="35" s="1"/>
  <c r="AK18" i="35" s="1"/>
  <c r="AM18" i="35" s="1"/>
  <c r="Y19" i="35" s="1"/>
  <c r="Z19" i="35" l="1"/>
  <c r="AL19" i="35"/>
  <c r="AB19" i="35" l="1"/>
  <c r="AE19" i="35"/>
  <c r="AC19" i="35"/>
  <c r="AA19" i="35"/>
  <c r="AH19" i="35" s="1"/>
  <c r="AD19" i="35" l="1"/>
  <c r="AF19" i="35"/>
  <c r="AI19" i="35" l="1"/>
  <c r="AG19" i="35"/>
  <c r="AJ19" i="35" l="1"/>
  <c r="AK19" i="35" s="1"/>
  <c r="AM19" i="35" s="1"/>
  <c r="Y20" i="35" s="1"/>
  <c r="Z20" i="35" l="1"/>
  <c r="AL20" i="35"/>
  <c r="AA20" i="35" l="1"/>
  <c r="AH20" i="35" s="1"/>
  <c r="AE20" i="35"/>
  <c r="AB20" i="35"/>
  <c r="AC20" i="35"/>
  <c r="AD20" i="35" l="1"/>
  <c r="AF20" i="35"/>
  <c r="AI20" i="35" s="1"/>
  <c r="AG20" i="35" l="1"/>
  <c r="AJ20" i="35" s="1"/>
  <c r="AK20" i="35" s="1"/>
  <c r="AM20" i="35" s="1"/>
  <c r="Y21" i="35" s="1"/>
  <c r="Z21" i="35" l="1"/>
  <c r="AL21" i="35"/>
  <c r="AA21" i="35" l="1"/>
  <c r="AH21" i="35" s="1"/>
  <c r="AE21" i="35"/>
  <c r="AC21" i="35"/>
  <c r="AB21" i="35"/>
  <c r="AF21" i="35" l="1"/>
  <c r="AI21" i="35" s="1"/>
  <c r="AD21" i="35"/>
  <c r="AG21" i="35" l="1"/>
  <c r="AJ21" i="35" s="1"/>
  <c r="AK21" i="35" s="1"/>
  <c r="AM21" i="35" s="1"/>
  <c r="Y22" i="35" s="1"/>
  <c r="Z22" i="35" l="1"/>
  <c r="AL22" i="35"/>
  <c r="AA22" i="35" l="1"/>
  <c r="AH22" i="35" s="1"/>
  <c r="AB22" i="35"/>
  <c r="AC22" i="35"/>
  <c r="AE22" i="35"/>
  <c r="AF22" i="35" l="1"/>
  <c r="AI22" i="35" s="1"/>
  <c r="AD22" i="35"/>
  <c r="AG22" i="35" l="1"/>
  <c r="AJ22" i="35" s="1"/>
  <c r="AK22" i="35" s="1"/>
  <c r="AM22" i="35" s="1"/>
  <c r="Y23" i="35" s="1"/>
  <c r="Z23" i="35" l="1"/>
  <c r="AL23" i="35"/>
  <c r="AB23" i="35" l="1"/>
  <c r="AA23" i="35"/>
  <c r="AH23" i="35" s="1"/>
  <c r="AC23" i="35"/>
  <c r="AE23" i="35"/>
  <c r="AF23" i="35" l="1"/>
  <c r="AI23" i="35" s="1"/>
  <c r="AD23" i="35"/>
  <c r="AG23" i="35" l="1"/>
  <c r="AJ23" i="35" s="1"/>
  <c r="AK23" i="35" s="1"/>
  <c r="AM23" i="35" s="1"/>
  <c r="Y24" i="35" s="1"/>
  <c r="Z24" i="35" l="1"/>
  <c r="AL24" i="35"/>
  <c r="AA24" i="35" l="1"/>
  <c r="AH24" i="35" s="1"/>
  <c r="AC24" i="35"/>
  <c r="AB24" i="35"/>
  <c r="AE24" i="35"/>
  <c r="AF24" i="35" l="1"/>
  <c r="AI24" i="35" s="1"/>
  <c r="AD24" i="35"/>
  <c r="AG24" i="35" l="1"/>
  <c r="AJ24" i="35" s="1"/>
  <c r="AK24" i="35" s="1"/>
  <c r="AM24" i="35" s="1"/>
  <c r="Y25" i="35" l="1"/>
  <c r="Z25" i="35" l="1"/>
  <c r="AL25" i="35"/>
  <c r="AB25" i="35" l="1"/>
  <c r="AC25" i="35"/>
  <c r="AA25" i="35"/>
  <c r="AH25" i="35" s="1"/>
  <c r="AE25" i="35"/>
  <c r="AF25" i="35" l="1"/>
  <c r="AI25" i="35" s="1"/>
  <c r="AD25" i="35"/>
  <c r="AG25" i="35" l="1"/>
  <c r="AJ25" i="35" s="1"/>
  <c r="AK25" i="35" s="1"/>
  <c r="AM25" i="35" s="1"/>
  <c r="Y26" i="35" l="1"/>
  <c r="Z26" i="35" l="1"/>
  <c r="AL26" i="35"/>
  <c r="AA26" i="35" l="1"/>
  <c r="AH26" i="35" s="1"/>
  <c r="AB26" i="35"/>
  <c r="AE26" i="35"/>
  <c r="AC26" i="35"/>
  <c r="AF26" i="35" l="1"/>
  <c r="AI26" i="35" s="1"/>
  <c r="AD26" i="35"/>
  <c r="AG26" i="35" l="1"/>
  <c r="AJ26" i="35" s="1"/>
  <c r="AK26" i="35" s="1"/>
  <c r="AM26" i="35" s="1"/>
  <c r="Y27" i="35" s="1"/>
  <c r="Z27" i="35" l="1"/>
  <c r="AL27" i="35"/>
  <c r="AE27" i="35" l="1"/>
  <c r="AB27" i="35"/>
  <c r="AA27" i="35"/>
  <c r="AH27" i="35" s="1"/>
  <c r="AC27" i="35"/>
  <c r="AD27" i="35" l="1"/>
  <c r="AF27" i="35"/>
  <c r="AI27" i="35" l="1"/>
  <c r="AG27" i="35"/>
  <c r="AJ27" i="35" l="1"/>
  <c r="AK27" i="35" s="1"/>
  <c r="AM27" i="35" s="1"/>
  <c r="Y28" i="35" s="1"/>
  <c r="Z28" i="35" l="1"/>
  <c r="AL28" i="35"/>
  <c r="AE28" i="35" l="1"/>
  <c r="AA28" i="35"/>
  <c r="AH28" i="35" s="1"/>
  <c r="AC28" i="35"/>
  <c r="AB28" i="35"/>
  <c r="AD28" i="35" l="1"/>
  <c r="AF28" i="35"/>
  <c r="AI28" i="35" l="1"/>
  <c r="AG28" i="35"/>
  <c r="AJ28" i="35" l="1"/>
  <c r="AK28" i="35" s="1"/>
  <c r="AM28" i="35" s="1"/>
  <c r="Y29" i="35" l="1"/>
  <c r="Z29" i="35" l="1"/>
  <c r="AL29" i="35"/>
  <c r="AE29" i="35" l="1"/>
  <c r="AC29" i="35"/>
  <c r="AB29" i="35"/>
  <c r="AA29" i="35"/>
  <c r="AH29" i="35" s="1"/>
  <c r="AD29" i="35" l="1"/>
  <c r="AF29" i="35"/>
  <c r="AI29" i="35" l="1"/>
  <c r="AG29" i="35"/>
  <c r="AJ29" i="35" l="1"/>
  <c r="AK29" i="35" s="1"/>
  <c r="AM29" i="35" s="1"/>
  <c r="Y30" i="35" l="1"/>
  <c r="Z30" i="35" l="1"/>
  <c r="AL30" i="35"/>
  <c r="AC30" i="35" l="1"/>
  <c r="AB30" i="35"/>
  <c r="AA30" i="35"/>
  <c r="AH30" i="35" s="1"/>
  <c r="AE30" i="35"/>
  <c r="AF30" i="35" l="1"/>
  <c r="AI30" i="35" s="1"/>
  <c r="AD30" i="35"/>
  <c r="AG30" i="35" l="1"/>
  <c r="AJ30" i="35" s="1"/>
  <c r="AK30" i="35" s="1"/>
  <c r="AM30" i="35" s="1"/>
  <c r="Y31" i="35" l="1"/>
  <c r="Z31" i="35" l="1"/>
  <c r="AL31" i="35"/>
  <c r="AA31" i="35" l="1"/>
  <c r="AH31" i="35" s="1"/>
  <c r="AE31" i="35"/>
  <c r="AB31" i="35"/>
  <c r="AC31" i="35"/>
  <c r="AF31" i="35" l="1"/>
  <c r="AI31" i="35" s="1"/>
  <c r="AD31" i="35"/>
  <c r="AG31" i="35" l="1"/>
  <c r="AJ31" i="35" s="1"/>
  <c r="AK31" i="35" s="1"/>
  <c r="AM31" i="35" s="1"/>
  <c r="Y32" i="35" s="1"/>
  <c r="Z32" i="35" l="1"/>
  <c r="AL32" i="35"/>
  <c r="AE32" i="35" l="1"/>
  <c r="AC32" i="35"/>
  <c r="AB32" i="35"/>
  <c r="AA32" i="35"/>
  <c r="AH32" i="35" s="1"/>
  <c r="AD32" i="35" l="1"/>
  <c r="AF32" i="35"/>
  <c r="AI32" i="35" l="1"/>
  <c r="AG32" i="35"/>
  <c r="AJ32" i="35" l="1"/>
  <c r="AK32" i="35" s="1"/>
  <c r="AM32" i="35" s="1"/>
  <c r="Y33" i="35" s="1"/>
  <c r="Z33" i="35" l="1"/>
  <c r="AL33" i="35"/>
  <c r="AE33" i="35" l="1"/>
  <c r="AC33" i="35"/>
  <c r="AB33" i="35"/>
  <c r="AA33" i="35"/>
  <c r="AH33" i="35" s="1"/>
  <c r="AD33" i="35" l="1"/>
  <c r="AF33" i="35"/>
  <c r="AI33" i="35" l="1"/>
  <c r="AG33" i="35"/>
  <c r="AJ33" i="35" l="1"/>
  <c r="AK33" i="35" s="1"/>
  <c r="AM33" i="35" s="1"/>
  <c r="Y34" i="35" s="1"/>
  <c r="Z34" i="35" l="1"/>
  <c r="AL34" i="35"/>
  <c r="AA34" i="35" l="1"/>
  <c r="AH34" i="35" s="1"/>
  <c r="AE34" i="35"/>
  <c r="AC34" i="35"/>
  <c r="AB34" i="35"/>
  <c r="AF34" i="35" l="1"/>
  <c r="AI34" i="35" s="1"/>
  <c r="AD34" i="35"/>
  <c r="AG34" i="35" l="1"/>
  <c r="AJ34" i="35" s="1"/>
  <c r="AK34" i="35" s="1"/>
  <c r="AM34" i="35" s="1"/>
  <c r="Y35" i="35" s="1"/>
  <c r="Z35" i="35" l="1"/>
  <c r="AL35" i="35"/>
  <c r="AC35" i="35" l="1"/>
  <c r="AE35" i="35"/>
  <c r="AB35" i="35"/>
  <c r="AA35" i="35"/>
  <c r="AH35" i="35" s="1"/>
  <c r="AF35" i="35" l="1"/>
  <c r="AD35" i="35"/>
  <c r="AI35" i="35" l="1"/>
  <c r="AG35" i="35"/>
  <c r="AJ35" i="35" l="1"/>
  <c r="AK35" i="35" s="1"/>
  <c r="AM35" i="35" s="1"/>
  <c r="Y36" i="35" s="1"/>
  <c r="Z36" i="35" l="1"/>
  <c r="AL36" i="35"/>
  <c r="AB36" i="35" l="1"/>
  <c r="AC36" i="35"/>
  <c r="AE36" i="35"/>
  <c r="AA36" i="35"/>
  <c r="AH36" i="35" s="1"/>
  <c r="AF36" i="35" l="1"/>
  <c r="AD36" i="35"/>
  <c r="AI36" i="35" l="1"/>
  <c r="AG36" i="35"/>
  <c r="AJ36" i="35" l="1"/>
  <c r="AK36" i="35" s="1"/>
  <c r="AM36" i="35" s="1"/>
  <c r="Y37" i="35" l="1"/>
  <c r="Z37" i="35" l="1"/>
  <c r="AL37" i="35"/>
  <c r="AC37" i="35" l="1"/>
  <c r="AA37" i="35"/>
  <c r="AH37" i="35" s="1"/>
  <c r="AB37" i="35"/>
  <c r="AE37" i="35"/>
  <c r="AF37" i="35" l="1"/>
  <c r="AI37" i="35" s="1"/>
  <c r="AD37" i="35"/>
  <c r="AG37" i="35" l="1"/>
  <c r="AJ37" i="35" s="1"/>
  <c r="AK37" i="35" s="1"/>
  <c r="AM37" i="35" s="1"/>
  <c r="Y38" i="35" l="1"/>
  <c r="Z38" i="35" l="1"/>
  <c r="AL38" i="35"/>
  <c r="AB38" i="35" l="1"/>
  <c r="AC38" i="35"/>
  <c r="AA38" i="35"/>
  <c r="AH38" i="35" s="1"/>
  <c r="AE38" i="35"/>
  <c r="AD38" i="35" l="1"/>
  <c r="AF38" i="35"/>
  <c r="AI38" i="35" l="1"/>
  <c r="AG38" i="35"/>
  <c r="AJ38" i="35" l="1"/>
  <c r="AK38" i="35" s="1"/>
  <c r="AM38" i="35" s="1"/>
  <c r="Y42" i="35" s="1"/>
  <c r="Y43" i="35" s="1"/>
  <c r="A18" i="35" s="1"/>
  <c r="Y39" i="35" l="1"/>
  <c r="Z39" i="35" s="1"/>
  <c r="AL39" i="35" l="1"/>
  <c r="AA39" i="35"/>
  <c r="AH39" i="35" s="1"/>
  <c r="AC39" i="35"/>
  <c r="AB39" i="35"/>
  <c r="AE39" i="35"/>
  <c r="AF39" i="35" l="1"/>
  <c r="AI39" i="35" s="1"/>
  <c r="AD39" i="35"/>
  <c r="AG39" i="35" l="1"/>
  <c r="AJ39" i="35" s="1"/>
  <c r="AK39" i="35" s="1"/>
  <c r="AM39" i="35" s="1"/>
  <c r="Y40" i="35" s="1"/>
  <c r="Z40" i="35" l="1"/>
  <c r="AL40" i="35"/>
  <c r="C18" i="35"/>
  <c r="L20" i="35" l="1"/>
  <c r="C30" i="35"/>
  <c r="AE40" i="35"/>
  <c r="AB40" i="35"/>
  <c r="AC40" i="35"/>
  <c r="AA40" i="35"/>
  <c r="AH40" i="35" s="1"/>
  <c r="C25" i="35"/>
  <c r="AF40" i="35" l="1"/>
  <c r="AI40" i="35" s="1"/>
  <c r="BY75" i="35"/>
  <c r="T13" i="35"/>
  <c r="BY35" i="35"/>
  <c r="BY55" i="35"/>
  <c r="BY15" i="35"/>
  <c r="C42" i="35"/>
  <c r="C39" i="35"/>
  <c r="C38" i="35"/>
  <c r="C45" i="35" s="1"/>
  <c r="BU76" i="35"/>
  <c r="C37" i="35"/>
  <c r="C40" i="35"/>
  <c r="BU56" i="35"/>
  <c r="BU36" i="35"/>
  <c r="P14" i="35"/>
  <c r="BU16" i="35"/>
  <c r="AD40" i="35"/>
  <c r="C38" i="34" l="1"/>
  <c r="AG40" i="35"/>
  <c r="AJ40" i="35" s="1"/>
  <c r="AK40" i="35" s="1"/>
  <c r="AM40" i="35" s="1"/>
  <c r="C43" i="35"/>
  <c r="C41" i="35"/>
  <c r="AQ5" i="34" l="1"/>
  <c r="AS5" i="34"/>
  <c r="C27" i="35"/>
  <c r="C44" i="35"/>
  <c r="BL11" i="35" l="1"/>
  <c r="BU15" i="35"/>
  <c r="P13" i="35"/>
  <c r="BU75" i="35"/>
  <c r="BU55" i="35"/>
  <c r="BU35" i="35"/>
  <c r="AU16" i="35"/>
  <c r="AV16" i="35" s="1"/>
  <c r="BU73" i="35"/>
  <c r="C32" i="35"/>
  <c r="AU12" i="35"/>
  <c r="BU13" i="35"/>
  <c r="P11" i="35"/>
  <c r="P9" i="35" a="1"/>
  <c r="P9" i="35" s="1"/>
  <c r="BU53" i="35"/>
  <c r="BU33" i="35"/>
  <c r="C28" i="35"/>
  <c r="AV12" i="35" l="1"/>
  <c r="C33" i="35"/>
  <c r="BU34" i="35"/>
  <c r="BU14" i="35"/>
  <c r="C29" i="35"/>
  <c r="P12" i="35"/>
  <c r="BU54" i="35"/>
  <c r="BU74" i="35"/>
  <c r="BN17" i="35"/>
  <c r="BN28" i="35"/>
  <c r="BN85" i="35"/>
  <c r="BN16" i="35"/>
  <c r="BN82" i="35"/>
  <c r="BN26" i="35"/>
  <c r="BN23" i="35"/>
  <c r="BN97" i="35"/>
  <c r="BN58" i="35"/>
  <c r="BN11" i="35"/>
  <c r="BN96" i="35"/>
  <c r="BN95" i="35"/>
  <c r="BN59" i="35"/>
  <c r="BN64" i="35"/>
  <c r="BN67" i="35"/>
  <c r="BN21" i="35"/>
  <c r="BN77" i="35"/>
  <c r="BN46" i="35"/>
  <c r="BN20" i="35"/>
  <c r="BN72" i="35"/>
  <c r="BN50" i="35"/>
  <c r="BN73" i="35"/>
  <c r="BN76" i="35"/>
  <c r="BN86" i="35"/>
  <c r="BN45" i="35"/>
  <c r="BN48" i="35"/>
  <c r="BN51" i="35"/>
  <c r="BN18" i="35"/>
  <c r="BN79" i="35"/>
  <c r="BN54" i="35"/>
  <c r="BN29" i="35"/>
  <c r="BN42" i="35"/>
  <c r="BN47" i="35"/>
  <c r="BN53" i="35"/>
  <c r="BN12" i="35"/>
  <c r="BN31" i="35"/>
  <c r="BN36" i="35"/>
  <c r="BN91" i="35"/>
  <c r="BN70" i="35"/>
  <c r="BN69" i="35"/>
  <c r="BN40" i="35"/>
  <c r="BN92" i="35"/>
  <c r="BN39" i="35"/>
  <c r="BN14" i="35"/>
  <c r="BN65" i="35"/>
  <c r="BN19" i="35"/>
  <c r="BN35" i="35"/>
  <c r="BN24" i="35"/>
  <c r="BN61" i="35"/>
  <c r="BN60" i="35"/>
  <c r="BN30" i="35"/>
  <c r="BN83" i="35"/>
  <c r="BN33" i="35"/>
  <c r="BN78" i="35"/>
  <c r="BN38" i="35"/>
  <c r="BN68" i="35"/>
  <c r="BN15" i="35"/>
  <c r="BN56" i="35"/>
  <c r="BN49" i="35"/>
  <c r="BN94" i="35"/>
  <c r="BN87" i="35"/>
  <c r="BN41" i="35"/>
  <c r="BN34" i="35"/>
  <c r="BN93" i="35"/>
  <c r="BN57" i="35"/>
  <c r="BN90" i="35"/>
  <c r="BN89" i="35"/>
  <c r="BN32" i="35"/>
  <c r="BN71" i="35"/>
  <c r="BN25" i="35"/>
  <c r="BN27" i="35"/>
  <c r="BN84" i="35"/>
  <c r="BN52" i="35"/>
  <c r="BN81" i="35"/>
  <c r="BN80" i="35"/>
  <c r="BN88" i="35"/>
  <c r="BN13" i="35"/>
  <c r="BN63" i="35"/>
  <c r="BN43" i="35"/>
  <c r="BN62" i="35"/>
  <c r="BN22" i="35"/>
  <c r="BN55" i="35"/>
  <c r="BN75" i="35"/>
  <c r="BN44" i="35"/>
  <c r="BN74" i="35"/>
  <c r="BN66" i="35"/>
  <c r="BN37" i="35"/>
  <c r="T12" i="35" l="1"/>
  <c r="BY54" i="35"/>
  <c r="BY14" i="35"/>
  <c r="C31" i="35"/>
  <c r="BY34" i="35"/>
  <c r="BY74" i="35"/>
  <c r="P26" i="35"/>
  <c r="BU28" i="35"/>
  <c r="BU68" i="35"/>
  <c r="BU88" i="35"/>
  <c r="BU48" i="35"/>
  <c r="BY33" i="35" l="1"/>
  <c r="BY13" i="35"/>
  <c r="BY53" i="35"/>
  <c r="T11" i="35"/>
  <c r="BY73" i="35"/>
  <c r="C34" i="31" l="1"/>
  <c r="AQ5" i="31" l="1"/>
  <c r="AS5" i="31"/>
  <c r="AA7" i="31" l="1"/>
  <c r="AH7" i="31" s="1"/>
  <c r="AB7" i="31"/>
  <c r="AC7" i="31"/>
  <c r="AD7" i="31" l="1"/>
  <c r="AE7" i="31"/>
  <c r="AF7" i="31" s="1"/>
  <c r="AG7" i="31" l="1"/>
  <c r="AI7" i="31"/>
  <c r="C36" i="32" l="1"/>
  <c r="C35" i="32"/>
  <c r="G21" i="32"/>
  <c r="AS5" i="32" l="1"/>
  <c r="AQ5" i="32"/>
  <c r="Y15" i="31" l="1"/>
  <c r="Z15" i="31" l="1"/>
  <c r="AL15" i="31"/>
  <c r="AA15" i="31" l="1"/>
  <c r="AH15" i="31" s="1"/>
  <c r="AC15" i="31"/>
  <c r="AB15" i="31"/>
  <c r="AE15" i="31"/>
  <c r="AF15" i="31" l="1"/>
  <c r="AI15" i="31" s="1"/>
  <c r="AD15" i="31"/>
  <c r="AG15" i="31" l="1"/>
  <c r="Y16" i="31"/>
  <c r="AL16" i="31" l="1"/>
  <c r="Z16" i="31"/>
  <c r="AC16" i="31" l="1"/>
  <c r="AE16" i="31"/>
  <c r="AA16" i="31"/>
  <c r="AH16" i="31" s="1"/>
  <c r="AB16" i="31"/>
  <c r="AF16" i="31" l="1"/>
  <c r="AI16" i="31" s="1"/>
  <c r="AD16" i="31"/>
  <c r="AG16" i="31" l="1"/>
  <c r="Y17" i="31"/>
  <c r="AL17" i="31" l="1"/>
  <c r="Z17" i="31"/>
  <c r="AC17" i="31" l="1"/>
  <c r="AB17" i="31"/>
  <c r="AA17" i="31"/>
  <c r="AH17" i="31" s="1"/>
  <c r="AE17" i="31"/>
  <c r="AF17" i="31" l="1"/>
  <c r="AD17" i="31"/>
  <c r="AI17" i="31" l="1"/>
  <c r="AG17" i="31"/>
  <c r="Y18" i="31" l="1"/>
  <c r="AL18" i="31" l="1"/>
  <c r="Z18" i="31"/>
  <c r="AC18" i="31" l="1"/>
  <c r="AE18" i="31"/>
  <c r="AA18" i="31"/>
  <c r="AH18" i="31" s="1"/>
  <c r="AB18" i="31"/>
  <c r="AF18" i="31" l="1"/>
  <c r="AD18" i="31"/>
  <c r="AG18" i="31" l="1"/>
  <c r="AI18" i="31"/>
  <c r="Y19" i="31" l="1"/>
  <c r="AL19" i="31" l="1"/>
  <c r="Z19" i="31"/>
  <c r="AC19" i="31" l="1"/>
  <c r="AE19" i="31"/>
  <c r="AB19" i="31"/>
  <c r="AA19" i="31"/>
  <c r="AH19" i="31" s="1"/>
  <c r="AD19" i="31" l="1"/>
  <c r="AF19" i="31"/>
  <c r="AG19" i="31" l="1"/>
  <c r="AI19" i="31"/>
  <c r="Y20" i="31" l="1"/>
  <c r="AL20" i="31" l="1"/>
  <c r="Z20" i="31"/>
  <c r="AB20" i="31" l="1"/>
  <c r="AC20" i="31"/>
  <c r="AA20" i="31"/>
  <c r="AH20" i="31" s="1"/>
  <c r="AE20" i="31"/>
  <c r="AF20" i="31" l="1"/>
  <c r="AI20" i="31" s="1"/>
  <c r="AD20" i="31"/>
  <c r="AG20" i="31" l="1"/>
  <c r="Y21" i="31"/>
  <c r="AL21" i="31" l="1"/>
  <c r="Z21" i="31"/>
  <c r="AE21" i="31" l="1"/>
  <c r="AA21" i="31"/>
  <c r="AH21" i="31" s="1"/>
  <c r="AB21" i="31"/>
  <c r="AC21" i="31"/>
  <c r="AD21" i="31" l="1"/>
  <c r="AF21" i="31"/>
  <c r="AG21" i="31" l="1"/>
  <c r="AI21" i="31"/>
  <c r="Y22" i="31" l="1"/>
  <c r="Z22" i="31" l="1"/>
  <c r="AL22" i="31"/>
  <c r="AE22" i="31" l="1"/>
  <c r="AA22" i="31"/>
  <c r="AH22" i="31" s="1"/>
  <c r="AC22" i="31"/>
  <c r="AB22" i="31"/>
  <c r="AD22" i="31" l="1"/>
  <c r="AF22" i="31"/>
  <c r="AI22" i="31" l="1"/>
  <c r="AG22" i="31"/>
  <c r="Y23" i="31" l="1"/>
  <c r="Z23" i="31" l="1"/>
  <c r="AL23" i="31"/>
  <c r="AE23" i="31" l="1"/>
  <c r="AA23" i="31"/>
  <c r="AH23" i="31" s="1"/>
  <c r="AC23" i="31"/>
  <c r="AB23" i="31"/>
  <c r="AD23" i="31" l="1"/>
  <c r="AF23" i="31"/>
  <c r="AI23" i="31" l="1"/>
  <c r="AG23" i="31"/>
  <c r="Y24" i="31" l="1"/>
  <c r="Z24" i="31" l="1"/>
  <c r="AL24" i="31"/>
  <c r="AE24" i="31" l="1"/>
  <c r="AA24" i="31"/>
  <c r="AH24" i="31" s="1"/>
  <c r="AB24" i="31"/>
  <c r="AC24" i="31"/>
  <c r="AD24" i="31" l="1"/>
  <c r="AF24" i="31"/>
  <c r="AI24" i="31" l="1"/>
  <c r="AG24" i="31"/>
  <c r="Y25" i="31" l="1"/>
  <c r="Z25" i="31" l="1"/>
  <c r="AL25" i="31"/>
  <c r="AE25" i="31" l="1"/>
  <c r="AA25" i="31"/>
  <c r="AH25" i="31" s="1"/>
  <c r="AC25" i="31"/>
  <c r="AB25" i="31"/>
  <c r="AD25" i="31" l="1"/>
  <c r="AF25" i="31"/>
  <c r="AI25" i="31" l="1"/>
  <c r="AG25" i="31"/>
  <c r="Y26" i="31" l="1"/>
  <c r="Z26" i="31" l="1"/>
  <c r="AL26" i="31"/>
  <c r="AE26" i="31" l="1"/>
  <c r="AA26" i="31"/>
  <c r="AH26" i="31" s="1"/>
  <c r="AC26" i="31"/>
  <c r="AB26" i="31"/>
  <c r="AD26" i="31" l="1"/>
  <c r="AF26" i="31"/>
  <c r="AI26" i="31" l="1"/>
  <c r="AG26" i="31"/>
  <c r="Y27" i="31" l="1"/>
  <c r="Z27" i="31" l="1"/>
  <c r="AL27" i="31"/>
  <c r="AA27" i="31" l="1"/>
  <c r="AH27" i="31" s="1"/>
  <c r="AC27" i="31"/>
  <c r="AB27" i="31"/>
  <c r="AE27" i="31"/>
  <c r="AF27" i="31" l="1"/>
  <c r="AI27" i="31" s="1"/>
  <c r="AD27" i="31"/>
  <c r="AG27" i="31" l="1"/>
  <c r="Y28" i="31"/>
  <c r="AL28" i="31" l="1"/>
  <c r="Z28" i="31"/>
  <c r="AC28" i="31" l="1"/>
  <c r="AA28" i="31"/>
  <c r="AH28" i="31" s="1"/>
  <c r="AE28" i="31"/>
  <c r="AB28" i="31"/>
  <c r="AF28" i="31" l="1"/>
  <c r="AI28" i="31" s="1"/>
  <c r="AD28" i="31"/>
  <c r="AG28" i="31" l="1"/>
  <c r="Y29" i="31"/>
  <c r="AL29" i="31" l="1"/>
  <c r="Z29" i="31"/>
  <c r="AC29" i="31" l="1"/>
  <c r="AE29" i="31"/>
  <c r="AA29" i="31"/>
  <c r="AH29" i="31" s="1"/>
  <c r="AB29" i="31"/>
  <c r="AF29" i="31" l="1"/>
  <c r="AI29" i="31" s="1"/>
  <c r="AD29" i="31"/>
  <c r="AG29" i="31" l="1"/>
  <c r="Y30" i="31"/>
  <c r="AL30" i="31" l="1"/>
  <c r="Z30" i="31"/>
  <c r="AC30" i="31" l="1"/>
  <c r="AB30" i="31"/>
  <c r="AE30" i="31"/>
  <c r="AA30" i="31"/>
  <c r="AH30" i="31" s="1"/>
  <c r="AF30" i="31" l="1"/>
  <c r="AI30" i="31" s="1"/>
  <c r="AD30" i="31"/>
  <c r="AG30" i="31" l="1"/>
  <c r="Y31" i="31"/>
  <c r="AL31" i="31" l="1"/>
  <c r="Z31" i="31"/>
  <c r="AC31" i="31" l="1"/>
  <c r="AA31" i="31"/>
  <c r="AH31" i="31" s="1"/>
  <c r="AB31" i="31"/>
  <c r="AE31" i="31"/>
  <c r="AD31" i="31" l="1"/>
  <c r="AF31" i="31"/>
  <c r="AG31" i="31" l="1"/>
  <c r="AI31" i="31"/>
  <c r="Y32" i="31" l="1"/>
  <c r="AL32" i="31" l="1"/>
  <c r="Z32" i="31"/>
  <c r="AE32" i="31" l="1"/>
  <c r="AB32" i="31"/>
  <c r="AA32" i="31"/>
  <c r="AH32" i="31" s="1"/>
  <c r="AC32" i="31"/>
  <c r="AD32" i="31" l="1"/>
  <c r="AF32" i="31"/>
  <c r="AI32" i="31" l="1"/>
  <c r="AG32" i="31"/>
  <c r="Y33" i="31" l="1"/>
  <c r="AL33" i="31" l="1"/>
  <c r="Z33" i="31"/>
  <c r="AE33" i="31" l="1"/>
  <c r="AB33" i="31"/>
  <c r="AC33" i="31"/>
  <c r="AA33" i="31"/>
  <c r="AH33" i="31" s="1"/>
  <c r="AD33" i="31" l="1"/>
  <c r="AF33" i="31"/>
  <c r="AI33" i="31" l="1"/>
  <c r="AG33" i="31"/>
  <c r="Y34" i="31" l="1"/>
  <c r="Z34" i="31" l="1"/>
  <c r="AL34" i="31"/>
  <c r="AE34" i="31" l="1"/>
  <c r="AA34" i="31"/>
  <c r="AH34" i="31" s="1"/>
  <c r="AC34" i="31"/>
  <c r="AB34" i="31"/>
  <c r="AD34" i="31" l="1"/>
  <c r="AF34" i="31"/>
  <c r="AG34" i="31" l="1"/>
  <c r="AI34" i="31"/>
  <c r="Y35" i="31" l="1"/>
  <c r="AL35" i="31" l="1"/>
  <c r="Z35" i="31"/>
  <c r="AC35" i="31" l="1"/>
  <c r="AE35" i="31"/>
  <c r="AA35" i="31"/>
  <c r="AH35" i="31" s="1"/>
  <c r="AB35" i="31"/>
  <c r="AF35" i="31" l="1"/>
  <c r="AD35" i="31"/>
  <c r="AI35" i="31" l="1"/>
  <c r="AG35" i="31"/>
  <c r="Y14" i="31" l="1"/>
  <c r="AL14" i="31" s="1"/>
  <c r="Y36" i="31"/>
  <c r="AL36" i="31" s="1"/>
  <c r="Y13" i="31"/>
  <c r="AL13" i="31" s="1"/>
  <c r="Y12" i="31"/>
  <c r="AL12" i="31" s="1"/>
  <c r="Y11" i="31"/>
  <c r="AL11" i="31" s="1"/>
  <c r="Y10" i="31"/>
  <c r="AL10" i="31" s="1"/>
  <c r="Y9" i="31"/>
  <c r="AL9" i="31" s="1"/>
  <c r="Y8" i="31"/>
  <c r="AL8" i="31" s="1"/>
  <c r="Z14" i="31" l="1"/>
  <c r="Z11" i="31"/>
  <c r="Z9" i="31"/>
  <c r="Z13" i="31"/>
  <c r="C14" i="31"/>
  <c r="L7" i="31" s="1"/>
  <c r="Z8" i="31"/>
  <c r="Z10" i="31"/>
  <c r="Z12" i="31"/>
  <c r="Z36" i="31"/>
  <c r="AE14" i="31" l="1"/>
  <c r="AC14" i="31"/>
  <c r="AA14" i="31"/>
  <c r="AH14" i="31" s="1"/>
  <c r="AB14" i="31"/>
  <c r="AC11" i="31"/>
  <c r="AA11" i="31"/>
  <c r="AH11" i="31" s="1"/>
  <c r="AB11" i="31"/>
  <c r="AE11" i="31"/>
  <c r="C27" i="31"/>
  <c r="U9" i="31" s="1"/>
  <c r="C15" i="31"/>
  <c r="AE13" i="31"/>
  <c r="AB13" i="31"/>
  <c r="AC13" i="31"/>
  <c r="AA13" i="31"/>
  <c r="AH13" i="31" s="1"/>
  <c r="AC9" i="31"/>
  <c r="AE9" i="31"/>
  <c r="AA9" i="31"/>
  <c r="AH9" i="31" s="1"/>
  <c r="AB9" i="31"/>
  <c r="AC36" i="31"/>
  <c r="AB36" i="31"/>
  <c r="AE36" i="31"/>
  <c r="AA36" i="31"/>
  <c r="AC12" i="31"/>
  <c r="AB12" i="31"/>
  <c r="AE12" i="31"/>
  <c r="AA12" i="31"/>
  <c r="AH12" i="31" s="1"/>
  <c r="AC10" i="31"/>
  <c r="AB10" i="31"/>
  <c r="AE10" i="31"/>
  <c r="AA10" i="31"/>
  <c r="AA8" i="31"/>
  <c r="AH8" i="31" s="1"/>
  <c r="AC8" i="31"/>
  <c r="AB8" i="31"/>
  <c r="AE8" i="31"/>
  <c r="AD14" i="31" l="1"/>
  <c r="AF14" i="31"/>
  <c r="AF11" i="31"/>
  <c r="AI11" i="31" s="1"/>
  <c r="AD11" i="31"/>
  <c r="AD10" i="31"/>
  <c r="AF13" i="31"/>
  <c r="AF9" i="31"/>
  <c r="AD9" i="31"/>
  <c r="AD13" i="31"/>
  <c r="AF8" i="31"/>
  <c r="AI8" i="31" s="1"/>
  <c r="AD12" i="31"/>
  <c r="AF12" i="31"/>
  <c r="AI12" i="31" s="1"/>
  <c r="C38" i="31"/>
  <c r="C37" i="31"/>
  <c r="C40" i="31"/>
  <c r="C36" i="31"/>
  <c r="P10" i="31"/>
  <c r="AF36" i="31"/>
  <c r="AI36" i="31" s="1"/>
  <c r="AH36" i="31"/>
  <c r="AD8" i="31"/>
  <c r="AF10" i="31"/>
  <c r="AI10" i="31" s="1"/>
  <c r="AH10" i="31"/>
  <c r="AD36" i="31"/>
  <c r="C41" i="31" l="1"/>
  <c r="AI14" i="31"/>
  <c r="AG14" i="31"/>
  <c r="AG11" i="31"/>
  <c r="AG12" i="31"/>
  <c r="AG8" i="31"/>
  <c r="AI9" i="31"/>
  <c r="AG9" i="31"/>
  <c r="AG13" i="31"/>
  <c r="AI13" i="31"/>
  <c r="AG36" i="31"/>
  <c r="CJ3" i="31" s="1"/>
  <c r="C43" i="31"/>
  <c r="C39" i="31"/>
  <c r="AG10" i="31"/>
  <c r="CB38" i="31" l="1"/>
  <c r="C42" i="31"/>
  <c r="BR11" i="31" s="1"/>
  <c r="CB44" i="31"/>
  <c r="CB34" i="31"/>
  <c r="CG3" i="31"/>
  <c r="CB22" i="31"/>
  <c r="CB82" i="31"/>
  <c r="CB14" i="31"/>
  <c r="CB91" i="31"/>
  <c r="CB15" i="31"/>
  <c r="CB41" i="31"/>
  <c r="CB42" i="31"/>
  <c r="CB58" i="31"/>
  <c r="CB11" i="31"/>
  <c r="CB93" i="31"/>
  <c r="CB53" i="31"/>
  <c r="CB54" i="31"/>
  <c r="CB47" i="31"/>
  <c r="CB90" i="31"/>
  <c r="CB77" i="31"/>
  <c r="CB63" i="31"/>
  <c r="CJ15" i="31"/>
  <c r="CB39" i="31"/>
  <c r="CB105" i="31"/>
  <c r="CB45" i="31"/>
  <c r="CB96" i="31"/>
  <c r="CB70" i="31"/>
  <c r="CB32" i="31"/>
  <c r="CJ11" i="31"/>
  <c r="CB20" i="31"/>
  <c r="CB92" i="31"/>
  <c r="CB86" i="31"/>
  <c r="CB104" i="31"/>
  <c r="CB7" i="31"/>
  <c r="CB107" i="31"/>
  <c r="CB25" i="31"/>
  <c r="CB30" i="31"/>
  <c r="CB56" i="31"/>
  <c r="CB97" i="31"/>
  <c r="CB75" i="31"/>
  <c r="CB76" i="31"/>
  <c r="CB98" i="31"/>
  <c r="CB8" i="31"/>
  <c r="CB62" i="31"/>
  <c r="CB24" i="31"/>
  <c r="CB43" i="31"/>
  <c r="CB46" i="31"/>
  <c r="C24" i="31"/>
  <c r="T34" i="31" s="1"/>
  <c r="CB26" i="31"/>
  <c r="CB61" i="31"/>
  <c r="CB57" i="31"/>
  <c r="CB81" i="31"/>
  <c r="CB37" i="31"/>
  <c r="CB100" i="31"/>
  <c r="CB13" i="31"/>
  <c r="CB88" i="31"/>
  <c r="CB94" i="31"/>
  <c r="CB36" i="31"/>
  <c r="CB12" i="31"/>
  <c r="CB27" i="31"/>
  <c r="CB106" i="31"/>
  <c r="CB9" i="31"/>
  <c r="CB102" i="31"/>
  <c r="CB67" i="31"/>
  <c r="CB29" i="31"/>
  <c r="CB69" i="31"/>
  <c r="CB87" i="31"/>
  <c r="CB71" i="31"/>
  <c r="CB28" i="31"/>
  <c r="CB52" i="31"/>
  <c r="CB65" i="31"/>
  <c r="CB16" i="31"/>
  <c r="CB78" i="31"/>
  <c r="CB59" i="31"/>
  <c r="CB50" i="31"/>
  <c r="CJ8" i="31"/>
  <c r="CB80" i="31"/>
  <c r="CB18" i="31"/>
  <c r="CB10" i="31"/>
  <c r="CB101" i="31"/>
  <c r="CB35" i="31"/>
  <c r="CB103" i="31"/>
  <c r="CB83" i="31"/>
  <c r="CB72" i="31"/>
  <c r="CJ12" i="31"/>
  <c r="CB66" i="31"/>
  <c r="CB19" i="31"/>
  <c r="CB64" i="31"/>
  <c r="CB48" i="31"/>
  <c r="CB23" i="31"/>
  <c r="CB51" i="31"/>
  <c r="CB95" i="31"/>
  <c r="CB73" i="31"/>
  <c r="CB85" i="31"/>
  <c r="CB17" i="31"/>
  <c r="CB99" i="31"/>
  <c r="CB89" i="31"/>
  <c r="CB84" i="31"/>
  <c r="CB55" i="31"/>
  <c r="CB40" i="31"/>
  <c r="CB31" i="31"/>
  <c r="CB60" i="31"/>
  <c r="CB68" i="31"/>
  <c r="CB33" i="31"/>
  <c r="CB49" i="31"/>
  <c r="CB79" i="31"/>
  <c r="CB21" i="31"/>
  <c r="CB74" i="31"/>
  <c r="CG4" i="31"/>
  <c r="BQ33" i="31" l="1"/>
  <c r="BR6" i="31"/>
  <c r="BR63" i="31"/>
  <c r="BR42" i="31"/>
  <c r="BR41" i="31"/>
  <c r="BR17" i="31"/>
  <c r="BR57" i="31"/>
  <c r="BR82" i="31"/>
  <c r="BR98" i="31"/>
  <c r="BR62" i="31"/>
  <c r="BR65" i="31"/>
  <c r="BR89" i="31"/>
  <c r="BQ95" i="31"/>
  <c r="BQ86" i="31"/>
  <c r="BQ11" i="31"/>
  <c r="BQ22" i="31"/>
  <c r="BR10" i="31"/>
  <c r="BQ38" i="31"/>
  <c r="BQ15" i="31"/>
  <c r="BR106" i="31"/>
  <c r="BR67" i="31"/>
  <c r="BR14" i="31"/>
  <c r="BQ65" i="31"/>
  <c r="BR79" i="31"/>
  <c r="CC4" i="31"/>
  <c r="BR25" i="31"/>
  <c r="BR111" i="31"/>
  <c r="BR83" i="31"/>
  <c r="BR20" i="31"/>
  <c r="BQ81" i="31"/>
  <c r="BQ20" i="31"/>
  <c r="BQ103" i="31"/>
  <c r="BR91" i="31"/>
  <c r="BR102" i="31"/>
  <c r="BQ60" i="31"/>
  <c r="BQ91" i="31"/>
  <c r="BQ29" i="31"/>
  <c r="BQ42" i="31"/>
  <c r="BR48" i="31"/>
  <c r="BR28" i="31"/>
  <c r="BR50" i="31"/>
  <c r="BR23" i="31"/>
  <c r="BQ77" i="31"/>
  <c r="BQ74" i="31"/>
  <c r="BR81" i="31"/>
  <c r="BR59" i="31"/>
  <c r="BR47" i="31"/>
  <c r="BQ27" i="31"/>
  <c r="BQ110" i="31"/>
  <c r="BR26" i="31"/>
  <c r="BR19" i="31"/>
  <c r="CB4" i="31"/>
  <c r="BQ18" i="31"/>
  <c r="BR35" i="31"/>
  <c r="BR87" i="31"/>
  <c r="BQ104" i="31"/>
  <c r="BR70" i="31"/>
  <c r="BR8" i="31"/>
  <c r="BQ111" i="31"/>
  <c r="BR77" i="31"/>
  <c r="BR86" i="31"/>
  <c r="BR96" i="31"/>
  <c r="BQ14" i="31"/>
  <c r="BR71" i="31"/>
  <c r="BR34" i="31"/>
  <c r="BQ36" i="31"/>
  <c r="P9" i="31"/>
  <c r="BQ75" i="31"/>
  <c r="BQ76" i="31"/>
  <c r="BQ66" i="31"/>
  <c r="BR78" i="31"/>
  <c r="BQ79" i="31"/>
  <c r="BR31" i="31"/>
  <c r="BQ47" i="31"/>
  <c r="BR92" i="31"/>
  <c r="BR56" i="31"/>
  <c r="BQ40" i="31"/>
  <c r="BQ28" i="31"/>
  <c r="BQ107" i="31"/>
  <c r="BR88" i="31"/>
  <c r="BQ96" i="31"/>
  <c r="BQ80" i="31"/>
  <c r="BR36" i="31"/>
  <c r="BR68" i="31"/>
  <c r="BR73" i="31"/>
  <c r="BQ109" i="31"/>
  <c r="BQ78" i="31"/>
  <c r="BQ31" i="31"/>
  <c r="BQ59" i="31"/>
  <c r="BQ8" i="31"/>
  <c r="BQ44" i="31"/>
  <c r="BR16" i="31"/>
  <c r="BQ26" i="31"/>
  <c r="BQ46" i="31"/>
  <c r="BR97" i="31"/>
  <c r="BR53" i="31"/>
  <c r="BQ89" i="31"/>
  <c r="BQ83" i="31"/>
  <c r="BQ54" i="31"/>
  <c r="BQ105" i="31"/>
  <c r="BQ55" i="31"/>
  <c r="BQ93" i="31"/>
  <c r="BR27" i="31"/>
  <c r="BQ6" i="31"/>
  <c r="BR108" i="31"/>
  <c r="CB3" i="31"/>
  <c r="BQ106" i="31"/>
  <c r="BQ62" i="31"/>
  <c r="BQ70" i="31"/>
  <c r="BR22" i="31"/>
  <c r="BQ30" i="31"/>
  <c r="BR38" i="31"/>
  <c r="BQ98" i="31"/>
  <c r="BQ34" i="31"/>
  <c r="BQ73" i="31"/>
  <c r="BQ41" i="31"/>
  <c r="BQ16" i="31"/>
  <c r="BQ82" i="31"/>
  <c r="BQ87" i="31"/>
  <c r="BQ94" i="31"/>
  <c r="BR45" i="31"/>
  <c r="BQ101" i="31"/>
  <c r="BQ39" i="31"/>
  <c r="BR93" i="31"/>
  <c r="BR40" i="31"/>
  <c r="BQ19" i="31"/>
  <c r="BQ25" i="31"/>
  <c r="BR37" i="31"/>
  <c r="BQ32" i="31"/>
  <c r="BQ37" i="31"/>
  <c r="BQ53" i="31"/>
  <c r="BR100" i="31"/>
  <c r="BR74" i="31"/>
  <c r="BQ23" i="31"/>
  <c r="BR39" i="31"/>
  <c r="BQ43" i="31"/>
  <c r="BQ35" i="31"/>
  <c r="BQ67" i="31"/>
  <c r="BR66" i="31"/>
  <c r="BQ85" i="31"/>
  <c r="BQ68" i="31"/>
  <c r="BR55" i="31"/>
  <c r="BQ45" i="31"/>
  <c r="BR109" i="31"/>
  <c r="BR76" i="31"/>
  <c r="BR101" i="31"/>
  <c r="BQ58" i="31"/>
  <c r="BQ49" i="31"/>
  <c r="BR51" i="31"/>
  <c r="BQ50" i="31"/>
  <c r="BQ92" i="31"/>
  <c r="BR52" i="31"/>
  <c r="BR103" i="31"/>
  <c r="BR105" i="31"/>
  <c r="BR33" i="31"/>
  <c r="BR9" i="31"/>
  <c r="BQ51" i="31"/>
  <c r="BQ97" i="31"/>
  <c r="BQ21" i="31"/>
  <c r="BR21" i="31"/>
  <c r="BR49" i="31"/>
  <c r="BR24" i="31"/>
  <c r="BR29" i="31"/>
  <c r="BQ90" i="31"/>
  <c r="BR104" i="31"/>
  <c r="BQ48" i="31"/>
  <c r="BQ12" i="31"/>
  <c r="BQ24" i="31"/>
  <c r="BR69" i="31"/>
  <c r="BQ52" i="31"/>
  <c r="BQ108" i="31"/>
  <c r="BR54" i="31"/>
  <c r="BR99" i="31"/>
  <c r="BR13" i="31"/>
  <c r="BR18" i="31"/>
  <c r="BR12" i="31"/>
  <c r="BQ10" i="31"/>
  <c r="BR15" i="31"/>
  <c r="BQ13" i="31"/>
  <c r="BR58" i="31"/>
  <c r="BR64" i="31"/>
  <c r="BQ9" i="31"/>
  <c r="BR85" i="31"/>
  <c r="BQ71" i="31"/>
  <c r="BQ69" i="31"/>
  <c r="BQ63" i="31"/>
  <c r="BQ57" i="31"/>
  <c r="BQ102" i="31"/>
  <c r="BQ64" i="31"/>
  <c r="CC3" i="31"/>
  <c r="CG33" i="31" s="1" a="1"/>
  <c r="CG33" i="31" s="1"/>
  <c r="CE33" i="31" s="1"/>
  <c r="BQ88" i="31"/>
  <c r="BR43" i="31"/>
  <c r="BR72" i="31"/>
  <c r="BR110" i="31"/>
  <c r="BQ61" i="31"/>
  <c r="BR44" i="31"/>
  <c r="BR30" i="31"/>
  <c r="BQ72" i="31"/>
  <c r="BQ17" i="31"/>
  <c r="BQ84" i="31"/>
  <c r="BR60" i="31"/>
  <c r="BR61" i="31"/>
  <c r="BR94" i="31"/>
  <c r="BR75" i="31"/>
  <c r="BQ56" i="31"/>
  <c r="BR46" i="31"/>
  <c r="BR80" i="31"/>
  <c r="BR107" i="31"/>
  <c r="BQ100" i="31"/>
  <c r="BR90" i="31"/>
  <c r="BQ99" i="31"/>
  <c r="BR7" i="31"/>
  <c r="BR32" i="31"/>
  <c r="BR95" i="31"/>
  <c r="BR84" i="31"/>
  <c r="BQ7" i="31"/>
  <c r="A42" i="31"/>
  <c r="AU12" i="31"/>
  <c r="A25" i="31"/>
  <c r="P7" i="31"/>
  <c r="AU8" i="31"/>
  <c r="AV8" i="31" s="1"/>
  <c r="C30" i="31" s="1"/>
  <c r="T35" i="31" s="1"/>
  <c r="S57" i="31"/>
  <c r="CC83" i="31" a="1"/>
  <c r="CC83" i="31" s="1"/>
  <c r="CC49" i="31" a="1"/>
  <c r="CC49" i="31" s="1"/>
  <c r="CC33" i="31" a="1"/>
  <c r="CC33" i="31" s="1"/>
  <c r="CC60" i="31" a="1"/>
  <c r="CC60" i="31" s="1"/>
  <c r="CC29" i="31" a="1"/>
  <c r="CC29" i="31" s="1"/>
  <c r="CC27" i="31" a="1"/>
  <c r="CC27" i="31" s="1"/>
  <c r="CC32" i="31" a="1"/>
  <c r="CC32" i="31" s="1"/>
  <c r="CC68" i="31" a="1"/>
  <c r="CC68" i="31" s="1"/>
  <c r="CC39" i="31" a="1"/>
  <c r="CC39" i="31" s="1"/>
  <c r="CC40" i="31" a="1"/>
  <c r="CC40" i="31" s="1"/>
  <c r="CC21" i="31" a="1"/>
  <c r="CC21" i="31" s="1"/>
  <c r="CC92" i="31" a="1"/>
  <c r="CC92" i="31" s="1"/>
  <c r="CC89" i="31" a="1"/>
  <c r="CC89" i="31" s="1"/>
  <c r="CC79" i="31" a="1"/>
  <c r="CC79" i="31" s="1"/>
  <c r="CC100" i="31" a="1"/>
  <c r="CC100" i="31" s="1"/>
  <c r="CC74" i="31" a="1"/>
  <c r="CC74" i="31" s="1"/>
  <c r="CC86" i="31" a="1"/>
  <c r="CC86" i="31" s="1"/>
  <c r="CC62" i="31" a="1"/>
  <c r="CC62" i="31" s="1"/>
  <c r="CC98" i="31" a="1"/>
  <c r="CC98" i="31" s="1"/>
  <c r="CC20" i="31" a="1"/>
  <c r="CC20" i="31" s="1"/>
  <c r="CC44" i="31" a="1"/>
  <c r="CC44" i="31" s="1"/>
  <c r="CC53" i="31" a="1"/>
  <c r="CC53" i="31" s="1"/>
  <c r="CC46" i="31" a="1"/>
  <c r="CC46" i="31" s="1"/>
  <c r="CC25" i="31" a="1"/>
  <c r="CC25" i="31" s="1"/>
  <c r="CC72" i="31" a="1"/>
  <c r="CC72" i="31" s="1"/>
  <c r="CC31" i="31" a="1"/>
  <c r="CC31" i="31" s="1"/>
  <c r="CC51" i="31" a="1"/>
  <c r="CC51" i="31" s="1"/>
  <c r="CC35" i="31" a="1"/>
  <c r="CC35" i="31" s="1"/>
  <c r="CC101" i="31" a="1"/>
  <c r="CC101" i="31" s="1"/>
  <c r="CC56" i="31" a="1"/>
  <c r="CC56" i="31" s="1"/>
  <c r="CC17" i="31" a="1"/>
  <c r="CC17" i="31" s="1"/>
  <c r="CC12" i="31" a="1"/>
  <c r="CC12" i="31" s="1"/>
  <c r="CC59" i="31" a="1"/>
  <c r="CC59" i="31" s="1"/>
  <c r="CC15" i="31" a="1"/>
  <c r="CC15" i="31" s="1"/>
  <c r="CC11" i="31" a="1"/>
  <c r="CC11" i="31" s="1"/>
  <c r="CC97" i="31" a="1"/>
  <c r="CC97" i="31" s="1"/>
  <c r="CC38" i="31" a="1"/>
  <c r="CC38" i="31" s="1"/>
  <c r="CC103" i="31" a="1"/>
  <c r="CC103" i="31" s="1"/>
  <c r="CC70" i="31" a="1"/>
  <c r="CC70" i="31" s="1"/>
  <c r="CC91" i="31" a="1"/>
  <c r="CC91" i="31" s="1"/>
  <c r="CC37" i="31" a="1"/>
  <c r="CC37" i="31" s="1"/>
  <c r="CC78" i="31" a="1"/>
  <c r="CC78" i="31" s="1"/>
  <c r="CC34" i="31" a="1"/>
  <c r="CC34" i="31" s="1"/>
  <c r="CC61" i="31" a="1"/>
  <c r="CC61" i="31" s="1"/>
  <c r="CC71" i="31" a="1"/>
  <c r="CC71" i="31" s="1"/>
  <c r="CC48" i="31" a="1"/>
  <c r="CC48" i="31" s="1"/>
  <c r="CC19" i="31" a="1"/>
  <c r="CC19" i="31" s="1"/>
  <c r="CC63" i="31" a="1"/>
  <c r="CC63" i="31" s="1"/>
  <c r="CC55" i="31" a="1"/>
  <c r="CC55" i="31" s="1"/>
  <c r="CC18" i="31" a="1"/>
  <c r="CC18" i="31" s="1"/>
  <c r="CC88" i="31" a="1"/>
  <c r="CC88" i="31" s="1"/>
  <c r="CC93" i="31" a="1"/>
  <c r="CC93" i="31" s="1"/>
  <c r="CC10" i="31" a="1"/>
  <c r="CC10" i="31" s="1"/>
  <c r="CC107" i="31" a="1"/>
  <c r="CC107" i="31" s="1"/>
  <c r="CC16" i="31" a="1"/>
  <c r="CC16" i="31" s="1"/>
  <c r="CC104" i="31" a="1"/>
  <c r="CC104" i="31" s="1"/>
  <c r="CC41" i="31" a="1"/>
  <c r="CC41" i="31" s="1"/>
  <c r="CC57" i="31" a="1"/>
  <c r="CC57" i="31" s="1"/>
  <c r="CC65" i="31" a="1"/>
  <c r="CC65" i="31" s="1"/>
  <c r="CC22" i="31" a="1"/>
  <c r="CC22" i="31" s="1"/>
  <c r="CC96" i="31" a="1"/>
  <c r="CC96" i="31" s="1"/>
  <c r="CC76" i="31" a="1"/>
  <c r="CC76" i="31" s="1"/>
  <c r="CC23" i="31" a="1"/>
  <c r="CC23" i="31" s="1"/>
  <c r="CC13" i="31" a="1"/>
  <c r="CC13" i="31" s="1"/>
  <c r="CC14" i="31" a="1"/>
  <c r="CC14" i="31" s="1"/>
  <c r="CC52" i="31" a="1"/>
  <c r="CC52" i="31" s="1"/>
  <c r="CC77" i="31" a="1"/>
  <c r="CC77" i="31" s="1"/>
  <c r="CC84" i="31" a="1"/>
  <c r="CC84" i="31" s="1"/>
  <c r="CC28" i="31" a="1"/>
  <c r="CC28" i="31" s="1"/>
  <c r="CC64" i="31" a="1"/>
  <c r="CC64" i="31" s="1"/>
  <c r="CC45" i="31" a="1"/>
  <c r="CC45" i="31" s="1"/>
  <c r="CC102" i="31" a="1"/>
  <c r="CC102" i="31" s="1"/>
  <c r="CC42" i="31" a="1"/>
  <c r="CC42" i="31" s="1"/>
  <c r="CC69" i="31" a="1"/>
  <c r="CC69" i="31" s="1"/>
  <c r="CC82" i="31" a="1"/>
  <c r="CC82" i="31" s="1"/>
  <c r="CC94" i="31" a="1"/>
  <c r="CC94" i="31" s="1"/>
  <c r="CC95" i="31" a="1"/>
  <c r="CC95" i="31" s="1"/>
  <c r="CC106" i="31" a="1"/>
  <c r="CC106" i="31" s="1"/>
  <c r="CC58" i="31" a="1"/>
  <c r="CC58" i="31" s="1"/>
  <c r="CC80" i="31" a="1"/>
  <c r="CC80" i="31" s="1"/>
  <c r="CC36" i="31" a="1"/>
  <c r="CC36" i="31" s="1"/>
  <c r="CC26" i="31" a="1"/>
  <c r="CC26" i="31" s="1"/>
  <c r="CC24" i="31" a="1"/>
  <c r="CC24" i="31" s="1"/>
  <c r="CC50" i="31" a="1"/>
  <c r="CC50" i="31" s="1"/>
  <c r="CC43" i="31" a="1"/>
  <c r="CC43" i="31" s="1"/>
  <c r="CC75" i="31" a="1"/>
  <c r="CC75" i="31" s="1"/>
  <c r="CC87" i="31" a="1"/>
  <c r="CC87" i="31" s="1"/>
  <c r="CC105" i="31" a="1"/>
  <c r="CC105" i="31" s="1"/>
  <c r="CC54" i="31" a="1"/>
  <c r="CC54" i="31" s="1"/>
  <c r="CC30" i="31" a="1"/>
  <c r="CC30" i="31" s="1"/>
  <c r="CC99" i="31" a="1"/>
  <c r="CC99" i="31" s="1"/>
  <c r="CC8" i="31" a="1"/>
  <c r="CC8" i="31" s="1"/>
  <c r="CC47" i="31" a="1"/>
  <c r="CC47" i="31" s="1"/>
  <c r="CC67" i="31" a="1"/>
  <c r="CC67" i="31" s="1"/>
  <c r="CC9" i="31" a="1"/>
  <c r="CC9" i="31" s="1"/>
  <c r="CC90" i="31" a="1"/>
  <c r="CC90" i="31" s="1"/>
  <c r="CC73" i="31" a="1"/>
  <c r="CC73" i="31" s="1"/>
  <c r="CC85" i="31" a="1"/>
  <c r="CC85" i="31" s="1"/>
  <c r="CC81" i="31" a="1"/>
  <c r="CC81" i="31" s="1"/>
  <c r="CC66" i="31" a="1"/>
  <c r="CC66" i="31" s="1"/>
  <c r="AV12" i="31" l="1"/>
  <c r="CH37" i="31" a="1"/>
  <c r="CH37" i="31" s="1"/>
  <c r="CG53" i="31" a="1"/>
  <c r="CG53" i="31" s="1"/>
  <c r="CE53" i="31" s="1"/>
  <c r="CG38" i="31" a="1"/>
  <c r="CG38" i="31" s="1"/>
  <c r="CE38" i="31" s="1"/>
  <c r="CG49" i="31" a="1"/>
  <c r="CG49" i="31" s="1"/>
  <c r="CE49" i="31" s="1"/>
  <c r="CG58" i="31" a="1"/>
  <c r="CG58" i="31" s="1"/>
  <c r="CE58" i="31" s="1"/>
  <c r="CG18" i="31" a="1"/>
  <c r="CG18" i="31" s="1"/>
  <c r="CE18" i="31" s="1"/>
  <c r="CG9" i="31" a="1"/>
  <c r="CG9" i="31" s="1"/>
  <c r="CE9" i="31" s="1"/>
  <c r="CG67" i="31" a="1"/>
  <c r="CG67" i="31" s="1"/>
  <c r="CE67" i="31" s="1"/>
  <c r="CG104" i="31" a="1"/>
  <c r="CG104" i="31" s="1"/>
  <c r="CE104" i="31" s="1"/>
  <c r="CG39" i="31" a="1"/>
  <c r="CG39" i="31" s="1"/>
  <c r="CE39" i="31" s="1"/>
  <c r="CG100" i="31" a="1"/>
  <c r="CG100" i="31" s="1"/>
  <c r="CE100" i="31" s="1"/>
  <c r="CG57" i="31" a="1"/>
  <c r="CG57" i="31" s="1"/>
  <c r="CE57" i="31" s="1"/>
  <c r="CG35" i="31" a="1"/>
  <c r="CG35" i="31" s="1"/>
  <c r="CE35" i="31" s="1"/>
  <c r="CG32" i="31" a="1"/>
  <c r="CG32" i="31" s="1"/>
  <c r="CE32" i="31" s="1"/>
  <c r="CG91" i="31" a="1"/>
  <c r="CG91" i="31" s="1"/>
  <c r="CE91" i="31" s="1"/>
  <c r="CG37" i="31" a="1"/>
  <c r="CG37" i="31" s="1"/>
  <c r="CE37" i="31" s="1"/>
  <c r="CG96" i="31" a="1"/>
  <c r="CG96" i="31" s="1"/>
  <c r="CE96" i="31" s="1"/>
  <c r="CG31" i="31" a="1"/>
  <c r="CG31" i="31" s="1"/>
  <c r="CE31" i="31" s="1"/>
  <c r="CG36" i="31" a="1"/>
  <c r="CG36" i="31" s="1"/>
  <c r="CE36" i="31" s="1"/>
  <c r="CG15" i="31" a="1"/>
  <c r="CG15" i="31" s="1"/>
  <c r="CE15" i="31" s="1"/>
  <c r="CG61" i="31" a="1"/>
  <c r="CG61" i="31" s="1"/>
  <c r="CE61" i="31" s="1"/>
  <c r="CG85" i="31" a="1"/>
  <c r="CG85" i="31" s="1"/>
  <c r="CE85" i="31" s="1"/>
  <c r="CG59" i="31" a="1"/>
  <c r="CG59" i="31" s="1"/>
  <c r="CE59" i="31" s="1"/>
  <c r="CG80" i="31" a="1"/>
  <c r="CG80" i="31" s="1"/>
  <c r="CE80" i="31" s="1"/>
  <c r="CG75" i="31" a="1"/>
  <c r="CG75" i="31" s="1"/>
  <c r="CE75" i="31" s="1"/>
  <c r="CG34" i="31" a="1"/>
  <c r="CG34" i="31" s="1"/>
  <c r="CE34" i="31" s="1"/>
  <c r="CG93" i="31" a="1"/>
  <c r="CG93" i="31" s="1"/>
  <c r="CE93" i="31" s="1"/>
  <c r="CG83" i="31" a="1"/>
  <c r="CG83" i="31" s="1"/>
  <c r="CE83" i="31" s="1"/>
  <c r="CG105" i="31" a="1"/>
  <c r="CG105" i="31" s="1"/>
  <c r="CE105" i="31" s="1"/>
  <c r="CG60" i="31" a="1"/>
  <c r="CG60" i="31" s="1"/>
  <c r="CE60" i="31" s="1"/>
  <c r="CG44" i="31" a="1"/>
  <c r="CG44" i="31" s="1"/>
  <c r="CE44" i="31" s="1"/>
  <c r="CG84" i="31" a="1"/>
  <c r="CG84" i="31" s="1"/>
  <c r="CE84" i="31" s="1"/>
  <c r="CG55" i="31" a="1"/>
  <c r="CG55" i="31" s="1"/>
  <c r="CE55" i="31" s="1"/>
  <c r="CG90" i="31" a="1"/>
  <c r="CG90" i="31" s="1"/>
  <c r="CE90" i="31" s="1"/>
  <c r="CG23" i="31" a="1"/>
  <c r="CG23" i="31" s="1"/>
  <c r="CE23" i="31" s="1"/>
  <c r="CG101" i="31" a="1"/>
  <c r="CG101" i="31" s="1"/>
  <c r="CE101" i="31" s="1"/>
  <c r="CG62" i="31" a="1"/>
  <c r="CG62" i="31" s="1"/>
  <c r="CE62" i="31" s="1"/>
  <c r="CG65" i="31" a="1"/>
  <c r="CG65" i="31" s="1"/>
  <c r="CE65" i="31" s="1"/>
  <c r="CG70" i="31" a="1"/>
  <c r="CG70" i="31" s="1"/>
  <c r="CE70" i="31" s="1"/>
  <c r="CG73" i="31" a="1"/>
  <c r="CG73" i="31" s="1"/>
  <c r="CE73" i="31" s="1"/>
  <c r="CG68" i="31" a="1"/>
  <c r="CG68" i="31" s="1"/>
  <c r="CE68" i="31" s="1"/>
  <c r="CG64" i="31" a="1"/>
  <c r="CG64" i="31" s="1"/>
  <c r="CE64" i="31" s="1"/>
  <c r="CG27" i="31" a="1"/>
  <c r="CG27" i="31" s="1"/>
  <c r="CE27" i="31" s="1"/>
  <c r="CG69" i="31" a="1"/>
  <c r="CG69" i="31" s="1"/>
  <c r="CE69" i="31" s="1"/>
  <c r="CG8" i="31" a="1"/>
  <c r="CG8" i="31" s="1"/>
  <c r="CE8" i="31" s="1"/>
  <c r="CG97" i="31" a="1"/>
  <c r="CG97" i="31" s="1"/>
  <c r="CE97" i="31" s="1"/>
  <c r="CG25" i="31" a="1"/>
  <c r="CG25" i="31" s="1"/>
  <c r="CE25" i="31" s="1"/>
  <c r="CG10" i="31" a="1"/>
  <c r="CG10" i="31" s="1"/>
  <c r="CE10" i="31" s="1"/>
  <c r="CG77" i="31" a="1"/>
  <c r="CG77" i="31" s="1"/>
  <c r="CE77" i="31" s="1"/>
  <c r="CG63" i="31" a="1"/>
  <c r="CG63" i="31" s="1"/>
  <c r="CE63" i="31" s="1"/>
  <c r="CG82" i="31" a="1"/>
  <c r="CG82" i="31" s="1"/>
  <c r="CE82" i="31" s="1"/>
  <c r="CG92" i="31" a="1"/>
  <c r="CG92" i="31" s="1"/>
  <c r="CE92" i="31" s="1"/>
  <c r="CG13" i="31" a="1"/>
  <c r="CG13" i="31" s="1"/>
  <c r="CE13" i="31" s="1"/>
  <c r="CG94" i="31" a="1"/>
  <c r="CG94" i="31" s="1"/>
  <c r="CE94" i="31" s="1"/>
  <c r="CG21" i="31" a="1"/>
  <c r="CG21" i="31" s="1"/>
  <c r="CE21" i="31" s="1"/>
  <c r="CG107" i="31" a="1"/>
  <c r="CG107" i="31" s="1"/>
  <c r="CE107" i="31" s="1"/>
  <c r="CG46" i="31" a="1"/>
  <c r="CG46" i="31" s="1"/>
  <c r="CE46" i="31" s="1"/>
  <c r="CG47" i="31" a="1"/>
  <c r="CG47" i="31" s="1"/>
  <c r="CE47" i="31" s="1"/>
  <c r="CG11" i="31" a="1"/>
  <c r="CG11" i="31" s="1"/>
  <c r="CE11" i="31" s="1"/>
  <c r="CG50" i="31" a="1"/>
  <c r="CG50" i="31" s="1"/>
  <c r="CE50" i="31" s="1"/>
  <c r="CG106" i="31" a="1"/>
  <c r="CG106" i="31" s="1"/>
  <c r="CE106" i="31" s="1"/>
  <c r="CG74" i="31" a="1"/>
  <c r="CG74" i="31" s="1"/>
  <c r="CE74" i="31" s="1"/>
  <c r="CG24" i="31" a="1"/>
  <c r="CG24" i="31" s="1"/>
  <c r="CE24" i="31" s="1"/>
  <c r="CG26" i="31" a="1"/>
  <c r="CG26" i="31" s="1"/>
  <c r="CE26" i="31" s="1"/>
  <c r="CG28" i="31" a="1"/>
  <c r="CG28" i="31" s="1"/>
  <c r="CE28" i="31" s="1"/>
  <c r="CG45" i="31" a="1"/>
  <c r="CG45" i="31" s="1"/>
  <c r="CE45" i="31" s="1"/>
  <c r="CG78" i="31" a="1"/>
  <c r="CG78" i="31" s="1"/>
  <c r="CE78" i="31" s="1"/>
  <c r="CG56" i="31" a="1"/>
  <c r="CG56" i="31" s="1"/>
  <c r="CE56" i="31" s="1"/>
  <c r="CG76" i="31" a="1"/>
  <c r="CG76" i="31" s="1"/>
  <c r="CE76" i="31" s="1"/>
  <c r="CG54" i="31" a="1"/>
  <c r="CG54" i="31" s="1"/>
  <c r="CE54" i="31" s="1"/>
  <c r="CG48" i="31" a="1"/>
  <c r="CG48" i="31" s="1"/>
  <c r="CE48" i="31" s="1"/>
  <c r="CG86" i="31" a="1"/>
  <c r="CG86" i="31" s="1"/>
  <c r="CE86" i="31" s="1"/>
  <c r="AJ11" i="31"/>
  <c r="AK11" i="31" s="1"/>
  <c r="AM11" i="31" s="1"/>
  <c r="CG29" i="31" a="1"/>
  <c r="CG29" i="31" s="1"/>
  <c r="CE29" i="31" s="1"/>
  <c r="CG88" i="31" a="1"/>
  <c r="CG88" i="31" s="1"/>
  <c r="CE88" i="31" s="1"/>
  <c r="CG52" i="31" a="1"/>
  <c r="CG52" i="31" s="1"/>
  <c r="CE52" i="31" s="1"/>
  <c r="AJ22" i="31"/>
  <c r="AK22" i="31" s="1"/>
  <c r="AM22" i="31" s="1"/>
  <c r="CH12" i="31" a="1"/>
  <c r="CH12" i="31" s="1"/>
  <c r="CG98" i="31" a="1"/>
  <c r="CG98" i="31" s="1"/>
  <c r="CE98" i="31" s="1"/>
  <c r="CG51" i="31" a="1"/>
  <c r="CG51" i="31" s="1"/>
  <c r="CE51" i="31" s="1"/>
  <c r="CG89" i="31" a="1"/>
  <c r="CG89" i="31" s="1"/>
  <c r="CE89" i="31" s="1"/>
  <c r="CG103" i="31" a="1"/>
  <c r="CG103" i="31" s="1"/>
  <c r="CE103" i="31" s="1"/>
  <c r="CG40" i="31" a="1"/>
  <c r="CG40" i="31" s="1"/>
  <c r="CE40" i="31" s="1"/>
  <c r="CG66" i="31" a="1"/>
  <c r="CG66" i="31" s="1"/>
  <c r="CE66" i="31" s="1"/>
  <c r="CG22" i="31" a="1"/>
  <c r="CG22" i="31" s="1"/>
  <c r="CE22" i="31" s="1"/>
  <c r="CG87" i="31" a="1"/>
  <c r="CG87" i="31" s="1"/>
  <c r="CE87" i="31" s="1"/>
  <c r="CG99" i="31" a="1"/>
  <c r="CG99" i="31" s="1"/>
  <c r="CE99" i="31" s="1"/>
  <c r="CG72" i="31" a="1"/>
  <c r="CG72" i="31" s="1"/>
  <c r="CE72" i="31" s="1"/>
  <c r="CG102" i="31" a="1"/>
  <c r="CG102" i="31" s="1"/>
  <c r="CE102" i="31" s="1"/>
  <c r="CG43" i="31" a="1"/>
  <c r="CG43" i="31" s="1"/>
  <c r="CE43" i="31" s="1"/>
  <c r="CG30" i="31" a="1"/>
  <c r="CG30" i="31" s="1"/>
  <c r="CE30" i="31" s="1"/>
  <c r="CG42" i="31" a="1"/>
  <c r="CG42" i="31" s="1"/>
  <c r="CE42" i="31" s="1"/>
  <c r="CG81" i="31" a="1"/>
  <c r="CG81" i="31" s="1"/>
  <c r="CE81" i="31" s="1"/>
  <c r="CG12" i="31" a="1"/>
  <c r="CG12" i="31" s="1"/>
  <c r="CE12" i="31" s="1"/>
  <c r="CG79" i="31" a="1"/>
  <c r="CG79" i="31" s="1"/>
  <c r="CE79" i="31" s="1"/>
  <c r="CG41" i="31" a="1"/>
  <c r="CG41" i="31" s="1"/>
  <c r="CE41" i="31" s="1"/>
  <c r="CG19" i="31" a="1"/>
  <c r="CG19" i="31" s="1"/>
  <c r="CE19" i="31" s="1"/>
  <c r="CG95" i="31" a="1"/>
  <c r="CG95" i="31" s="1"/>
  <c r="CE95" i="31" s="1"/>
  <c r="CG14" i="31" a="1"/>
  <c r="CG14" i="31" s="1"/>
  <c r="CE14" i="31" s="1"/>
  <c r="CG16" i="31" a="1"/>
  <c r="CG16" i="31" s="1"/>
  <c r="CE16" i="31" s="1"/>
  <c r="CG17" i="31" a="1"/>
  <c r="CG17" i="31" s="1"/>
  <c r="CE17" i="31" s="1"/>
  <c r="CG20" i="31" a="1"/>
  <c r="CG20" i="31" s="1"/>
  <c r="CE20" i="31" s="1"/>
  <c r="CG71" i="31" a="1"/>
  <c r="CG71" i="31" s="1"/>
  <c r="CE71" i="31" s="1"/>
  <c r="CH51" i="31" a="1"/>
  <c r="CH51" i="31" s="1"/>
  <c r="CH72" i="31" a="1"/>
  <c r="CH72" i="31" s="1"/>
  <c r="CH54" i="31" a="1"/>
  <c r="CH54" i="31" s="1"/>
  <c r="CH9" i="31" a="1"/>
  <c r="CH9" i="31" s="1"/>
  <c r="CH76" i="31" a="1"/>
  <c r="CH76" i="31" s="1"/>
  <c r="CH71" i="31" a="1"/>
  <c r="CH71" i="31" s="1"/>
  <c r="CH101" i="31" a="1"/>
  <c r="CH101" i="31" s="1"/>
  <c r="AJ34" i="31"/>
  <c r="AK34" i="31" s="1"/>
  <c r="AM34" i="31" s="1"/>
  <c r="Y38" i="31" s="1"/>
  <c r="CH11" i="31" a="1"/>
  <c r="CH11" i="31" s="1"/>
  <c r="AJ9" i="31"/>
  <c r="AK9" i="31" s="1"/>
  <c r="AM9" i="31" s="1"/>
  <c r="AJ12" i="31"/>
  <c r="AK12" i="31" s="1"/>
  <c r="AM12" i="31" s="1"/>
  <c r="CH104" i="31" a="1"/>
  <c r="CH104" i="31" s="1"/>
  <c r="AJ10" i="31"/>
  <c r="AK10" i="31" s="1"/>
  <c r="AM10" i="31" s="1"/>
  <c r="AJ8" i="31"/>
  <c r="AK8" i="31" s="1"/>
  <c r="AM8" i="31" s="1"/>
  <c r="CH21" i="31" a="1"/>
  <c r="CH21" i="31" s="1"/>
  <c r="CH103" i="31" a="1"/>
  <c r="CH103" i="31" s="1"/>
  <c r="CH34" i="31" a="1"/>
  <c r="CH34" i="31" s="1"/>
  <c r="CH38" i="31" a="1"/>
  <c r="CH38" i="31" s="1"/>
  <c r="CH17" i="31" a="1"/>
  <c r="CH17" i="31" s="1"/>
  <c r="CH57" i="31" a="1"/>
  <c r="CH57" i="31" s="1"/>
  <c r="CH35" i="31" a="1"/>
  <c r="CH35" i="31" s="1"/>
  <c r="CH20" i="31" a="1"/>
  <c r="CH20" i="31" s="1"/>
  <c r="CH91" i="31" a="1"/>
  <c r="CH91" i="31" s="1"/>
  <c r="CH43" i="31" a="1"/>
  <c r="CH43" i="31" s="1"/>
  <c r="AJ20" i="31"/>
  <c r="AK20" i="31" s="1"/>
  <c r="AM20" i="31" s="1"/>
  <c r="AJ13" i="31"/>
  <c r="AK13" i="31" s="1"/>
  <c r="AM13" i="31" s="1"/>
  <c r="CH93" i="31" a="1"/>
  <c r="CH93" i="31" s="1"/>
  <c r="CH50" i="31" a="1"/>
  <c r="CH50" i="31" s="1"/>
  <c r="CH15" i="31" a="1"/>
  <c r="CH15" i="31" s="1"/>
  <c r="CH96" i="31" a="1"/>
  <c r="CH96" i="31" s="1"/>
  <c r="CH61" i="31" a="1"/>
  <c r="CH61" i="31" s="1"/>
  <c r="CH22" i="31" a="1"/>
  <c r="CH22" i="31" s="1"/>
  <c r="AJ30" i="31"/>
  <c r="AK30" i="31" s="1"/>
  <c r="AM30" i="31" s="1"/>
  <c r="AJ24" i="31"/>
  <c r="AK24" i="31" s="1"/>
  <c r="AM24" i="31" s="1"/>
  <c r="AJ17" i="31"/>
  <c r="AK17" i="31" s="1"/>
  <c r="AM17" i="31" s="1"/>
  <c r="CH92" i="31" a="1"/>
  <c r="CH92" i="31" s="1"/>
  <c r="CH24" i="31" a="1"/>
  <c r="CH24" i="31" s="1"/>
  <c r="CH42" i="31" a="1"/>
  <c r="CH42" i="31" s="1"/>
  <c r="CH59" i="31" a="1"/>
  <c r="CH59" i="31" s="1"/>
  <c r="AJ21" i="31"/>
  <c r="AK21" i="31" s="1"/>
  <c r="AM21" i="31" s="1"/>
  <c r="AJ35" i="31"/>
  <c r="AK35" i="31" s="1"/>
  <c r="AM35" i="31" s="1"/>
  <c r="CH33" i="31" a="1"/>
  <c r="CH33" i="31" s="1"/>
  <c r="CH14" i="31" a="1"/>
  <c r="CH14" i="31" s="1"/>
  <c r="CH97" i="31" a="1"/>
  <c r="CH97" i="31" s="1"/>
  <c r="CH16" i="31" a="1"/>
  <c r="CH16" i="31" s="1"/>
  <c r="CH60" i="31" a="1"/>
  <c r="CH60" i="31" s="1"/>
  <c r="CH79" i="31" a="1"/>
  <c r="CH79" i="31" s="1"/>
  <c r="CH102" i="31" a="1"/>
  <c r="CH102" i="31" s="1"/>
  <c r="AJ19" i="31"/>
  <c r="AK19" i="31" s="1"/>
  <c r="AM19" i="31" s="1"/>
  <c r="AJ28" i="31"/>
  <c r="AK28" i="31" s="1"/>
  <c r="AM28" i="31" s="1"/>
  <c r="CH86" i="31" a="1"/>
  <c r="CH86" i="31" s="1"/>
  <c r="CH84" i="31" a="1"/>
  <c r="CH84" i="31" s="1"/>
  <c r="CH89" i="31" a="1"/>
  <c r="CH89" i="31" s="1"/>
  <c r="CH19" i="31" a="1"/>
  <c r="CH19" i="31" s="1"/>
  <c r="AJ29" i="31"/>
  <c r="AK29" i="31" s="1"/>
  <c r="AM29" i="31" s="1"/>
  <c r="AJ26" i="31"/>
  <c r="AK26" i="31" s="1"/>
  <c r="AM26" i="31" s="1"/>
  <c r="CH36" i="31" a="1"/>
  <c r="CH36" i="31" s="1"/>
  <c r="CH18" i="31" a="1"/>
  <c r="CH18" i="31" s="1"/>
  <c r="AJ14" i="31"/>
  <c r="AK14" i="31" s="1"/>
  <c r="AM14" i="31" s="1"/>
  <c r="CH78" i="31" a="1"/>
  <c r="CH78" i="31" s="1"/>
  <c r="AJ7" i="31"/>
  <c r="AK7" i="31" s="1"/>
  <c r="AM7" i="31" s="1"/>
  <c r="AJ25" i="31"/>
  <c r="AK25" i="31" s="1"/>
  <c r="AM25" i="31" s="1"/>
  <c r="CH75" i="31" a="1"/>
  <c r="CH75" i="31" s="1"/>
  <c r="CH107" i="31" a="1"/>
  <c r="CH107" i="31" s="1"/>
  <c r="CH26" i="31" a="1"/>
  <c r="CH26" i="31" s="1"/>
  <c r="CH10" i="31" a="1"/>
  <c r="CH10" i="31" s="1"/>
  <c r="CH62" i="31" a="1"/>
  <c r="CH62" i="31" s="1"/>
  <c r="CH40" i="31" a="1"/>
  <c r="CH40" i="31" s="1"/>
  <c r="CH28" i="31" a="1"/>
  <c r="CH28" i="31" s="1"/>
  <c r="CH68" i="31" a="1"/>
  <c r="CH68" i="31" s="1"/>
  <c r="CH45" i="31" a="1"/>
  <c r="CH45" i="31" s="1"/>
  <c r="CH32" i="31" a="1"/>
  <c r="CH32" i="31" s="1"/>
  <c r="CH13" i="31" a="1"/>
  <c r="CH13" i="31" s="1"/>
  <c r="AJ23" i="31"/>
  <c r="AK23" i="31" s="1"/>
  <c r="AM23" i="31" s="1"/>
  <c r="AJ16" i="31"/>
  <c r="AK16" i="31" s="1"/>
  <c r="AM16" i="31" s="1"/>
  <c r="CH64" i="31" a="1"/>
  <c r="CH64" i="31" s="1"/>
  <c r="CH77" i="31" a="1"/>
  <c r="CH77" i="31" s="1"/>
  <c r="CH56" i="31" a="1"/>
  <c r="CH56" i="31" s="1"/>
  <c r="CH63" i="31" a="1"/>
  <c r="CH63" i="31" s="1"/>
  <c r="CH88" i="31" a="1"/>
  <c r="CH88" i="31" s="1"/>
  <c r="AJ15" i="31"/>
  <c r="AK15" i="31" s="1"/>
  <c r="AM15" i="31" s="1"/>
  <c r="CH41" i="31" a="1"/>
  <c r="CH41" i="31" s="1"/>
  <c r="AJ33" i="31"/>
  <c r="AK33" i="31" s="1"/>
  <c r="AM33" i="31" s="1"/>
  <c r="AJ18" i="31"/>
  <c r="AK18" i="31" s="1"/>
  <c r="AM18" i="31" s="1"/>
  <c r="CH8" i="31" a="1"/>
  <c r="CH8" i="31" s="1"/>
  <c r="CH70" i="31" a="1"/>
  <c r="CH70" i="31" s="1"/>
  <c r="CH55" i="31" a="1"/>
  <c r="CH55" i="31" s="1"/>
  <c r="CH87" i="31" a="1"/>
  <c r="CH87" i="31" s="1"/>
  <c r="CH52" i="31" a="1"/>
  <c r="CH52" i="31" s="1"/>
  <c r="AJ31" i="31"/>
  <c r="AK31" i="31" s="1"/>
  <c r="AM31" i="31" s="1"/>
  <c r="AJ32" i="31"/>
  <c r="AK32" i="31" s="1"/>
  <c r="AM32" i="31" s="1"/>
  <c r="CH47" i="31" a="1"/>
  <c r="CH47" i="31" s="1"/>
  <c r="CH74" i="31" a="1"/>
  <c r="CH74" i="31" s="1"/>
  <c r="CH30" i="31" a="1"/>
  <c r="CH30" i="31" s="1"/>
  <c r="CH66" i="31" a="1"/>
  <c r="CH66" i="31" s="1"/>
  <c r="CH31" i="31" a="1"/>
  <c r="CH31" i="31" s="1"/>
  <c r="CH90" i="31" a="1"/>
  <c r="CH90" i="31" s="1"/>
  <c r="CH99" i="31" a="1"/>
  <c r="CH99" i="31" s="1"/>
  <c r="CH25" i="31" a="1"/>
  <c r="CH25" i="31" s="1"/>
  <c r="CH73" i="31" a="1"/>
  <c r="CH73" i="31" s="1"/>
  <c r="CH46" i="31" a="1"/>
  <c r="CH46" i="31" s="1"/>
  <c r="CH85" i="31" a="1"/>
  <c r="CH85" i="31" s="1"/>
  <c r="CH83" i="31" a="1"/>
  <c r="CH83" i="31" s="1"/>
  <c r="CH82" i="31" a="1"/>
  <c r="CH82" i="31" s="1"/>
  <c r="CH67" i="31" a="1"/>
  <c r="CH67" i="31" s="1"/>
  <c r="CH105" i="31" a="1"/>
  <c r="CH105" i="31" s="1"/>
  <c r="CH80" i="31" a="1"/>
  <c r="CH80" i="31" s="1"/>
  <c r="CH48" i="31" a="1"/>
  <c r="CH48" i="31" s="1"/>
  <c r="CH100" i="31" a="1"/>
  <c r="CH100" i="31" s="1"/>
  <c r="CH94" i="31" a="1"/>
  <c r="CH94" i="31" s="1"/>
  <c r="CH69" i="31" a="1"/>
  <c r="CH69" i="31" s="1"/>
  <c r="CH29" i="31" a="1"/>
  <c r="CH29" i="31" s="1"/>
  <c r="CH39" i="31" a="1"/>
  <c r="CH39" i="31" s="1"/>
  <c r="CH44" i="31" a="1"/>
  <c r="CH44" i="31" s="1"/>
  <c r="CH81" i="31" a="1"/>
  <c r="CH81" i="31" s="1"/>
  <c r="AJ36" i="31"/>
  <c r="AK36" i="31" s="1"/>
  <c r="AM36" i="31" s="1"/>
  <c r="CH98" i="31" a="1"/>
  <c r="CH98" i="31" s="1"/>
  <c r="CH27" i="31" a="1"/>
  <c r="CH27" i="31" s="1"/>
  <c r="CH95" i="31" a="1"/>
  <c r="CH95" i="31" s="1"/>
  <c r="CH106" i="31" a="1"/>
  <c r="CH106" i="31" s="1"/>
  <c r="CH53" i="31" a="1"/>
  <c r="CH53" i="31" s="1"/>
  <c r="CH23" i="31" a="1"/>
  <c r="CH23" i="31" s="1"/>
  <c r="AJ27" i="31"/>
  <c r="AK27" i="31" s="1"/>
  <c r="AM27" i="31" s="1"/>
  <c r="CH49" i="31" a="1"/>
  <c r="CH49" i="31" s="1"/>
  <c r="CH65" i="31" a="1"/>
  <c r="CH65" i="31" s="1"/>
  <c r="CH58" i="31" a="1"/>
  <c r="CH58" i="31" s="1"/>
  <c r="C31" i="31"/>
  <c r="R8" i="31" s="1"/>
  <c r="CD5" i="31"/>
  <c r="CD99" i="31" s="1"/>
  <c r="CF18" i="31" l="1"/>
  <c r="CF9" i="31"/>
  <c r="CF59" i="31"/>
  <c r="CF87" i="31"/>
  <c r="CF48" i="31"/>
  <c r="CF55" i="31"/>
  <c r="CF76" i="31"/>
  <c r="CF103" i="31"/>
  <c r="CF89" i="31"/>
  <c r="CF69" i="31"/>
  <c r="CF96" i="31"/>
  <c r="CF81" i="31"/>
  <c r="CF86" i="31"/>
  <c r="CF106" i="31"/>
  <c r="CF20" i="31"/>
  <c r="CF60" i="31"/>
  <c r="CF98" i="31"/>
  <c r="CF71" i="31"/>
  <c r="CF57" i="31"/>
  <c r="CF28" i="31"/>
  <c r="CF21" i="31"/>
  <c r="CF82" i="31"/>
  <c r="CF23" i="31"/>
  <c r="CF19" i="31"/>
  <c r="CF90" i="31"/>
  <c r="CF36" i="31"/>
  <c r="CF97" i="31"/>
  <c r="CF95" i="31"/>
  <c r="CF33" i="31"/>
  <c r="CF79" i="31"/>
  <c r="CF17" i="31"/>
  <c r="CF8" i="31"/>
  <c r="CF45" i="31"/>
  <c r="CF53" i="31"/>
  <c r="CF56" i="31"/>
  <c r="CF22" i="31"/>
  <c r="CF54" i="31"/>
  <c r="CF13" i="31"/>
  <c r="CF32" i="31"/>
  <c r="CF72" i="31"/>
  <c r="CF83" i="31"/>
  <c r="CF5" i="31"/>
  <c r="CF93" i="31"/>
  <c r="CF99" i="31"/>
  <c r="CF104" i="31"/>
  <c r="CF26" i="31"/>
  <c r="CF80" i="31"/>
  <c r="S58" i="31"/>
  <c r="CF65" i="31"/>
  <c r="CF100" i="31"/>
  <c r="CF67" i="31"/>
  <c r="CF15" i="31"/>
  <c r="CF35" i="31"/>
  <c r="CF25" i="31"/>
  <c r="CF105" i="31"/>
  <c r="CF30" i="31"/>
  <c r="CF85" i="31"/>
  <c r="CF102" i="31"/>
  <c r="CF64" i="31"/>
  <c r="CF88" i="31"/>
  <c r="CF52" i="31"/>
  <c r="C25" i="31"/>
  <c r="P8" i="31" s="1"/>
  <c r="CF51" i="31"/>
  <c r="CF37" i="31"/>
  <c r="CF63" i="31"/>
  <c r="CF74" i="31"/>
  <c r="CF47" i="31"/>
  <c r="CF42" i="31"/>
  <c r="CF75" i="31"/>
  <c r="CF61" i="31"/>
  <c r="CF58" i="31"/>
  <c r="CF46" i="31"/>
  <c r="CF40" i="31"/>
  <c r="CF68" i="31"/>
  <c r="CF73" i="31"/>
  <c r="CF50" i="31"/>
  <c r="CF27" i="31"/>
  <c r="CF62" i="31"/>
  <c r="CF70" i="31"/>
  <c r="CF66" i="31"/>
  <c r="CF94" i="31"/>
  <c r="CF91" i="31"/>
  <c r="CF34" i="31"/>
  <c r="CF49" i="31"/>
  <c r="CF10" i="31"/>
  <c r="CF77" i="31"/>
  <c r="CF92" i="31"/>
  <c r="CF12" i="31"/>
  <c r="CF84" i="31"/>
  <c r="CF29" i="31"/>
  <c r="CF44" i="31"/>
  <c r="CF41" i="31"/>
  <c r="CF101" i="31"/>
  <c r="CF43" i="31"/>
  <c r="CF107" i="31"/>
  <c r="CF31" i="31"/>
  <c r="CF39" i="31"/>
  <c r="CF24" i="31"/>
  <c r="CF11" i="31"/>
  <c r="CF38" i="31"/>
  <c r="CF16" i="31"/>
  <c r="CF14" i="31"/>
  <c r="CF78" i="31"/>
  <c r="CD54" i="31"/>
  <c r="CD105" i="31"/>
  <c r="CD50" i="31"/>
  <c r="CD90" i="31"/>
  <c r="CD41" i="31"/>
  <c r="CD20" i="31"/>
  <c r="CD94" i="31"/>
  <c r="CD30" i="31"/>
  <c r="CD92" i="31"/>
  <c r="CD44" i="31"/>
  <c r="CD36" i="31"/>
  <c r="CD80" i="31"/>
  <c r="CD35" i="31"/>
  <c r="CD28" i="31"/>
  <c r="C29" i="31"/>
  <c r="R9" i="31" s="1"/>
  <c r="CD69" i="31"/>
  <c r="CD42" i="31"/>
  <c r="CD22" i="31"/>
  <c r="CD24" i="31"/>
  <c r="CD58" i="31"/>
  <c r="CD103" i="31"/>
  <c r="CD61" i="31"/>
  <c r="CD70" i="31"/>
  <c r="CD34" i="31"/>
  <c r="CD26" i="31"/>
  <c r="CD74" i="31"/>
  <c r="CD29" i="31"/>
  <c r="CD49" i="31"/>
  <c r="CD98" i="31"/>
  <c r="CD67" i="31"/>
  <c r="CD75" i="31"/>
  <c r="CD81" i="31"/>
  <c r="CD101" i="31"/>
  <c r="CD21" i="31"/>
  <c r="CD52" i="31"/>
  <c r="CD38" i="31"/>
  <c r="CD65" i="31"/>
  <c r="CD59" i="31"/>
  <c r="CD62" i="31"/>
  <c r="CD71" i="31"/>
  <c r="CD46" i="31"/>
  <c r="CD16" i="31"/>
  <c r="CD47" i="31"/>
  <c r="CD96" i="31"/>
  <c r="CD85" i="31"/>
  <c r="CD84" i="31"/>
  <c r="CD55" i="31"/>
  <c r="CD8" i="31"/>
  <c r="CD9" i="31"/>
  <c r="CD37" i="31"/>
  <c r="CD87" i="31"/>
  <c r="CD79" i="31"/>
  <c r="CD104" i="31"/>
  <c r="O69" i="31"/>
  <c r="CD88" i="31"/>
  <c r="CD60" i="31"/>
  <c r="CD31" i="31"/>
  <c r="CD12" i="31"/>
  <c r="CD57" i="31"/>
  <c r="CD97" i="31"/>
  <c r="CD32" i="31"/>
  <c r="CD107" i="31"/>
  <c r="CD40" i="31"/>
  <c r="CD7" i="31"/>
  <c r="CD56" i="31"/>
  <c r="CD45" i="31"/>
  <c r="CD68" i="31"/>
  <c r="CD48" i="31"/>
  <c r="CD106" i="31"/>
  <c r="CD76" i="31"/>
  <c r="CD10" i="31"/>
  <c r="CD13" i="31"/>
  <c r="CD64" i="31"/>
  <c r="CD51" i="31"/>
  <c r="CD93" i="31"/>
  <c r="CD100" i="31"/>
  <c r="CD86" i="31"/>
  <c r="CD25" i="31"/>
  <c r="CD73" i="31"/>
  <c r="CD11" i="31"/>
  <c r="CD27" i="31"/>
  <c r="CD66" i="31"/>
  <c r="CD53" i="31"/>
  <c r="CD72" i="31"/>
  <c r="CD82" i="31"/>
  <c r="CD83" i="31"/>
  <c r="CD17" i="31"/>
  <c r="CD14" i="31"/>
  <c r="CD77" i="31"/>
  <c r="CD18" i="31"/>
  <c r="CD43" i="31"/>
  <c r="CD89" i="31"/>
  <c r="CD78" i="31"/>
  <c r="CD33" i="31"/>
  <c r="CD15" i="31"/>
  <c r="CD63" i="31"/>
  <c r="CD91" i="31"/>
  <c r="CD95" i="31"/>
  <c r="CD39" i="31"/>
  <c r="CD102" i="31"/>
  <c r="CD19" i="31"/>
  <c r="CD23" i="31"/>
  <c r="C26" i="31" l="1"/>
  <c r="C28" i="31" s="1"/>
  <c r="O68" i="31" l="1"/>
  <c r="U8" i="31"/>
  <c r="C16" i="31"/>
  <c r="U7" i="31"/>
  <c r="C17" i="31" l="1"/>
  <c r="L9" i="31" s="1"/>
  <c r="L8" i="31"/>
  <c r="Y39" i="31"/>
  <c r="A14" i="31" s="1"/>
  <c r="Y8" i="27" l="1"/>
  <c r="AL8" i="27" s="1"/>
  <c r="AM8" i="27" s="1"/>
  <c r="Y9" i="27" s="1"/>
  <c r="AL9" i="27" s="1"/>
  <c r="AM9" i="27" s="1"/>
  <c r="Y10" i="27" s="1"/>
  <c r="AL10" i="27" s="1"/>
  <c r="AM10" i="27" s="1"/>
  <c r="Y11" i="27" s="1"/>
  <c r="AL11" i="27" s="1"/>
  <c r="AM11" i="27" s="1"/>
  <c r="Y12" i="27" s="1"/>
  <c r="AL12" i="27" s="1"/>
  <c r="AM12" i="27" s="1"/>
  <c r="Y13" i="27" s="1"/>
  <c r="AL13" i="27" s="1"/>
  <c r="AM13" i="27" s="1"/>
  <c r="Y14" i="27" s="1"/>
  <c r="AL14" i="27" s="1"/>
  <c r="AM14" i="27" s="1"/>
  <c r="Y15" i="27" s="1"/>
  <c r="AL15" i="27" s="1"/>
  <c r="AM15" i="27" s="1"/>
  <c r="Y16" i="27" s="1"/>
  <c r="AL16" i="27" s="1"/>
  <c r="AM16" i="27" s="1"/>
  <c r="Y17" i="27" s="1"/>
  <c r="AL17" i="27" s="1"/>
  <c r="AM17" i="27" s="1"/>
  <c r="Y18" i="27" s="1"/>
  <c r="AL18" i="27" s="1"/>
  <c r="AM18" i="27" s="1"/>
  <c r="Y19" i="27" s="1"/>
  <c r="AL19" i="27" s="1"/>
  <c r="AM19" i="27" s="1"/>
  <c r="Y20" i="27" s="1"/>
  <c r="AL20" i="27" s="1"/>
  <c r="AM20" i="27" s="1"/>
  <c r="Y21" i="27" s="1"/>
  <c r="AL21" i="27" s="1"/>
  <c r="AM21" i="27" s="1"/>
  <c r="Y22" i="27" s="1"/>
  <c r="AL22" i="27" s="1"/>
  <c r="AM22" i="27" s="1"/>
  <c r="Y23" i="27" s="1"/>
  <c r="AL23" i="27" s="1"/>
  <c r="AM23" i="27" s="1"/>
  <c r="Y24" i="27" s="1"/>
  <c r="AL24" i="27" s="1"/>
  <c r="AM24" i="27" s="1"/>
  <c r="Y25" i="27" s="1"/>
  <c r="AL25" i="27" s="1"/>
  <c r="AM25" i="27" s="1"/>
  <c r="Y26" i="27" s="1"/>
  <c r="AL26" i="27" s="1"/>
  <c r="AM26" i="27" s="1"/>
  <c r="Y27" i="27" s="1"/>
  <c r="AL27" i="27" s="1"/>
  <c r="AM27" i="27" s="1"/>
  <c r="Y28" i="27" s="1"/>
  <c r="AL28" i="27" s="1"/>
  <c r="AM28" i="27" s="1"/>
  <c r="Y29" i="27" s="1"/>
  <c r="AL29" i="27" s="1"/>
  <c r="AM29" i="27" s="1"/>
  <c r="Y30" i="27" s="1"/>
  <c r="AL30" i="27" s="1"/>
  <c r="AM30" i="27" s="1"/>
  <c r="Y31" i="27" s="1"/>
  <c r="AL31" i="27" s="1"/>
  <c r="AM31" i="27" s="1"/>
  <c r="Y32" i="27" s="1"/>
  <c r="AL32" i="27" s="1"/>
  <c r="AM32" i="27" s="1"/>
  <c r="Y33" i="27" s="1"/>
  <c r="AL33" i="27" s="1"/>
  <c r="AM33" i="27" s="1"/>
  <c r="Y34" i="27" s="1"/>
  <c r="AL34" i="27" l="1"/>
  <c r="AM34" i="27" s="1"/>
  <c r="Y35" i="27" s="1"/>
  <c r="AL35" i="27" s="1"/>
  <c r="AM35" i="27" s="1"/>
  <c r="Y36" i="27" s="1"/>
  <c r="AE38" i="27" l="1"/>
  <c r="AJ36" i="27" s="1"/>
  <c r="AK36" i="27" s="1"/>
  <c r="AL36" i="27"/>
  <c r="C13" i="27"/>
  <c r="Y38" i="27"/>
  <c r="C24" i="27" l="1"/>
  <c r="BV32" i="27"/>
  <c r="BV12" i="27"/>
  <c r="BV72" i="27"/>
  <c r="M14" i="27"/>
  <c r="BV52" i="27"/>
  <c r="C23" i="27"/>
  <c r="AM36" i="27"/>
  <c r="C25" i="27" l="1"/>
  <c r="C14" i="27" s="1"/>
  <c r="BZ30" i="27"/>
  <c r="BZ70" i="27"/>
  <c r="BZ50" i="27"/>
  <c r="BZ10" i="27"/>
  <c r="BZ31" i="27"/>
  <c r="BZ51" i="27"/>
  <c r="BZ11" i="27"/>
  <c r="BZ71" i="27"/>
  <c r="K10" i="27" l="1"/>
  <c r="C15" i="27"/>
  <c r="K11" i="27" s="1"/>
  <c r="Y39" i="27"/>
  <c r="A13" i="27" s="1"/>
  <c r="BZ69" i="27"/>
  <c r="BZ29" i="27"/>
  <c r="BZ49" i="27"/>
  <c r="BZ9" i="27"/>
  <c r="Y33" i="34" l="1"/>
  <c r="Y16" i="34"/>
  <c r="Y13" i="34"/>
  <c r="Y32" i="34"/>
  <c r="Y18" i="34"/>
  <c r="Y36" i="34"/>
  <c r="Y22" i="34"/>
  <c r="Y23" i="34"/>
  <c r="Y14" i="34"/>
  <c r="Y12" i="34"/>
  <c r="Y20" i="34"/>
  <c r="Y11" i="34"/>
  <c r="Y9" i="34"/>
  <c r="Y10" i="34"/>
  <c r="Y28" i="34"/>
  <c r="Y29" i="34"/>
  <c r="Y35" i="34"/>
  <c r="Y26" i="34"/>
  <c r="Y30" i="34"/>
  <c r="Y24" i="34"/>
  <c r="Y25" i="34"/>
  <c r="Y19" i="34"/>
  <c r="Y21" i="34"/>
  <c r="Y34" i="34"/>
  <c r="Y17" i="34"/>
  <c r="Y15" i="34"/>
  <c r="Y31" i="34"/>
  <c r="Y27" i="34"/>
  <c r="C33" i="34" l="1"/>
  <c r="C17" i="34"/>
  <c r="L7" i="34" s="1"/>
  <c r="Y8" i="34" l="1"/>
  <c r="G20" i="32" l="1"/>
  <c r="Y8" i="19" l="1"/>
  <c r="Z8" i="19" s="1"/>
  <c r="AB8" i="19" s="1"/>
  <c r="AL8" i="19" l="1"/>
  <c r="AE8" i="19"/>
  <c r="AA8" i="19"/>
  <c r="AH8" i="19" s="1"/>
  <c r="AC8" i="19"/>
  <c r="AD8" i="19" l="1"/>
  <c r="AF8" i="19"/>
  <c r="AG8" i="19" l="1"/>
  <c r="AI8" i="19"/>
  <c r="AJ8" i="19" l="1"/>
  <c r="AK8" i="19" s="1"/>
  <c r="AM8" i="19" s="1"/>
  <c r="Y9" i="19" s="1"/>
  <c r="AL9" i="19" s="1"/>
  <c r="Z9" i="19" l="1"/>
  <c r="AC9" i="19" s="1"/>
  <c r="AE9" i="19" l="1"/>
  <c r="AA9" i="19"/>
  <c r="AH9" i="19" s="1"/>
  <c r="AB9" i="19"/>
  <c r="AF9" i="19" l="1"/>
  <c r="AI9" i="19" s="1"/>
  <c r="AD9" i="19"/>
  <c r="AG9" i="19" l="1"/>
  <c r="AJ9" i="19" s="1"/>
  <c r="AK9" i="19" s="1"/>
  <c r="AM9" i="19" s="1"/>
  <c r="Y10" i="19" s="1"/>
  <c r="Z10" i="19" s="1"/>
  <c r="AL10" i="19" l="1"/>
  <c r="AC10" i="19"/>
  <c r="AB10" i="19"/>
  <c r="AE10" i="19"/>
  <c r="AA10" i="19"/>
  <c r="AH10" i="19" s="1"/>
  <c r="AF10" i="19" l="1"/>
  <c r="AD10" i="19"/>
  <c r="AI10" i="19" l="1"/>
  <c r="AG10" i="19"/>
  <c r="AJ10" i="19" l="1"/>
  <c r="AK10" i="19" s="1"/>
  <c r="AM10" i="19" s="1"/>
  <c r="Y11" i="19" s="1"/>
  <c r="AL11" i="19" l="1"/>
  <c r="Z11" i="19"/>
  <c r="AE11" i="19" l="1"/>
  <c r="AA11" i="19"/>
  <c r="AH11" i="19" s="1"/>
  <c r="AC11" i="19"/>
  <c r="AB11" i="19"/>
  <c r="AD11" i="19" l="1"/>
  <c r="AF11" i="19"/>
  <c r="AI11" i="19" l="1"/>
  <c r="AG11" i="19"/>
  <c r="AJ11" i="19" l="1"/>
  <c r="AK11" i="19" s="1"/>
  <c r="AM11" i="19" s="1"/>
  <c r="Y12" i="19" s="1"/>
  <c r="AL12" i="19" l="1"/>
  <c r="Z12" i="19"/>
  <c r="AE12" i="19" l="1"/>
  <c r="AA12" i="19"/>
  <c r="AH12" i="19" s="1"/>
  <c r="AC12" i="19"/>
  <c r="AB12" i="19"/>
  <c r="AD12" i="19" l="1"/>
  <c r="AF12" i="19"/>
  <c r="AI12" i="19" l="1"/>
  <c r="AG12" i="19"/>
  <c r="AJ12" i="19" l="1"/>
  <c r="AK12" i="19" s="1"/>
  <c r="AM12" i="19" s="1"/>
  <c r="Y13" i="19" s="1"/>
  <c r="AL13" i="19" l="1"/>
  <c r="Z13" i="19"/>
  <c r="AE13" i="19" l="1"/>
  <c r="AA13" i="19"/>
  <c r="AH13" i="19" s="1"/>
  <c r="AB13" i="19"/>
  <c r="AC13" i="19"/>
  <c r="AF13" i="19" l="1"/>
  <c r="AI13" i="19" s="1"/>
  <c r="AD13" i="19"/>
  <c r="AG13" i="19" l="1"/>
  <c r="AJ13" i="19" s="1"/>
  <c r="AK13" i="19" s="1"/>
  <c r="AM13" i="19" s="1"/>
  <c r="Y14" i="19" s="1"/>
  <c r="AL14" i="19" l="1"/>
  <c r="Z14" i="19"/>
  <c r="AE14" i="19" l="1"/>
  <c r="AA14" i="19"/>
  <c r="AH14" i="19" s="1"/>
  <c r="AC14" i="19"/>
  <c r="AB14" i="19"/>
  <c r="AD14" i="19" l="1"/>
  <c r="AF14" i="19"/>
  <c r="AG14" i="19" l="1"/>
  <c r="AI14" i="19"/>
  <c r="AJ14" i="19" l="1"/>
  <c r="AK14" i="19" s="1"/>
  <c r="AM14" i="19" s="1"/>
  <c r="Y15" i="19" s="1"/>
  <c r="AL15" i="19" l="1"/>
  <c r="Z15" i="19"/>
  <c r="AC15" i="19" l="1"/>
  <c r="AB15" i="19"/>
  <c r="AA15" i="19"/>
  <c r="AH15" i="19" s="1"/>
  <c r="AE15" i="19"/>
  <c r="AF15" i="19" l="1"/>
  <c r="AI15" i="19" s="1"/>
  <c r="AD15" i="19"/>
  <c r="AG15" i="19" l="1"/>
  <c r="AJ15" i="19" s="1"/>
  <c r="AK15" i="19" s="1"/>
  <c r="AM15" i="19" s="1"/>
  <c r="Y16" i="19" l="1"/>
  <c r="Z16" i="19" l="1"/>
  <c r="AL16" i="19"/>
  <c r="AC16" i="19" l="1"/>
  <c r="AB16" i="19"/>
  <c r="AE16" i="19"/>
  <c r="AA16" i="19"/>
  <c r="AH16" i="19" s="1"/>
  <c r="AF16" i="19" l="1"/>
  <c r="AI16" i="19" s="1"/>
  <c r="AD16" i="19"/>
  <c r="AG16" i="19" l="1"/>
  <c r="AJ16" i="19" s="1"/>
  <c r="AK16" i="19" s="1"/>
  <c r="AM16" i="19" s="1"/>
  <c r="Y17" i="19" l="1"/>
  <c r="AL17" i="19" l="1"/>
  <c r="Z17" i="19"/>
  <c r="AE17" i="19" l="1"/>
  <c r="AA17" i="19"/>
  <c r="AH17" i="19" s="1"/>
  <c r="AC17" i="19"/>
  <c r="AB17" i="19"/>
  <c r="AD17" i="19" l="1"/>
  <c r="AF17" i="19"/>
  <c r="AI17" i="19" l="1"/>
  <c r="AG17" i="19"/>
  <c r="AJ17" i="19" l="1"/>
  <c r="AK17" i="19" s="1"/>
  <c r="AM17" i="19" s="1"/>
  <c r="Y18" i="19" l="1"/>
  <c r="AL18" i="19" l="1"/>
  <c r="Z18" i="19"/>
  <c r="AE18" i="19" l="1"/>
  <c r="AA18" i="19"/>
  <c r="AH18" i="19" s="1"/>
  <c r="AC18" i="19"/>
  <c r="AB18" i="19"/>
  <c r="AD18" i="19" l="1"/>
  <c r="AF18" i="19"/>
  <c r="AI18" i="19" l="1"/>
  <c r="AG18" i="19"/>
  <c r="AJ18" i="19" l="1"/>
  <c r="AK18" i="19" s="1"/>
  <c r="AM18" i="19" s="1"/>
  <c r="Y19" i="19" l="1"/>
  <c r="AL19" i="19" l="1"/>
  <c r="Z19" i="19"/>
  <c r="AE19" i="19" l="1"/>
  <c r="AA19" i="19"/>
  <c r="AH19" i="19" s="1"/>
  <c r="AC19" i="19"/>
  <c r="AB19" i="19"/>
  <c r="AD19" i="19" l="1"/>
  <c r="AF19" i="19"/>
  <c r="AI19" i="19" l="1"/>
  <c r="AG19" i="19"/>
  <c r="AJ19" i="19" l="1"/>
  <c r="AK19" i="19" s="1"/>
  <c r="AM19" i="19" s="1"/>
  <c r="Y20" i="19" l="1"/>
  <c r="AL20" i="19" l="1"/>
  <c r="Z20" i="19"/>
  <c r="AE20" i="19" l="1"/>
  <c r="AA20" i="19"/>
  <c r="AH20" i="19" s="1"/>
  <c r="AC20" i="19"/>
  <c r="AB20" i="19"/>
  <c r="AD20" i="19" l="1"/>
  <c r="AF20" i="19"/>
  <c r="AG20" i="19" l="1"/>
  <c r="AI20" i="19"/>
  <c r="AJ20" i="19" l="1"/>
  <c r="AK20" i="19" s="1"/>
  <c r="AM20" i="19" s="1"/>
  <c r="Y21" i="19" s="1"/>
  <c r="AL21" i="19" l="1"/>
  <c r="Z21" i="19"/>
  <c r="AC21" i="19" l="1"/>
  <c r="AB21" i="19"/>
  <c r="AE21" i="19"/>
  <c r="AA21" i="19"/>
  <c r="AH21" i="19" s="1"/>
  <c r="AF21" i="19" l="1"/>
  <c r="AD21" i="19"/>
  <c r="AG21" i="19" l="1"/>
  <c r="AI21" i="19"/>
  <c r="AJ21" i="19" l="1"/>
  <c r="AK21" i="19" s="1"/>
  <c r="AM21" i="19" s="1"/>
  <c r="Y22" i="19" s="1"/>
  <c r="AL22" i="19" l="1"/>
  <c r="Z22" i="19"/>
  <c r="AC22" i="19" l="1"/>
  <c r="AE22" i="19"/>
  <c r="AB22" i="19"/>
  <c r="AA22" i="19"/>
  <c r="AH22" i="19" s="1"/>
  <c r="AF22" i="19" l="1"/>
  <c r="AD22" i="19"/>
  <c r="AI22" i="19" l="1"/>
  <c r="AG22" i="19"/>
  <c r="AJ22" i="19" l="1"/>
  <c r="AK22" i="19" s="1"/>
  <c r="AM22" i="19" s="1"/>
  <c r="Y23" i="19" l="1"/>
  <c r="AL23" i="19" l="1"/>
  <c r="Z23" i="19"/>
  <c r="AE23" i="19" l="1"/>
  <c r="AA23" i="19"/>
  <c r="AH23" i="19" s="1"/>
  <c r="AC23" i="19"/>
  <c r="AB23" i="19"/>
  <c r="AD23" i="19" l="1"/>
  <c r="AF23" i="19"/>
  <c r="AI23" i="19" l="1"/>
  <c r="AG23" i="19"/>
  <c r="AJ23" i="19" l="1"/>
  <c r="AK23" i="19" s="1"/>
  <c r="AM23" i="19" s="1"/>
  <c r="Y24" i="19" l="1"/>
  <c r="AL24" i="19" l="1"/>
  <c r="Z24" i="19"/>
  <c r="AE24" i="19" l="1"/>
  <c r="AA24" i="19"/>
  <c r="AH24" i="19" s="1"/>
  <c r="AC24" i="19"/>
  <c r="AB24" i="19"/>
  <c r="AD24" i="19" l="1"/>
  <c r="AF24" i="19"/>
  <c r="AI24" i="19" l="1"/>
  <c r="AG24" i="19"/>
  <c r="AJ24" i="19" l="1"/>
  <c r="AK24" i="19" s="1"/>
  <c r="AM24" i="19" s="1"/>
  <c r="Y25" i="19" s="1"/>
  <c r="AL25" i="19" l="1"/>
  <c r="Z25" i="19"/>
  <c r="AE25" i="19" l="1"/>
  <c r="AA25" i="19"/>
  <c r="AH25" i="19" s="1"/>
  <c r="AC25" i="19"/>
  <c r="AB25" i="19"/>
  <c r="AD25" i="19" l="1"/>
  <c r="AF25" i="19"/>
  <c r="AI25" i="19" l="1"/>
  <c r="AG25" i="19"/>
  <c r="AJ25" i="19" l="1"/>
  <c r="AK25" i="19" s="1"/>
  <c r="AM25" i="19" s="1"/>
  <c r="Y26" i="19" l="1"/>
  <c r="AL26" i="19" l="1"/>
  <c r="Z26" i="19"/>
  <c r="AC26" i="19" l="1"/>
  <c r="AE26" i="19"/>
  <c r="AA26" i="19"/>
  <c r="AH26" i="19" s="1"/>
  <c r="AB26" i="19"/>
  <c r="AF26" i="19" l="1"/>
  <c r="AD26" i="19"/>
  <c r="AG26" i="19" l="1"/>
  <c r="AI26" i="19"/>
  <c r="AJ26" i="19" l="1"/>
  <c r="AK26" i="19" s="1"/>
  <c r="AM26" i="19" s="1"/>
  <c r="Y27" i="19" s="1"/>
  <c r="AL27" i="19" l="1"/>
  <c r="Z27" i="19"/>
  <c r="AC27" i="19" l="1"/>
  <c r="AB27" i="19"/>
  <c r="AE27" i="19"/>
  <c r="AA27" i="19"/>
  <c r="AH27" i="19" s="1"/>
  <c r="AF27" i="19" l="1"/>
  <c r="AD27" i="19"/>
  <c r="AG27" i="19" l="1"/>
  <c r="AI27" i="19"/>
  <c r="AJ27" i="19" l="1"/>
  <c r="AK27" i="19" s="1"/>
  <c r="AM27" i="19" s="1"/>
  <c r="Y28" i="19" s="1"/>
  <c r="Z28" i="19" l="1"/>
  <c r="AL28" i="19"/>
  <c r="AC28" i="19" l="1"/>
  <c r="AB28" i="19"/>
  <c r="AE28" i="19"/>
  <c r="AA28" i="19"/>
  <c r="AH28" i="19" s="1"/>
  <c r="AF28" i="19" l="1"/>
  <c r="AD28" i="19"/>
  <c r="AI28" i="19" l="1"/>
  <c r="AG28" i="19"/>
  <c r="AJ28" i="19" l="1"/>
  <c r="AK28" i="19" s="1"/>
  <c r="AM28" i="19" s="1"/>
  <c r="Y29" i="19" l="1"/>
  <c r="Z29" i="19" l="1"/>
  <c r="AL29" i="19"/>
  <c r="AE29" i="19" l="1"/>
  <c r="AA29" i="19"/>
  <c r="AH29" i="19" s="1"/>
  <c r="AC29" i="19"/>
  <c r="AB29" i="19"/>
  <c r="AD29" i="19" l="1"/>
  <c r="AF29" i="19"/>
  <c r="AI29" i="19" l="1"/>
  <c r="AG29" i="19"/>
  <c r="AJ29" i="19" l="1"/>
  <c r="AK29" i="19" s="1"/>
  <c r="AM29" i="19" s="1"/>
  <c r="Y30" i="19" l="1"/>
  <c r="AL30" i="19" l="1"/>
  <c r="Z30" i="19"/>
  <c r="AE30" i="19" l="1"/>
  <c r="AA30" i="19"/>
  <c r="AH30" i="19" s="1"/>
  <c r="AC30" i="19"/>
  <c r="AB30" i="19"/>
  <c r="AD30" i="19" l="1"/>
  <c r="AF30" i="19"/>
  <c r="AI30" i="19" l="1"/>
  <c r="AG30" i="19"/>
  <c r="AJ30" i="19" l="1"/>
  <c r="AK30" i="19" s="1"/>
  <c r="AM30" i="19" s="1"/>
  <c r="Y31" i="19" l="1"/>
  <c r="AL31" i="19" l="1"/>
  <c r="Z31" i="19"/>
  <c r="AE31" i="19" l="1"/>
  <c r="AA31" i="19"/>
  <c r="AH31" i="19" s="1"/>
  <c r="AC31" i="19"/>
  <c r="AB31" i="19"/>
  <c r="AD31" i="19" l="1"/>
  <c r="AF31" i="19"/>
  <c r="AI31" i="19" l="1"/>
  <c r="AG31" i="19"/>
  <c r="AJ31" i="19" l="1"/>
  <c r="AK31" i="19" s="1"/>
  <c r="AM31" i="19" s="1"/>
  <c r="Y32" i="19" l="1"/>
  <c r="AL32" i="19" l="1"/>
  <c r="Z32" i="19"/>
  <c r="AE32" i="19" l="1"/>
  <c r="AA32" i="19"/>
  <c r="AH32" i="19" s="1"/>
  <c r="AC32" i="19"/>
  <c r="AB32" i="19"/>
  <c r="AD32" i="19" l="1"/>
  <c r="AF32" i="19"/>
  <c r="AG32" i="19" l="1"/>
  <c r="AI32" i="19"/>
  <c r="AJ32" i="19" l="1"/>
  <c r="AK32" i="19" s="1"/>
  <c r="AM32" i="19" s="1"/>
  <c r="Y33" i="19" s="1"/>
  <c r="AL33" i="19" l="1"/>
  <c r="Z33" i="19"/>
  <c r="AC33" i="19" l="1"/>
  <c r="AB33" i="19"/>
  <c r="AA33" i="19"/>
  <c r="AH33" i="19" s="1"/>
  <c r="AE33" i="19"/>
  <c r="AF33" i="19" l="1"/>
  <c r="AI33" i="19" s="1"/>
  <c r="AD33" i="19"/>
  <c r="AG33" i="19" l="1"/>
  <c r="AJ33" i="19" s="1"/>
  <c r="AK33" i="19" s="1"/>
  <c r="AM33" i="19" s="1"/>
  <c r="Y34" i="19" l="1"/>
  <c r="AL34" i="19" l="1"/>
  <c r="Z34" i="19"/>
  <c r="AC34" i="19" l="1"/>
  <c r="AB34" i="19"/>
  <c r="AE34" i="19"/>
  <c r="AA34" i="19"/>
  <c r="AH34" i="19" s="1"/>
  <c r="AF34" i="19" l="1"/>
  <c r="AD34" i="19"/>
  <c r="AI34" i="19" l="1"/>
  <c r="AG34" i="19"/>
  <c r="AJ34" i="19" l="1"/>
  <c r="AK34" i="19" s="1"/>
  <c r="AM34" i="19" s="1"/>
  <c r="Y38" i="19" l="1"/>
  <c r="Y35" i="19"/>
  <c r="Z35" i="19" l="1"/>
  <c r="AL35" i="19"/>
  <c r="AE35" i="19" l="1"/>
  <c r="AA35" i="19"/>
  <c r="AH35" i="19" s="1"/>
  <c r="AC35" i="19"/>
  <c r="AB35" i="19"/>
  <c r="AD35" i="19" l="1"/>
  <c r="AF35" i="19"/>
  <c r="AI35" i="19" l="1"/>
  <c r="AG35" i="19"/>
  <c r="AJ35" i="19" l="1"/>
  <c r="AK35" i="19" s="1"/>
  <c r="AM35" i="19" s="1"/>
  <c r="Y36" i="19" s="1"/>
  <c r="AL36" i="19" l="1"/>
  <c r="Z36" i="19"/>
  <c r="C21" i="19" s="1"/>
  <c r="C33" i="19" s="1"/>
  <c r="C14" i="19"/>
  <c r="C26" i="19" l="1"/>
  <c r="L16" i="19"/>
  <c r="AE36" i="19"/>
  <c r="AA36" i="19"/>
  <c r="AH36" i="19" s="1"/>
  <c r="AC36" i="19"/>
  <c r="AB36" i="19"/>
  <c r="AF36" i="19" l="1"/>
  <c r="BU52" i="19"/>
  <c r="C38" i="19"/>
  <c r="C34" i="19"/>
  <c r="C41" i="19" s="1"/>
  <c r="BU12" i="19"/>
  <c r="C36" i="19"/>
  <c r="C35" i="19"/>
  <c r="BU72" i="19"/>
  <c r="BU32" i="19"/>
  <c r="P10" i="19"/>
  <c r="AD36" i="19"/>
  <c r="BY71" i="19"/>
  <c r="BY51" i="19"/>
  <c r="BY11" i="19"/>
  <c r="T9" i="19"/>
  <c r="BY31" i="19"/>
  <c r="C37" i="19" l="1"/>
  <c r="C39" i="19"/>
  <c r="AG36" i="19"/>
  <c r="AI36" i="19"/>
  <c r="AJ36" i="19" l="1"/>
  <c r="AK36" i="19" s="1"/>
  <c r="AM36" i="19" s="1"/>
  <c r="C23" i="19"/>
  <c r="BU49" i="19" s="1"/>
  <c r="C40" i="19"/>
  <c r="P9" i="19" s="1"/>
  <c r="BU11" i="19" l="1"/>
  <c r="BU51" i="19"/>
  <c r="BU71" i="19"/>
  <c r="BL7" i="19"/>
  <c r="BN42" i="19" s="1"/>
  <c r="BU31" i="19"/>
  <c r="BU9" i="19"/>
  <c r="BU69" i="19"/>
  <c r="AU12" i="19"/>
  <c r="AV12" i="19" s="1"/>
  <c r="P7" i="19"/>
  <c r="BU29" i="19"/>
  <c r="P5" i="19" a="1"/>
  <c r="P5" i="19" s="1"/>
  <c r="C28" i="19"/>
  <c r="AV8" i="19" s="1"/>
  <c r="C24" i="19"/>
  <c r="BU70" i="19" s="1"/>
  <c r="AU8" i="19"/>
  <c r="BN68" i="19" l="1"/>
  <c r="BN84" i="19"/>
  <c r="BN46" i="19"/>
  <c r="BN44" i="19"/>
  <c r="BN53" i="19"/>
  <c r="BN33" i="19"/>
  <c r="BN32" i="19"/>
  <c r="BN93" i="19"/>
  <c r="BN54" i="19"/>
  <c r="BN74" i="19"/>
  <c r="BN71" i="19"/>
  <c r="BN47" i="19"/>
  <c r="BN18" i="19"/>
  <c r="BN61" i="19"/>
  <c r="BN63" i="19"/>
  <c r="BN10" i="19"/>
  <c r="BN76" i="19"/>
  <c r="BN88" i="19"/>
  <c r="BN49" i="19"/>
  <c r="BN23" i="19"/>
  <c r="BN21" i="19"/>
  <c r="BN38" i="19"/>
  <c r="BN7" i="19"/>
  <c r="BN87" i="19"/>
  <c r="BN31" i="19"/>
  <c r="BN78" i="19"/>
  <c r="BN51" i="19"/>
  <c r="BN72" i="19"/>
  <c r="BN64" i="19"/>
  <c r="BN55" i="19"/>
  <c r="BN90" i="19"/>
  <c r="BN34" i="19"/>
  <c r="BN52" i="19"/>
  <c r="BN86" i="19"/>
  <c r="BN25" i="19"/>
  <c r="BN29" i="19"/>
  <c r="BN82" i="19"/>
  <c r="BN89" i="19"/>
  <c r="BN35" i="19"/>
  <c r="BN69" i="19"/>
  <c r="BN77" i="19"/>
  <c r="BN59" i="19"/>
  <c r="BN67" i="19"/>
  <c r="BN15" i="19"/>
  <c r="BN73" i="19"/>
  <c r="BN9" i="19"/>
  <c r="BN20" i="19"/>
  <c r="BN28" i="19"/>
  <c r="BN8" i="19"/>
  <c r="BN37" i="19"/>
  <c r="BN91" i="19"/>
  <c r="BN57" i="19"/>
  <c r="BN92" i="19"/>
  <c r="BN79" i="19"/>
  <c r="BN50" i="19"/>
  <c r="BN45" i="19"/>
  <c r="BN62" i="19"/>
  <c r="BN22" i="19"/>
  <c r="BN36" i="19"/>
  <c r="BN80" i="19"/>
  <c r="BN16" i="19"/>
  <c r="BN27" i="19"/>
  <c r="BN56" i="19"/>
  <c r="BN81" i="19"/>
  <c r="BN48" i="19"/>
  <c r="BN43" i="19"/>
  <c r="BN19" i="19"/>
  <c r="BN60" i="19"/>
  <c r="BN26" i="19"/>
  <c r="BN12" i="19"/>
  <c r="BN11" i="19"/>
  <c r="BN66" i="19"/>
  <c r="BN13" i="19"/>
  <c r="BN41" i="19"/>
  <c r="BN85" i="19"/>
  <c r="BN17" i="19"/>
  <c r="BN58" i="19"/>
  <c r="BN24" i="19"/>
  <c r="BN40" i="19"/>
  <c r="BN14" i="19"/>
  <c r="BN30" i="19"/>
  <c r="BN75" i="19"/>
  <c r="BN83" i="19"/>
  <c r="BN39" i="19"/>
  <c r="BN70" i="19"/>
  <c r="BN65" i="19"/>
  <c r="BU30" i="19"/>
  <c r="P8" i="19"/>
  <c r="C29" i="19"/>
  <c r="BU44" i="19" s="1"/>
  <c r="C25" i="19"/>
  <c r="BY50" i="19" s="1"/>
  <c r="BU50" i="19"/>
  <c r="BU10" i="19"/>
  <c r="T8" i="19" l="1"/>
  <c r="BY70" i="19"/>
  <c r="C27" i="19"/>
  <c r="BY30" i="19"/>
  <c r="BY10" i="19"/>
  <c r="BU24" i="19"/>
  <c r="BU84" i="19"/>
  <c r="P22" i="19"/>
  <c r="BU64" i="19"/>
  <c r="T7" i="19" l="1"/>
  <c r="C15" i="19"/>
  <c r="BY29" i="19"/>
  <c r="BY9" i="19"/>
  <c r="BY49" i="19"/>
  <c r="BY69" i="19"/>
  <c r="AA7" i="32"/>
  <c r="C16" i="19" l="1"/>
  <c r="L8" i="19" s="1"/>
  <c r="L7" i="19"/>
  <c r="Y39" i="19"/>
  <c r="A14" i="19" s="1"/>
  <c r="AF7" i="32"/>
  <c r="AB7" i="32"/>
  <c r="AC7" i="32"/>
  <c r="AD7" i="32"/>
  <c r="AG7" i="32" l="1"/>
  <c r="AA4" i="32"/>
  <c r="AE7" i="32"/>
  <c r="AI7" i="32"/>
  <c r="AH7" i="32" l="1"/>
  <c r="BD81" i="32" s="1"/>
  <c r="BC81" i="32" s="1"/>
  <c r="AJ7" i="32"/>
  <c r="G19" i="32"/>
  <c r="AC2" i="32"/>
  <c r="AF2" i="32"/>
  <c r="BD86" i="32" l="1"/>
  <c r="BC86" i="32" s="1"/>
  <c r="BD87" i="32"/>
  <c r="BC87" i="32" s="1"/>
  <c r="BJ14" i="32"/>
  <c r="BC14" i="32" s="1"/>
  <c r="BD52" i="32"/>
  <c r="BC52" i="32" s="1"/>
  <c r="BJ13" i="32"/>
  <c r="BC13" i="32" s="1"/>
  <c r="BD61" i="32"/>
  <c r="BC61" i="32" s="1"/>
  <c r="BD82" i="32"/>
  <c r="BC82" i="32" s="1"/>
  <c r="BD63" i="32"/>
  <c r="BC63" i="32" s="1"/>
  <c r="BJ24" i="32"/>
  <c r="BC24" i="32" s="1"/>
  <c r="BJ19" i="32"/>
  <c r="BC19" i="32" s="1"/>
  <c r="BD72" i="32"/>
  <c r="BC72" i="32" s="1"/>
  <c r="BJ15" i="32"/>
  <c r="BC15" i="32" s="1"/>
  <c r="BJ23" i="32"/>
  <c r="BC23" i="32" s="1"/>
  <c r="BD91" i="32"/>
  <c r="BC91" i="32" s="1"/>
  <c r="BJ18" i="32"/>
  <c r="BC18" i="32" s="1"/>
  <c r="BD66" i="32"/>
  <c r="BC66" i="32" s="1"/>
  <c r="BJ20" i="32"/>
  <c r="BC20" i="32" s="1"/>
  <c r="BD57" i="32"/>
  <c r="BC57" i="32" s="1"/>
  <c r="BD89" i="32"/>
  <c r="BC89" i="32" s="1"/>
  <c r="BJ30" i="32"/>
  <c r="BC30" i="32" s="1"/>
  <c r="BJ9" i="32"/>
  <c r="BC9" i="32" s="1"/>
  <c r="BJ33" i="32"/>
  <c r="BC33" i="32" s="1"/>
  <c r="BD53" i="32"/>
  <c r="BC53" i="32" s="1"/>
  <c r="BD64" i="32"/>
  <c r="BC64" i="32" s="1"/>
  <c r="BD68" i="32"/>
  <c r="BC68" i="32" s="1"/>
  <c r="BD85" i="32"/>
  <c r="BC85" i="32" s="1"/>
  <c r="BD69" i="32"/>
  <c r="BC69" i="32" s="1"/>
  <c r="BJ7" i="32"/>
  <c r="BC7" i="32" s="1"/>
  <c r="BJ16" i="32"/>
  <c r="BC16" i="32" s="1"/>
  <c r="BD65" i="32"/>
  <c r="BC65" i="32" s="1"/>
  <c r="BD62" i="32"/>
  <c r="BC62" i="32" s="1"/>
  <c r="BD58" i="32"/>
  <c r="BC58" i="32" s="1"/>
  <c r="BJ26" i="32"/>
  <c r="BC26" i="32" s="1"/>
  <c r="BD74" i="32"/>
  <c r="BC74" i="32" s="1"/>
  <c r="BD60" i="32"/>
  <c r="BC60" i="32" s="1"/>
  <c r="BD83" i="32"/>
  <c r="BC83" i="32" s="1"/>
  <c r="BD75" i="32"/>
  <c r="BC75" i="32" s="1"/>
  <c r="BJ11" i="32"/>
  <c r="BC11" i="32" s="1"/>
  <c r="BJ29" i="32"/>
  <c r="BC29" i="32" s="1"/>
  <c r="BC3" i="32"/>
  <c r="BG11" i="32" s="1"/>
  <c r="BJ25" i="32"/>
  <c r="BC25" i="32" s="1"/>
  <c r="BJ17" i="32"/>
  <c r="BC17" i="32" s="1"/>
  <c r="BJ12" i="32"/>
  <c r="BC12" i="32" s="1"/>
  <c r="BD71" i="32"/>
  <c r="BC71" i="32" s="1"/>
  <c r="BJ22" i="32"/>
  <c r="BC22" i="32" s="1"/>
  <c r="BJ28" i="32"/>
  <c r="BC28" i="32" s="1"/>
  <c r="BD88" i="32"/>
  <c r="BC88" i="32" s="1"/>
  <c r="BD84" i="32"/>
  <c r="BC84" i="32" s="1"/>
  <c r="BD73" i="32"/>
  <c r="BC73" i="32" s="1"/>
  <c r="BD70" i="32"/>
  <c r="BC70" i="32" s="1"/>
  <c r="BD56" i="32"/>
  <c r="BC56" i="32" s="1"/>
  <c r="BD55" i="32"/>
  <c r="BC55" i="32" s="1"/>
  <c r="BD59" i="32"/>
  <c r="BC59" i="32" s="1"/>
  <c r="BJ27" i="32"/>
  <c r="BC27" i="32" s="1"/>
  <c r="BD80" i="32"/>
  <c r="BC80" i="32" s="1"/>
  <c r="BJ10" i="32"/>
  <c r="BC10" i="32" s="1"/>
  <c r="BJ8" i="32"/>
  <c r="BC8" i="32" s="1"/>
  <c r="BD67" i="32"/>
  <c r="BC67" i="32" s="1"/>
  <c r="BD76" i="32"/>
  <c r="BC76" i="32" s="1"/>
  <c r="BJ21" i="32"/>
  <c r="BC21" i="32" s="1"/>
  <c r="BD90" i="32"/>
  <c r="BC90" i="32" s="1"/>
  <c r="BJ6" i="32"/>
  <c r="BC6" i="32" s="1"/>
  <c r="BD77" i="32"/>
  <c r="BC77" i="32" s="1"/>
  <c r="BJ32" i="32"/>
  <c r="BC32" i="32" s="1"/>
  <c r="BJ31" i="32"/>
  <c r="BC31" i="32" s="1"/>
  <c r="BD79" i="32"/>
  <c r="BC79" i="32" s="1"/>
  <c r="BD54" i="32"/>
  <c r="BC54" i="32" s="1"/>
  <c r="BD78" i="32"/>
  <c r="BC78" i="32" s="1"/>
  <c r="BC49" i="32"/>
  <c r="BC41" i="32"/>
  <c r="BG12" i="32" l="1"/>
  <c r="BG14" i="32"/>
  <c r="BC36" i="32"/>
  <c r="BC44" i="32"/>
  <c r="BC47" i="32"/>
  <c r="BC50" i="32"/>
  <c r="BC38" i="32"/>
  <c r="BG20" i="32"/>
  <c r="BG7" i="32"/>
  <c r="BC39" i="32"/>
  <c r="BG10" i="32"/>
  <c r="BG24" i="32"/>
  <c r="BG17" i="32"/>
  <c r="BG16" i="32"/>
  <c r="BC35" i="32"/>
  <c r="BC48" i="32"/>
  <c r="BC46" i="32"/>
  <c r="BG6" i="32"/>
  <c r="BG19" i="32"/>
  <c r="BG21" i="32"/>
  <c r="BG13" i="32"/>
  <c r="BC37" i="32"/>
  <c r="BG15" i="32"/>
  <c r="BG22" i="32"/>
  <c r="BG23" i="32"/>
  <c r="BG9" i="32"/>
  <c r="BC42" i="32"/>
  <c r="BC45" i="32"/>
  <c r="BC34" i="32"/>
  <c r="BC40" i="32"/>
  <c r="BC43" i="32"/>
  <c r="BG18" i="32"/>
  <c r="BG8" i="32"/>
  <c r="C31" i="32" l="1"/>
  <c r="Y8" i="32"/>
  <c r="Y16" i="32"/>
  <c r="Y20" i="32"/>
  <c r="Y15" i="32"/>
  <c r="Y27" i="32"/>
  <c r="Y33" i="32"/>
  <c r="Y11" i="32"/>
  <c r="Y28" i="32"/>
  <c r="Y23" i="32"/>
  <c r="Y29" i="32"/>
  <c r="Y17" i="32"/>
  <c r="Y9" i="32"/>
  <c r="Y12" i="32"/>
  <c r="Y21" i="32"/>
  <c r="Y34" i="32"/>
  <c r="Y18" i="32"/>
  <c r="Y19" i="32"/>
  <c r="Y13" i="32"/>
  <c r="Y10" i="32"/>
  <c r="Y24" i="32"/>
  <c r="Y25" i="32"/>
  <c r="Y31" i="32"/>
  <c r="Y22" i="32"/>
  <c r="Y14" i="32"/>
  <c r="Y26" i="32"/>
  <c r="Y30" i="32"/>
  <c r="Y32" i="32"/>
  <c r="C15" i="32" l="1"/>
  <c r="L7" i="32" s="1"/>
  <c r="AA7" i="34" l="1"/>
  <c r="AF7" i="34" s="1"/>
  <c r="AB7" i="34" l="1"/>
  <c r="AC7" i="34"/>
  <c r="AD7" i="34"/>
  <c r="G20" i="34" l="1"/>
  <c r="AI7" i="34"/>
  <c r="AA4" i="34"/>
  <c r="AC2" i="34" s="1"/>
  <c r="AG7" i="34"/>
  <c r="AE7" i="34"/>
  <c r="AJ7" i="34" l="1"/>
  <c r="G19" i="34"/>
  <c r="AH7" i="34"/>
  <c r="BF70" i="34" s="1"/>
  <c r="AF2" i="34"/>
  <c r="BF64" i="34"/>
  <c r="BM31" i="34"/>
  <c r="BE31" i="34" s="1"/>
  <c r="BM6" i="34"/>
  <c r="BE6" i="34" s="1"/>
  <c r="BM22" i="34"/>
  <c r="BE22" i="34" s="1"/>
  <c r="BF51" i="34"/>
  <c r="BF52" i="34" l="1"/>
  <c r="BF53" i="34"/>
  <c r="BM14" i="34"/>
  <c r="BE14" i="34" s="1"/>
  <c r="BF63" i="34"/>
  <c r="BF72" i="34"/>
  <c r="BG57" i="34"/>
  <c r="BE57" i="34" s="1"/>
  <c r="BG58" i="34"/>
  <c r="BE58" i="34" s="1"/>
  <c r="BM26" i="34"/>
  <c r="BE26" i="34" s="1"/>
  <c r="BM9" i="34"/>
  <c r="BE9" i="34" s="1"/>
  <c r="BG53" i="34"/>
  <c r="BE53" i="34" s="1"/>
  <c r="BG71" i="34"/>
  <c r="BE71" i="34" s="1"/>
  <c r="BF68" i="34"/>
  <c r="BG51" i="34"/>
  <c r="BE51" i="34" s="1"/>
  <c r="BM25" i="34"/>
  <c r="BE25" i="34" s="1"/>
  <c r="BM7" i="34"/>
  <c r="BE7" i="34" s="1"/>
  <c r="BM29" i="34"/>
  <c r="BE29" i="34" s="1"/>
  <c r="BM21" i="34"/>
  <c r="BE21" i="34" s="1"/>
  <c r="BG54" i="34"/>
  <c r="BE54" i="34" s="1"/>
  <c r="BM20" i="34"/>
  <c r="BE20" i="34" s="1"/>
  <c r="BM10" i="34"/>
  <c r="BE10" i="34" s="1"/>
  <c r="BG68" i="34"/>
  <c r="BE68" i="34" s="1"/>
  <c r="BF58" i="34"/>
  <c r="BF60" i="34"/>
  <c r="BG72" i="34"/>
  <c r="BE72" i="34" s="1"/>
  <c r="BF65" i="34"/>
  <c r="BF66" i="34"/>
  <c r="BM33" i="34"/>
  <c r="BE33" i="34" s="1"/>
  <c r="BG65" i="34"/>
  <c r="BE65" i="34" s="1"/>
  <c r="BG66" i="34"/>
  <c r="BE66" i="34" s="1"/>
  <c r="BE3" i="34"/>
  <c r="BI11" i="34" s="1"/>
  <c r="BG56" i="34"/>
  <c r="BE56" i="34" s="1"/>
  <c r="BG67" i="34"/>
  <c r="BE67" i="34" s="1"/>
  <c r="BG60" i="34"/>
  <c r="BE60" i="34" s="1"/>
  <c r="BM32" i="34"/>
  <c r="BE32" i="34" s="1"/>
  <c r="BM24" i="34"/>
  <c r="BE24" i="34" s="1"/>
  <c r="BG69" i="34"/>
  <c r="BE69" i="34" s="1"/>
  <c r="BM30" i="34"/>
  <c r="BE30" i="34" s="1"/>
  <c r="BM13" i="34"/>
  <c r="BE13" i="34" s="1"/>
  <c r="BG70" i="34"/>
  <c r="BE70" i="34" s="1"/>
  <c r="BM17" i="34"/>
  <c r="BE17" i="34" s="1"/>
  <c r="BM15" i="34"/>
  <c r="BE15" i="34" s="1"/>
  <c r="BM18" i="34"/>
  <c r="BE18" i="34" s="1"/>
  <c r="BG62" i="34"/>
  <c r="BE62" i="34" s="1"/>
  <c r="BM16" i="34"/>
  <c r="BE16" i="34" s="1"/>
  <c r="BF56" i="34"/>
  <c r="BG63" i="34"/>
  <c r="BE63" i="34" s="1"/>
  <c r="BG61" i="34"/>
  <c r="BE61" i="34" s="1"/>
  <c r="BF69" i="34"/>
  <c r="BG59" i="34"/>
  <c r="BE59" i="34" s="1"/>
  <c r="BF61" i="34"/>
  <c r="BM19" i="34"/>
  <c r="BE19" i="34" s="1"/>
  <c r="BF54" i="34"/>
  <c r="BG52" i="34"/>
  <c r="BE52" i="34" s="1"/>
  <c r="BM28" i="34"/>
  <c r="BE28" i="34" s="1"/>
  <c r="BF67" i="34"/>
  <c r="BF57" i="34"/>
  <c r="BM8" i="34"/>
  <c r="BE8" i="34" s="1"/>
  <c r="BM23" i="34"/>
  <c r="BE23" i="34" s="1"/>
  <c r="BG64" i="34"/>
  <c r="BE64" i="34" s="1"/>
  <c r="BF62" i="34"/>
  <c r="BG55" i="34"/>
  <c r="BE55" i="34" s="1"/>
  <c r="BM11" i="34"/>
  <c r="BE11" i="34" s="1"/>
  <c r="BM12" i="34"/>
  <c r="BE12" i="34" s="1"/>
  <c r="BM27" i="34"/>
  <c r="BE27" i="34" s="1"/>
  <c r="BF55" i="34"/>
  <c r="BF59" i="34"/>
  <c r="BF71" i="34"/>
  <c r="AK7" i="34" l="1"/>
  <c r="Z8" i="34" s="1"/>
  <c r="AA8" i="34" s="1"/>
  <c r="AB8" i="34" s="1"/>
  <c r="AI8" i="34" s="1"/>
  <c r="BI12" i="34"/>
  <c r="BE40" i="34"/>
  <c r="BE47" i="34"/>
  <c r="BI19" i="34"/>
  <c r="BE45" i="34"/>
  <c r="BE46" i="34"/>
  <c r="BE48" i="34"/>
  <c r="BI7" i="34"/>
  <c r="BI21" i="34"/>
  <c r="BE36" i="34"/>
  <c r="BI20" i="34"/>
  <c r="BE35" i="34"/>
  <c r="BI16" i="34"/>
  <c r="BI18" i="34"/>
  <c r="BI8" i="34"/>
  <c r="BE42" i="34"/>
  <c r="BI23" i="34"/>
  <c r="BE50" i="34"/>
  <c r="BE38" i="34"/>
  <c r="BI17" i="34"/>
  <c r="BE37" i="34"/>
  <c r="BI9" i="34"/>
  <c r="BI15" i="34"/>
  <c r="BE49" i="34"/>
  <c r="BE43" i="34"/>
  <c r="BI10" i="34"/>
  <c r="BE44" i="34"/>
  <c r="BI24" i="34"/>
  <c r="BE39" i="34"/>
  <c r="BI6" i="34"/>
  <c r="BI14" i="34"/>
  <c r="BE34" i="34"/>
  <c r="BI13" i="34"/>
  <c r="BE41" i="34"/>
  <c r="BI22" i="34"/>
  <c r="AD2" i="34" l="1"/>
  <c r="AC8" i="34"/>
  <c r="AD8" i="34"/>
  <c r="AF8" i="34"/>
  <c r="AG8" i="34" s="1"/>
  <c r="AJ8" i="34" s="1"/>
  <c r="AK8" i="34" s="1"/>
  <c r="AL7" i="34"/>
  <c r="AM8" i="34"/>
  <c r="AE8" i="34" l="1"/>
  <c r="AH8" i="34" s="1"/>
  <c r="Z9" i="34"/>
  <c r="AL8" i="34"/>
  <c r="AA9" i="34" l="1"/>
  <c r="AM9" i="34"/>
  <c r="AC9" i="34" l="1"/>
  <c r="AB9" i="34"/>
  <c r="AI9" i="34" s="1"/>
  <c r="AF9" i="34"/>
  <c r="AD9" i="34"/>
  <c r="AE9" i="34" l="1"/>
  <c r="AG9" i="34"/>
  <c r="AH9" i="34" l="1"/>
  <c r="AJ9" i="34"/>
  <c r="AK9" i="34" s="1"/>
  <c r="Z10" i="34" l="1"/>
  <c r="AL9" i="34"/>
  <c r="AA10" i="34" l="1"/>
  <c r="AM10" i="34"/>
  <c r="AC10" i="34" l="1"/>
  <c r="AF10" i="34"/>
  <c r="AD10" i="34"/>
  <c r="AB10" i="34"/>
  <c r="AI10" i="34" s="1"/>
  <c r="AE10" i="34" l="1"/>
  <c r="AG10" i="34"/>
  <c r="AJ10" i="34" s="1"/>
  <c r="AK10" i="34" s="1"/>
  <c r="AH10" i="34" l="1"/>
  <c r="Z11" i="34"/>
  <c r="AL10" i="34"/>
  <c r="AM11" i="34" l="1"/>
  <c r="AA11" i="34"/>
  <c r="AF11" i="34" l="1"/>
  <c r="AD11" i="34"/>
  <c r="AB11" i="34"/>
  <c r="AI11" i="34" s="1"/>
  <c r="AC11" i="34"/>
  <c r="AE11" i="34" l="1"/>
  <c r="AG11" i="34"/>
  <c r="AH11" i="34" l="1"/>
  <c r="AJ11" i="34"/>
  <c r="AK11" i="34" s="1"/>
  <c r="AL11" i="34" l="1"/>
  <c r="Z12" i="34"/>
  <c r="AA12" i="34" l="1"/>
  <c r="AM12" i="34"/>
  <c r="AF12" i="34" l="1"/>
  <c r="AD12" i="34"/>
  <c r="AB12" i="34"/>
  <c r="AI12" i="34" s="1"/>
  <c r="AC12" i="34"/>
  <c r="AE12" i="34" l="1"/>
  <c r="AG12" i="34"/>
  <c r="AH12" i="34" l="1"/>
  <c r="AJ12" i="34"/>
  <c r="AK12" i="34" s="1"/>
  <c r="AL12" i="34" l="1"/>
  <c r="Z13" i="34"/>
  <c r="AA13" i="34" l="1"/>
  <c r="AM13" i="34"/>
  <c r="AF13" i="34" l="1"/>
  <c r="AD13" i="34"/>
  <c r="AC13" i="34"/>
  <c r="AB13" i="34"/>
  <c r="AI13" i="34" s="1"/>
  <c r="AE13" i="34" l="1"/>
  <c r="AG13" i="34"/>
  <c r="AH13" i="34" l="1"/>
  <c r="AJ13" i="34"/>
  <c r="AK13" i="34" s="1"/>
  <c r="Z14" i="34" l="1"/>
  <c r="AL13" i="34"/>
  <c r="AA14" i="34" l="1"/>
  <c r="AM14" i="34"/>
  <c r="AD14" i="34" l="1"/>
  <c r="AB14" i="34"/>
  <c r="AI14" i="34" s="1"/>
  <c r="AC14" i="34"/>
  <c r="AF14" i="34"/>
  <c r="AG14" i="34" l="1"/>
  <c r="AJ14" i="34" s="1"/>
  <c r="AK14" i="34" s="1"/>
  <c r="AE14" i="34"/>
  <c r="AH14" i="34" l="1"/>
  <c r="Z15" i="34"/>
  <c r="AL14" i="34"/>
  <c r="AA15" i="34" l="1"/>
  <c r="AM15" i="34"/>
  <c r="AB15" i="34" l="1"/>
  <c r="AI15" i="34" s="1"/>
  <c r="AC15" i="34"/>
  <c r="AF15" i="34"/>
  <c r="AD15" i="34"/>
  <c r="AG15" i="34" l="1"/>
  <c r="AJ15" i="34" s="1"/>
  <c r="AK15" i="34" s="1"/>
  <c r="AE15" i="34"/>
  <c r="AH15" i="34" l="1"/>
  <c r="Z16" i="34"/>
  <c r="AL15" i="34"/>
  <c r="AA16" i="34" l="1"/>
  <c r="AM16" i="34"/>
  <c r="AC16" i="34" l="1"/>
  <c r="AF16" i="34"/>
  <c r="AD16" i="34"/>
  <c r="AB16" i="34"/>
  <c r="AI16" i="34" s="1"/>
  <c r="AE16" i="34" l="1"/>
  <c r="AG16" i="34"/>
  <c r="AH16" i="34" l="1"/>
  <c r="AJ16" i="34"/>
  <c r="AK16" i="34" s="1"/>
  <c r="Z17" i="34" l="1"/>
  <c r="AL16" i="34"/>
  <c r="AM17" i="34" l="1"/>
  <c r="AA17" i="34"/>
  <c r="AF17" i="34" l="1"/>
  <c r="AD17" i="34"/>
  <c r="AC17" i="34"/>
  <c r="AB17" i="34"/>
  <c r="AI17" i="34" s="1"/>
  <c r="AE17" i="34" l="1"/>
  <c r="AG17" i="34"/>
  <c r="AH17" i="34" l="1"/>
  <c r="AJ17" i="34"/>
  <c r="AK17" i="34" s="1"/>
  <c r="AL17" i="34" l="1"/>
  <c r="Z18" i="34"/>
  <c r="AA18" i="34" l="1"/>
  <c r="AM18" i="34"/>
  <c r="AF18" i="34" l="1"/>
  <c r="AD18" i="34"/>
  <c r="AC18" i="34"/>
  <c r="AB18" i="34"/>
  <c r="AI18" i="34" s="1"/>
  <c r="AE18" i="34" l="1"/>
  <c r="AG18" i="34"/>
  <c r="AH18" i="34" l="1"/>
  <c r="AJ18" i="34"/>
  <c r="AK18" i="34" s="1"/>
  <c r="AL18" i="34" l="1"/>
  <c r="Z19" i="34"/>
  <c r="AA19" i="34" l="1"/>
  <c r="AM19" i="34"/>
  <c r="AF19" i="34" l="1"/>
  <c r="AD19" i="34"/>
  <c r="AB19" i="34"/>
  <c r="AI19" i="34" s="1"/>
  <c r="AC19" i="34"/>
  <c r="AE19" i="34" l="1"/>
  <c r="AG19" i="34"/>
  <c r="AH19" i="34" l="1"/>
  <c r="AJ19" i="34"/>
  <c r="AK19" i="34" s="1"/>
  <c r="AL19" i="34" l="1"/>
  <c r="Z20" i="34"/>
  <c r="AA20" i="34" l="1"/>
  <c r="AM20" i="34"/>
  <c r="AD20" i="34" l="1"/>
  <c r="AC20" i="34"/>
  <c r="AB20" i="34"/>
  <c r="AI20" i="34" s="1"/>
  <c r="AF20" i="34"/>
  <c r="AG20" i="34" l="1"/>
  <c r="AJ20" i="34" s="1"/>
  <c r="AK20" i="34" s="1"/>
  <c r="AE20" i="34"/>
  <c r="AH20" i="34" l="1"/>
  <c r="Z21" i="34"/>
  <c r="AL20" i="34"/>
  <c r="AA21" i="34" l="1"/>
  <c r="AM21" i="34"/>
  <c r="AB21" i="34" l="1"/>
  <c r="AI21" i="34" s="1"/>
  <c r="AC21" i="34"/>
  <c r="AF21" i="34"/>
  <c r="AD21" i="34"/>
  <c r="AG21" i="34" l="1"/>
  <c r="AJ21" i="34" s="1"/>
  <c r="AK21" i="34" s="1"/>
  <c r="AE21" i="34"/>
  <c r="AH21" i="34" l="1"/>
  <c r="Z22" i="34"/>
  <c r="AL21" i="34"/>
  <c r="AA22" i="34" l="1"/>
  <c r="AM22" i="34"/>
  <c r="AC22" i="34" l="1"/>
  <c r="AF22" i="34"/>
  <c r="AD22" i="34"/>
  <c r="AB22" i="34"/>
  <c r="AI22" i="34" s="1"/>
  <c r="AE22" i="34" l="1"/>
  <c r="AG22" i="34"/>
  <c r="AH22" i="34" l="1"/>
  <c r="AJ22" i="34"/>
  <c r="AK22" i="34" s="1"/>
  <c r="Z23" i="34" l="1"/>
  <c r="AL22" i="34"/>
  <c r="AM23" i="34" l="1"/>
  <c r="AA23" i="34"/>
  <c r="AF23" i="34" l="1"/>
  <c r="AD23" i="34"/>
  <c r="AC23" i="34"/>
  <c r="AB23" i="34"/>
  <c r="AI23" i="34" s="1"/>
  <c r="AE23" i="34" l="1"/>
  <c r="AG23" i="34"/>
  <c r="AH23" i="34" l="1"/>
  <c r="AJ23" i="34"/>
  <c r="AK23" i="34" s="1"/>
  <c r="AL23" i="34" l="1"/>
  <c r="Z24" i="34"/>
  <c r="AA24" i="34" l="1"/>
  <c r="AM24" i="34"/>
  <c r="AF24" i="34" l="1"/>
  <c r="AD24" i="34"/>
  <c r="AC24" i="34"/>
  <c r="AB24" i="34"/>
  <c r="AI24" i="34" s="1"/>
  <c r="AE24" i="34" l="1"/>
  <c r="AG24" i="34"/>
  <c r="AH24" i="34" l="1"/>
  <c r="AJ24" i="34"/>
  <c r="AK24" i="34" s="1"/>
  <c r="AL24" i="34" l="1"/>
  <c r="Z25" i="34"/>
  <c r="AA25" i="34" l="1"/>
  <c r="AM25" i="34"/>
  <c r="AF25" i="34" l="1"/>
  <c r="AD25" i="34"/>
  <c r="AC25" i="34"/>
  <c r="AB25" i="34"/>
  <c r="AI25" i="34" s="1"/>
  <c r="AE25" i="34" l="1"/>
  <c r="AG25" i="34"/>
  <c r="AH25" i="34" l="1"/>
  <c r="AJ25" i="34"/>
  <c r="AK25" i="34" s="1"/>
  <c r="Z26" i="34" l="1"/>
  <c r="AL25" i="34"/>
  <c r="AA26" i="34" l="1"/>
  <c r="AM26" i="34"/>
  <c r="AD26" i="34" l="1"/>
  <c r="AC26" i="34"/>
  <c r="AB26" i="34"/>
  <c r="AI26" i="34" s="1"/>
  <c r="AF26" i="34"/>
  <c r="AG26" i="34" l="1"/>
  <c r="AJ26" i="34" s="1"/>
  <c r="AK26" i="34" s="1"/>
  <c r="AE26" i="34"/>
  <c r="AH26" i="34" l="1"/>
  <c r="Z27" i="34"/>
  <c r="AL26" i="34"/>
  <c r="AA27" i="34" l="1"/>
  <c r="AM27" i="34"/>
  <c r="AB27" i="34" l="1"/>
  <c r="AI27" i="34" s="1"/>
  <c r="AC27" i="34"/>
  <c r="AF27" i="34"/>
  <c r="AD27" i="34"/>
  <c r="AE27" i="34" l="1"/>
  <c r="AG27" i="34"/>
  <c r="AJ27" i="34" s="1"/>
  <c r="AK27" i="34" s="1"/>
  <c r="AH27" i="34" l="1"/>
  <c r="Z28" i="34"/>
  <c r="AL27" i="34"/>
  <c r="AA28" i="34" l="1"/>
  <c r="AM28" i="34"/>
  <c r="AC28" i="34" l="1"/>
  <c r="AF28" i="34"/>
  <c r="AD28" i="34"/>
  <c r="AB28" i="34"/>
  <c r="AI28" i="34" s="1"/>
  <c r="AE28" i="34" l="1"/>
  <c r="AG28" i="34"/>
  <c r="AH28" i="34" l="1"/>
  <c r="AJ28" i="34"/>
  <c r="AK28" i="34" s="1"/>
  <c r="Z29" i="34" l="1"/>
  <c r="AL28" i="34"/>
  <c r="AM29" i="34" l="1"/>
  <c r="AA29" i="34"/>
  <c r="AF29" i="34" l="1"/>
  <c r="AD29" i="34"/>
  <c r="AB29" i="34"/>
  <c r="AI29" i="34" s="1"/>
  <c r="AC29" i="34"/>
  <c r="AE29" i="34" l="1"/>
  <c r="AG29" i="34"/>
  <c r="AH29" i="34" l="1"/>
  <c r="AJ29" i="34"/>
  <c r="AK29" i="34" s="1"/>
  <c r="AL29" i="34" l="1"/>
  <c r="Z30" i="34"/>
  <c r="AA30" i="34" l="1"/>
  <c r="AM30" i="34"/>
  <c r="AF30" i="34" l="1"/>
  <c r="AD30" i="34"/>
  <c r="AC30" i="34"/>
  <c r="AB30" i="34"/>
  <c r="AI30" i="34" s="1"/>
  <c r="AE30" i="34" l="1"/>
  <c r="AG30" i="34"/>
  <c r="AH30" i="34" l="1"/>
  <c r="AJ30" i="34"/>
  <c r="AK30" i="34" s="1"/>
  <c r="AL30" i="34" l="1"/>
  <c r="Z31" i="34"/>
  <c r="AA31" i="34" l="1"/>
  <c r="AM31" i="34"/>
  <c r="AF31" i="34" l="1"/>
  <c r="AD31" i="34"/>
  <c r="AB31" i="34"/>
  <c r="AI31" i="34" s="1"/>
  <c r="AC31" i="34"/>
  <c r="AE31" i="34" l="1"/>
  <c r="AG31" i="34"/>
  <c r="AH31" i="34" l="1"/>
  <c r="AJ31" i="34"/>
  <c r="AK31" i="34" s="1"/>
  <c r="Z32" i="34" l="1"/>
  <c r="AL31" i="34"/>
  <c r="AA32" i="34" l="1"/>
  <c r="AM32" i="34"/>
  <c r="AD32" i="34" l="1"/>
  <c r="AC32" i="34"/>
  <c r="AB32" i="34"/>
  <c r="AI32" i="34" s="1"/>
  <c r="AF32" i="34"/>
  <c r="AG32" i="34" l="1"/>
  <c r="AJ32" i="34" s="1"/>
  <c r="AK32" i="34" s="1"/>
  <c r="AE32" i="34"/>
  <c r="AH32" i="34" l="1"/>
  <c r="Z33" i="34"/>
  <c r="AL32" i="34"/>
  <c r="AA33" i="34" l="1"/>
  <c r="AM33" i="34"/>
  <c r="AB33" i="34" l="1"/>
  <c r="AI33" i="34" s="1"/>
  <c r="AC33" i="34"/>
  <c r="AF33" i="34"/>
  <c r="AD33" i="34"/>
  <c r="AE33" i="34" l="1"/>
  <c r="AG33" i="34"/>
  <c r="AH33" i="34" l="1"/>
  <c r="AJ33" i="34"/>
  <c r="AK33" i="34" s="1"/>
  <c r="Z34" i="34" l="1"/>
  <c r="AL33" i="34"/>
  <c r="AA34" i="34" l="1"/>
  <c r="AM34" i="34"/>
  <c r="AC34" i="34" l="1"/>
  <c r="AF34" i="34"/>
  <c r="AD34" i="34"/>
  <c r="AB34" i="34"/>
  <c r="AI34" i="34" s="1"/>
  <c r="AE34" i="34" l="1"/>
  <c r="AG34" i="34"/>
  <c r="AH34" i="34" l="1"/>
  <c r="AJ34" i="34"/>
  <c r="AK34" i="34" s="1"/>
  <c r="Z35" i="34" l="1"/>
  <c r="AL34" i="34"/>
  <c r="AM35" i="34" l="1"/>
  <c r="AA35" i="34"/>
  <c r="AF35" i="34" l="1"/>
  <c r="AD35" i="34"/>
  <c r="AB35" i="34"/>
  <c r="AI35" i="34" s="1"/>
  <c r="AC35" i="34"/>
  <c r="AE35" i="34" l="1"/>
  <c r="AG35" i="34"/>
  <c r="AH35" i="34" l="1"/>
  <c r="AJ35" i="34"/>
  <c r="AK35" i="34" s="1"/>
  <c r="Z36" i="34" l="1"/>
  <c r="AL35" i="34"/>
  <c r="C32" i="34" l="1"/>
  <c r="L8" i="34" s="1"/>
  <c r="AM36" i="34"/>
  <c r="C18" i="34" s="1"/>
  <c r="AA36" i="34"/>
  <c r="AD36" i="34" l="1"/>
  <c r="AC36" i="34"/>
  <c r="AB36" i="34"/>
  <c r="AI36" i="34" s="1"/>
  <c r="C27" i="34"/>
  <c r="AF36" i="34"/>
  <c r="J19" i="34"/>
  <c r="C19" i="34"/>
  <c r="J20" i="34" s="1"/>
  <c r="AG36" i="34" l="1"/>
  <c r="AJ36" i="34" s="1"/>
  <c r="AK36" i="34" s="1"/>
  <c r="AL36" i="34" s="1"/>
  <c r="C44" i="34"/>
  <c r="C40" i="34"/>
  <c r="C47" i="34" s="1"/>
  <c r="C41" i="34"/>
  <c r="C39" i="34"/>
  <c r="O19" i="34"/>
  <c r="C42" i="34"/>
  <c r="AE36" i="34"/>
  <c r="AH36" i="34" s="1"/>
  <c r="C43" i="34" l="1"/>
  <c r="C45" i="34"/>
  <c r="C46" i="34" l="1"/>
  <c r="C28" i="34"/>
  <c r="A28" i="34" l="1"/>
  <c r="AU8" i="34"/>
  <c r="AV8" i="34" s="1"/>
  <c r="C34" i="34" s="1"/>
  <c r="O16" i="34"/>
  <c r="C30" i="34"/>
  <c r="M34" i="34"/>
  <c r="S64" i="34"/>
  <c r="AU12" i="34"/>
  <c r="AV12" i="34" s="1"/>
  <c r="A29" i="34"/>
  <c r="O18" i="34"/>
  <c r="A46" i="34"/>
  <c r="S65" i="34" l="1"/>
  <c r="C29" i="34"/>
  <c r="M35" i="34"/>
  <c r="U18" i="34"/>
  <c r="C35" i="34"/>
  <c r="L9" i="34" l="1"/>
  <c r="M36" i="34"/>
  <c r="C31" i="34"/>
  <c r="O17" i="34"/>
  <c r="S66" i="34" l="1"/>
  <c r="U17" i="34"/>
  <c r="Y36" i="32" l="1"/>
  <c r="Y35" i="32"/>
  <c r="AK7" i="32"/>
  <c r="AD2" i="32" s="1"/>
  <c r="Z8" i="32" l="1"/>
  <c r="AL7" i="32"/>
  <c r="AA8" i="32" l="1"/>
  <c r="AM8" i="32"/>
  <c r="AF8" i="32" l="1"/>
  <c r="AB8" i="32"/>
  <c r="AI8" i="32" s="1"/>
  <c r="AD8" i="32"/>
  <c r="AC8" i="32"/>
  <c r="AG8" i="32" l="1"/>
  <c r="AE8" i="32"/>
  <c r="AJ8" i="32"/>
  <c r="AK8" i="32" s="1"/>
  <c r="AH8" i="32"/>
  <c r="AL8" i="32" l="1"/>
  <c r="Z9" i="32"/>
  <c r="AM9" i="32" l="1"/>
  <c r="AA9" i="32"/>
  <c r="AD9" i="32" l="1"/>
  <c r="AC9" i="32"/>
  <c r="AB9" i="32"/>
  <c r="AI9" i="32" s="1"/>
  <c r="AF9" i="32"/>
  <c r="AG9" i="32" l="1"/>
  <c r="AJ9" i="32"/>
  <c r="AK9" i="32" s="1"/>
  <c r="AE9" i="32"/>
  <c r="AH9" i="32" s="1"/>
  <c r="Z10" i="32" l="1"/>
  <c r="AL9" i="32"/>
  <c r="AA10" i="32" l="1"/>
  <c r="AM10" i="32"/>
  <c r="AF10" i="32" l="1"/>
  <c r="AB10" i="32"/>
  <c r="AI10" i="32" s="1"/>
  <c r="AD10" i="32"/>
  <c r="AC10" i="32"/>
  <c r="AG10" i="32" l="1"/>
  <c r="AE10" i="32"/>
  <c r="AH10" i="32" s="1"/>
  <c r="AJ10" i="32"/>
  <c r="AK10" i="32" s="1"/>
  <c r="AL10" i="32" l="1"/>
  <c r="Z11" i="32"/>
  <c r="AM11" i="32" l="1"/>
  <c r="AA11" i="32"/>
  <c r="AD11" i="32" l="1"/>
  <c r="AC11" i="32"/>
  <c r="AF11" i="32"/>
  <c r="AB11" i="32"/>
  <c r="AI11" i="32" s="1"/>
  <c r="AG11" i="32" l="1"/>
  <c r="AE11" i="32"/>
  <c r="AH11" i="32" l="1"/>
  <c r="AJ11" i="32"/>
  <c r="AK11" i="32" s="1"/>
  <c r="Z12" i="32" l="1"/>
  <c r="AL11" i="32"/>
  <c r="AA12" i="32" l="1"/>
  <c r="AM12" i="32"/>
  <c r="AB12" i="32" l="1"/>
  <c r="AI12" i="32" s="1"/>
  <c r="AC12" i="32"/>
  <c r="AF12" i="32"/>
  <c r="AD12" i="32"/>
  <c r="AE12" i="32" l="1"/>
  <c r="AG12" i="32"/>
  <c r="AJ12" i="32"/>
  <c r="AK12" i="32" s="1"/>
  <c r="AH12" i="32"/>
  <c r="Z13" i="32" l="1"/>
  <c r="AL12" i="32"/>
  <c r="AM13" i="32" l="1"/>
  <c r="AA13" i="32"/>
  <c r="AD13" i="32" l="1"/>
  <c r="AC13" i="32"/>
  <c r="AB13" i="32"/>
  <c r="AI13" i="32" s="1"/>
  <c r="AF13" i="32"/>
  <c r="AG13" i="32" l="1"/>
  <c r="AJ13" i="32" s="1"/>
  <c r="AK13" i="32" s="1"/>
  <c r="AE13" i="32"/>
  <c r="AH13" i="32" s="1"/>
  <c r="AL13" i="32" l="1"/>
  <c r="Z14" i="32"/>
  <c r="AA14" i="32" l="1"/>
  <c r="AM14" i="32"/>
  <c r="AF14" i="32" l="1"/>
  <c r="AD14" i="32"/>
  <c r="AB14" i="32"/>
  <c r="AI14" i="32" s="1"/>
  <c r="AC14" i="32"/>
  <c r="AE14" i="32" l="1"/>
  <c r="AG14" i="32"/>
  <c r="AJ14" i="32" l="1"/>
  <c r="AK14" i="32" s="1"/>
  <c r="AH14" i="32"/>
  <c r="AL14" i="32" l="1"/>
  <c r="Z15" i="32"/>
  <c r="AM15" i="32" l="1"/>
  <c r="AA15" i="32"/>
  <c r="AC15" i="32" l="1"/>
  <c r="AB15" i="32"/>
  <c r="AI15" i="32" s="1"/>
  <c r="AF15" i="32"/>
  <c r="AD15" i="32"/>
  <c r="AE15" i="32" s="1"/>
  <c r="AG15" i="32" l="1"/>
  <c r="AH15" i="32"/>
  <c r="AJ15" i="32"/>
  <c r="AK15" i="32" s="1"/>
  <c r="Z16" i="32" l="1"/>
  <c r="AL15" i="32"/>
  <c r="AA16" i="32" l="1"/>
  <c r="AM16" i="32"/>
  <c r="AF16" i="32" l="1"/>
  <c r="AD16" i="32"/>
  <c r="AB16" i="32"/>
  <c r="AI16" i="32" s="1"/>
  <c r="AC16" i="32"/>
  <c r="AE16" i="32" l="1"/>
  <c r="AG16" i="32"/>
  <c r="AH16" i="32" l="1"/>
  <c r="AJ16" i="32"/>
  <c r="AK16" i="32" s="1"/>
  <c r="AL16" i="32" l="1"/>
  <c r="Z17" i="32"/>
  <c r="AM17" i="32" l="1"/>
  <c r="AA17" i="32"/>
  <c r="AD17" i="32" l="1"/>
  <c r="AF17" i="32"/>
  <c r="AB17" i="32"/>
  <c r="AI17" i="32" s="1"/>
  <c r="AC17" i="32"/>
  <c r="AG17" i="32" l="1"/>
  <c r="AE17" i="32"/>
  <c r="AH17" i="32" l="1"/>
  <c r="AJ17" i="32"/>
  <c r="AK17" i="32" s="1"/>
  <c r="Z18" i="32" l="1"/>
  <c r="AL17" i="32"/>
  <c r="AA18" i="32" l="1"/>
  <c r="AM18" i="32"/>
  <c r="AC18" i="32" l="1"/>
  <c r="AB18" i="32"/>
  <c r="AI18" i="32" s="1"/>
  <c r="AF18" i="32"/>
  <c r="AD18" i="32"/>
  <c r="AE18" i="32" s="1"/>
  <c r="AG18" i="32" l="1"/>
  <c r="AJ18" i="32"/>
  <c r="AK18" i="32" s="1"/>
  <c r="AH18" i="32"/>
  <c r="Z19" i="32" l="1"/>
  <c r="AL18" i="32"/>
  <c r="AM19" i="32" l="1"/>
  <c r="AA19" i="32"/>
  <c r="AD19" i="32" l="1"/>
  <c r="AB19" i="32"/>
  <c r="AI19" i="32" s="1"/>
  <c r="AC19" i="32"/>
  <c r="AF19" i="32"/>
  <c r="AG19" i="32" l="1"/>
  <c r="AJ19" i="32"/>
  <c r="AK19" i="32" s="1"/>
  <c r="AE19" i="32"/>
  <c r="AH19" i="32" s="1"/>
  <c r="AL19" i="32" l="1"/>
  <c r="Z20" i="32"/>
  <c r="AA20" i="32" l="1"/>
  <c r="AM20" i="32"/>
  <c r="AF20" i="32" l="1"/>
  <c r="AD20" i="32"/>
  <c r="AB20" i="32"/>
  <c r="AI20" i="32" s="1"/>
  <c r="AC20" i="32"/>
  <c r="AE20" i="32" l="1"/>
  <c r="AG20" i="32"/>
  <c r="AJ20" i="32" l="1"/>
  <c r="AK20" i="32" s="1"/>
  <c r="AH20" i="32"/>
  <c r="AL20" i="32" l="1"/>
  <c r="Z21" i="32"/>
  <c r="AM21" i="32" l="1"/>
  <c r="AA21" i="32"/>
  <c r="AC21" i="32" l="1"/>
  <c r="AB21" i="32"/>
  <c r="AI21" i="32" s="1"/>
  <c r="AD21" i="32"/>
  <c r="AF21" i="32"/>
  <c r="AG21" i="32" s="1"/>
  <c r="AE21" i="32" l="1"/>
  <c r="AH21" i="32"/>
  <c r="AJ21" i="32"/>
  <c r="AK21" i="32" s="1"/>
  <c r="Z22" i="32" l="1"/>
  <c r="AL21" i="32"/>
  <c r="AA22" i="32" l="1"/>
  <c r="AM22" i="32"/>
  <c r="AF22" i="32" l="1"/>
  <c r="AD22" i="32"/>
  <c r="AB22" i="32"/>
  <c r="AI22" i="32" s="1"/>
  <c r="AC22" i="32"/>
  <c r="AE22" i="32" l="1"/>
  <c r="AG22" i="32"/>
  <c r="AH22" i="32" l="1"/>
  <c r="AJ22" i="32"/>
  <c r="AK22" i="32" s="1"/>
  <c r="AL22" i="32" l="1"/>
  <c r="Z23" i="32"/>
  <c r="AM23" i="32" l="1"/>
  <c r="AA23" i="32"/>
  <c r="AD23" i="32" l="1"/>
  <c r="AF23" i="32"/>
  <c r="AB23" i="32"/>
  <c r="AI23" i="32" s="1"/>
  <c r="AC23" i="32"/>
  <c r="AG23" i="32" l="1"/>
  <c r="AJ23" i="32"/>
  <c r="AK23" i="32" s="1"/>
  <c r="AE23" i="32"/>
  <c r="AH23" i="32" s="1"/>
  <c r="Z24" i="32" l="1"/>
  <c r="AL23" i="32"/>
  <c r="AA24" i="32" l="1"/>
  <c r="AM24" i="32"/>
  <c r="AB24" i="32" l="1"/>
  <c r="AI24" i="32" s="1"/>
  <c r="AC24" i="32"/>
  <c r="AF24" i="32"/>
  <c r="AD24" i="32"/>
  <c r="AE24" i="32" l="1"/>
  <c r="AG24" i="32"/>
  <c r="AJ24" i="32"/>
  <c r="AK24" i="32" s="1"/>
  <c r="AH24" i="32"/>
  <c r="Z25" i="32" l="1"/>
  <c r="AL24" i="32"/>
  <c r="AM25" i="32" l="1"/>
  <c r="AA25" i="32"/>
  <c r="AD25" i="32" l="1"/>
  <c r="AB25" i="32"/>
  <c r="AI25" i="32" s="1"/>
  <c r="AC25" i="32"/>
  <c r="AF25" i="32"/>
  <c r="AG25" i="32" s="1"/>
  <c r="AJ25" i="32" l="1"/>
  <c r="AK25" i="32" s="1"/>
  <c r="AE25" i="32"/>
  <c r="AH25" i="32" s="1"/>
  <c r="AL25" i="32" l="1"/>
  <c r="Z26" i="32"/>
  <c r="AA26" i="32" l="1"/>
  <c r="AM26" i="32"/>
  <c r="AF26" i="32" l="1"/>
  <c r="AD26" i="32"/>
  <c r="AC26" i="32"/>
  <c r="AB26" i="32"/>
  <c r="AI26" i="32" s="1"/>
  <c r="AE26" i="32" l="1"/>
  <c r="AG26" i="32"/>
  <c r="AJ26" i="32" l="1"/>
  <c r="AK26" i="32" s="1"/>
  <c r="AH26" i="32"/>
  <c r="Z27" i="32" l="1"/>
  <c r="AL26" i="32"/>
  <c r="AM27" i="32" l="1"/>
  <c r="AA27" i="32"/>
  <c r="AB27" i="32" l="1"/>
  <c r="AI27" i="32" s="1"/>
  <c r="AC27" i="32"/>
  <c r="AF27" i="32"/>
  <c r="AD27" i="32"/>
  <c r="AE27" i="32" s="1"/>
  <c r="AG27" i="32" l="1"/>
  <c r="AH27" i="32"/>
  <c r="AJ27" i="32"/>
  <c r="AK27" i="32" s="1"/>
  <c r="Z28" i="32" l="1"/>
  <c r="AL27" i="32"/>
  <c r="AA28" i="32" l="1"/>
  <c r="AM28" i="32"/>
  <c r="AF28" i="32" l="1"/>
  <c r="AD28" i="32"/>
  <c r="AC28" i="32"/>
  <c r="AB28" i="32"/>
  <c r="AI28" i="32" s="1"/>
  <c r="AE28" i="32" l="1"/>
  <c r="AG28" i="32"/>
  <c r="AH28" i="32" l="1"/>
  <c r="AJ28" i="32"/>
  <c r="AK28" i="32" s="1"/>
  <c r="AL28" i="32" l="1"/>
  <c r="Z29" i="32"/>
  <c r="AA29" i="32" l="1"/>
  <c r="AM29" i="32"/>
  <c r="AD29" i="32" l="1"/>
  <c r="AF29" i="32"/>
  <c r="AB29" i="32"/>
  <c r="AI29" i="32" s="1"/>
  <c r="AC29" i="32"/>
  <c r="AG29" i="32" l="1"/>
  <c r="AE29" i="32"/>
  <c r="AH29" i="32" l="1"/>
  <c r="AJ29" i="32"/>
  <c r="AK29" i="32" s="1"/>
  <c r="Z30" i="32" l="1"/>
  <c r="AL29" i="32"/>
  <c r="AA30" i="32" l="1"/>
  <c r="AM30" i="32"/>
  <c r="AB30" i="32" l="1"/>
  <c r="AI30" i="32" s="1"/>
  <c r="AC30" i="32"/>
  <c r="AF30" i="32"/>
  <c r="AD30" i="32"/>
  <c r="AE30" i="32" s="1"/>
  <c r="AG30" i="32" l="1"/>
  <c r="AJ30" i="32" l="1"/>
  <c r="AK30" i="32" s="1"/>
  <c r="AH30" i="32"/>
  <c r="Z31" i="32" l="1"/>
  <c r="AL30" i="32"/>
  <c r="AM31" i="32" l="1"/>
  <c r="AA31" i="32"/>
  <c r="AC31" i="32" l="1"/>
  <c r="AD31" i="32"/>
  <c r="AB31" i="32"/>
  <c r="AI31" i="32" s="1"/>
  <c r="AF31" i="32"/>
  <c r="AG31" i="32" l="1"/>
  <c r="AJ31" i="32"/>
  <c r="AK31" i="32" s="1"/>
  <c r="AE31" i="32"/>
  <c r="AH31" i="32" s="1"/>
  <c r="AL31" i="32" l="1"/>
  <c r="Z32" i="32"/>
  <c r="AA32" i="32" l="1"/>
  <c r="AM32" i="32"/>
  <c r="AF32" i="32" l="1"/>
  <c r="AD32" i="32"/>
  <c r="AC32" i="32"/>
  <c r="AB32" i="32"/>
  <c r="AI32" i="32" s="1"/>
  <c r="AE32" i="32" l="1"/>
  <c r="AG32" i="32"/>
  <c r="AJ32" i="32" l="1"/>
  <c r="AK32" i="32" s="1"/>
  <c r="AH32" i="32"/>
  <c r="AL32" i="32" l="1"/>
  <c r="Z33" i="32"/>
  <c r="AM33" i="32" l="1"/>
  <c r="AA33" i="32"/>
  <c r="AD33" i="32" l="1"/>
  <c r="AB33" i="32"/>
  <c r="AI33" i="32" s="1"/>
  <c r="AF33" i="32"/>
  <c r="AC33" i="32"/>
  <c r="AG33" i="32" l="1"/>
  <c r="AJ33" i="32"/>
  <c r="AK33" i="32" s="1"/>
  <c r="AE33" i="32"/>
  <c r="AH33" i="32" s="1"/>
  <c r="Z34" i="32" l="1"/>
  <c r="AL33" i="32"/>
  <c r="AA34" i="32" l="1"/>
  <c r="AM34" i="32"/>
  <c r="AF34" i="32" l="1"/>
  <c r="AD34" i="32"/>
  <c r="AC34" i="32"/>
  <c r="AB34" i="32"/>
  <c r="AI34" i="32" s="1"/>
  <c r="AE34" i="32" l="1"/>
  <c r="AG34" i="32"/>
  <c r="AH34" i="32" l="1"/>
  <c r="AJ34" i="32"/>
  <c r="AK34" i="32" s="1"/>
  <c r="AL34" i="32" l="1"/>
  <c r="Z35" i="32"/>
  <c r="AM35" i="32" l="1"/>
  <c r="AA35" i="32"/>
  <c r="AD35" i="32" l="1"/>
  <c r="AF35" i="32"/>
  <c r="AB35" i="32"/>
  <c r="AI35" i="32" s="1"/>
  <c r="AC35" i="32"/>
  <c r="AG35" i="32" l="1"/>
  <c r="AJ35" i="32"/>
  <c r="AK35" i="32" s="1"/>
  <c r="AE35" i="32"/>
  <c r="AH35" i="32" s="1"/>
  <c r="Z36" i="32" l="1"/>
  <c r="AL35" i="32"/>
  <c r="AA36" i="32" l="1"/>
  <c r="C30" i="32"/>
  <c r="L8" i="32" s="1"/>
  <c r="AM36" i="32"/>
  <c r="C16" i="32" s="1"/>
  <c r="C17" i="32" l="1"/>
  <c r="J20" i="32" s="1"/>
  <c r="J19" i="32"/>
  <c r="AB36" i="32"/>
  <c r="AI36" i="32" s="1"/>
  <c r="AF36" i="32"/>
  <c r="C25" i="32"/>
  <c r="AC36" i="32"/>
  <c r="AD36" i="32"/>
  <c r="AE36" i="32" s="1"/>
  <c r="AG36" i="32" l="1"/>
  <c r="C37" i="32"/>
  <c r="C42" i="32"/>
  <c r="O19" i="32"/>
  <c r="C38" i="32"/>
  <c r="C45" i="32" s="1"/>
  <c r="C39" i="32"/>
  <c r="C40" i="32"/>
  <c r="AH36" i="32"/>
  <c r="BD51" i="32" s="1"/>
  <c r="BC51" i="32" s="1"/>
  <c r="AJ36" i="32"/>
  <c r="AK36" i="32" s="1"/>
  <c r="AL36" i="32" s="1"/>
  <c r="C41" i="32" l="1"/>
  <c r="C43" i="32"/>
  <c r="C44" i="32" l="1"/>
  <c r="C26" i="32"/>
  <c r="AU12" i="32" l="1"/>
  <c r="AV12" i="32" s="1"/>
  <c r="O16" i="32"/>
  <c r="S53" i="32"/>
  <c r="C28" i="32"/>
  <c r="S31" i="32"/>
  <c r="AU8" i="32"/>
  <c r="AV8" i="32" s="1"/>
  <c r="C32" i="32" s="1"/>
  <c r="A27" i="32"/>
  <c r="O18" i="32"/>
  <c r="A44" i="32"/>
  <c r="U18" i="32" l="1"/>
  <c r="C33" i="32"/>
  <c r="S32" i="32"/>
  <c r="C27" i="32"/>
  <c r="S54" i="32"/>
  <c r="L9" i="32" l="1"/>
  <c r="S33" i="32"/>
  <c r="C29" i="32"/>
  <c r="O17" i="32"/>
  <c r="U17" i="32" l="1"/>
  <c r="S55" i="3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<sst xmlns="http://schemas.openxmlformats.org/spreadsheetml/2006/main" count="1682" uniqueCount="394">
  <si>
    <t>新編熱物性ハンドブック、養賢堂、2008、p.67</t>
    <rPh sb="0" eb="2">
      <t>シンペン</t>
    </rPh>
    <rPh sb="2" eb="3">
      <t>ネツ</t>
    </rPh>
    <rPh sb="3" eb="5">
      <t>ブッセイ</t>
    </rPh>
    <rPh sb="12" eb="15">
      <t>ヨウケンドウ</t>
    </rPh>
    <phoneticPr fontId="1"/>
  </si>
  <si>
    <t>入力温度</t>
    <rPh sb="0" eb="2">
      <t>ニュウリョク</t>
    </rPh>
    <rPh sb="2" eb="4">
      <t>オンド</t>
    </rPh>
    <phoneticPr fontId="1"/>
  </si>
  <si>
    <t>（C)</t>
    <phoneticPr fontId="1"/>
  </si>
  <si>
    <t>入力温度（C)</t>
    <rPh sb="0" eb="2">
      <t>ニュウリョク</t>
    </rPh>
    <rPh sb="2" eb="4">
      <t>オンド</t>
    </rPh>
    <phoneticPr fontId="1"/>
  </si>
  <si>
    <t>密度</t>
    <rPh sb="0" eb="2">
      <t>ミツド</t>
    </rPh>
    <phoneticPr fontId="1"/>
  </si>
  <si>
    <t>定圧比熱</t>
    <rPh sb="0" eb="2">
      <t>テイアツ</t>
    </rPh>
    <rPh sb="2" eb="4">
      <t>ヒネツ</t>
    </rPh>
    <phoneticPr fontId="1"/>
  </si>
  <si>
    <t>比熱比</t>
    <rPh sb="0" eb="2">
      <t>ヒネツ</t>
    </rPh>
    <rPh sb="2" eb="3">
      <t>ヒ</t>
    </rPh>
    <phoneticPr fontId="1"/>
  </si>
  <si>
    <t>粘性率</t>
    <rPh sb="0" eb="1">
      <t>ネバ</t>
    </rPh>
    <rPh sb="1" eb="2">
      <t>セイ</t>
    </rPh>
    <rPh sb="2" eb="3">
      <t>リツ</t>
    </rPh>
    <phoneticPr fontId="1"/>
  </si>
  <si>
    <t>動粘性率</t>
    <rPh sb="0" eb="1">
      <t>ウゴ</t>
    </rPh>
    <rPh sb="1" eb="2">
      <t>ネバ</t>
    </rPh>
    <rPh sb="2" eb="3">
      <t>セイ</t>
    </rPh>
    <rPh sb="3" eb="4">
      <t>リツ</t>
    </rPh>
    <phoneticPr fontId="1"/>
  </si>
  <si>
    <t>熱伝導率</t>
    <rPh sb="0" eb="1">
      <t>ネツ</t>
    </rPh>
    <rPh sb="1" eb="3">
      <t>デンドウ</t>
    </rPh>
    <rPh sb="3" eb="4">
      <t>リツ</t>
    </rPh>
    <phoneticPr fontId="1"/>
  </si>
  <si>
    <t>熱拡散率</t>
    <rPh sb="0" eb="1">
      <t>ネツ</t>
    </rPh>
    <rPh sb="1" eb="3">
      <t>カクサン</t>
    </rPh>
    <rPh sb="3" eb="4">
      <t>リツ</t>
    </rPh>
    <phoneticPr fontId="1"/>
  </si>
  <si>
    <t>プラントル数</t>
    <rPh sb="5" eb="6">
      <t>スウ</t>
    </rPh>
    <phoneticPr fontId="1"/>
  </si>
  <si>
    <t>（kg/m3）</t>
    <phoneticPr fontId="1"/>
  </si>
  <si>
    <t>（Ｊ/(kg ・Ｋ）)</t>
    <phoneticPr fontId="1"/>
  </si>
  <si>
    <t>近傍値１</t>
    <rPh sb="0" eb="2">
      <t>キンボウ</t>
    </rPh>
    <rPh sb="2" eb="3">
      <t>アタイ</t>
    </rPh>
    <phoneticPr fontId="1"/>
  </si>
  <si>
    <t>近傍値２</t>
    <rPh sb="0" eb="2">
      <t>キンボウ</t>
    </rPh>
    <rPh sb="2" eb="3">
      <t>アタイ</t>
    </rPh>
    <phoneticPr fontId="1"/>
  </si>
  <si>
    <t>（W/(m・K))</t>
    <phoneticPr fontId="1"/>
  </si>
  <si>
    <t>(m2/s)</t>
    <phoneticPr fontId="1"/>
  </si>
  <si>
    <t>温度</t>
    <rPh sb="0" eb="2">
      <t>オンド</t>
    </rPh>
    <phoneticPr fontId="1"/>
  </si>
  <si>
    <t>（Pa・s)</t>
    <phoneticPr fontId="1"/>
  </si>
  <si>
    <t>（K)</t>
    <phoneticPr fontId="1"/>
  </si>
  <si>
    <t>κ</t>
    <phoneticPr fontId="1"/>
  </si>
  <si>
    <t>Pr</t>
    <phoneticPr fontId="1"/>
  </si>
  <si>
    <t>（m2/s)</t>
    <phoneticPr fontId="1"/>
  </si>
  <si>
    <t>新編熱物性ハンドブック、養賢堂、2008、p.72</t>
    <phoneticPr fontId="1"/>
  </si>
  <si>
    <t>温度（K)</t>
    <rPh sb="0" eb="2">
      <t>オンド</t>
    </rPh>
    <phoneticPr fontId="1"/>
  </si>
  <si>
    <t>定積比熱</t>
    <rPh sb="0" eb="1">
      <t>サダム</t>
    </rPh>
    <rPh sb="1" eb="2">
      <t>セキ</t>
    </rPh>
    <rPh sb="2" eb="4">
      <t>ヒネツ</t>
    </rPh>
    <phoneticPr fontId="1"/>
  </si>
  <si>
    <t>動粘性係数</t>
    <rPh sb="0" eb="1">
      <t>ウゴ</t>
    </rPh>
    <rPh sb="1" eb="2">
      <t>ネバ</t>
    </rPh>
    <rPh sb="2" eb="3">
      <t>セイ</t>
    </rPh>
    <rPh sb="3" eb="5">
      <t>ケイスウ</t>
    </rPh>
    <phoneticPr fontId="1"/>
  </si>
  <si>
    <t>Nu</t>
    <phoneticPr fontId="1"/>
  </si>
  <si>
    <t>密度+1℃</t>
    <rPh sb="0" eb="2">
      <t>ミツド</t>
    </rPh>
    <phoneticPr fontId="1"/>
  </si>
  <si>
    <t>常圧における空気の物性値 -174℃～1225℃</t>
    <rPh sb="0" eb="1">
      <t>ジョウ</t>
    </rPh>
    <rPh sb="1" eb="2">
      <t>アツ</t>
    </rPh>
    <rPh sb="6" eb="8">
      <t>クウキ</t>
    </rPh>
    <rPh sb="9" eb="11">
      <t>ブッセイ</t>
    </rPh>
    <rPh sb="11" eb="12">
      <t>チ</t>
    </rPh>
    <phoneticPr fontId="1"/>
  </si>
  <si>
    <t>常圧における水の物性値　0℃～95℃</t>
    <rPh sb="0" eb="1">
      <t>ジョウ</t>
    </rPh>
    <rPh sb="1" eb="2">
      <t>アツ</t>
    </rPh>
    <rPh sb="6" eb="7">
      <t>ミズ</t>
    </rPh>
    <rPh sb="8" eb="10">
      <t>ブッセイ</t>
    </rPh>
    <rPh sb="10" eb="11">
      <t>チ</t>
    </rPh>
    <phoneticPr fontId="1"/>
  </si>
  <si>
    <t>密度</t>
  </si>
  <si>
    <t>定圧比熱</t>
  </si>
  <si>
    <t>熱伝導率</t>
  </si>
  <si>
    <t>(m/s)</t>
    <phoneticPr fontId="1"/>
  </si>
  <si>
    <t>(℃)</t>
    <phoneticPr fontId="1"/>
  </si>
  <si>
    <t>（℃)</t>
    <phoneticPr fontId="1"/>
  </si>
  <si>
    <t>（-)</t>
    <phoneticPr fontId="1"/>
  </si>
  <si>
    <t>比熱比</t>
    <rPh sb="0" eb="3">
      <t>ヒネツヒ</t>
    </rPh>
    <phoneticPr fontId="1"/>
  </si>
  <si>
    <t>注意事項等</t>
    <rPh sb="0" eb="4">
      <t>チュウイジコウ</t>
    </rPh>
    <rPh sb="4" eb="5">
      <t>トウ</t>
    </rPh>
    <phoneticPr fontId="1"/>
  </si>
  <si>
    <t>(m)</t>
    <phoneticPr fontId="1"/>
  </si>
  <si>
    <t>加熱条件</t>
    <rPh sb="0" eb="4">
      <t>カネツジョウケン</t>
    </rPh>
    <phoneticPr fontId="1"/>
  </si>
  <si>
    <t>(m^2)</t>
    <phoneticPr fontId="1"/>
  </si>
  <si>
    <t>常圧水</t>
    <rPh sb="0" eb="3">
      <t>ジョウアツスイ</t>
    </rPh>
    <phoneticPr fontId="1"/>
  </si>
  <si>
    <t>液体</t>
    <rPh sb="0" eb="2">
      <t>エキタイ</t>
    </rPh>
    <phoneticPr fontId="1"/>
  </si>
  <si>
    <t>常圧空気</t>
    <rPh sb="0" eb="2">
      <t>ジョウアツ</t>
    </rPh>
    <rPh sb="2" eb="4">
      <t>クウキ</t>
    </rPh>
    <phoneticPr fontId="1"/>
  </si>
  <si>
    <t>気体</t>
    <rPh sb="0" eb="2">
      <t>キタイ</t>
    </rPh>
    <phoneticPr fontId="1"/>
  </si>
  <si>
    <t>流体の種類</t>
    <rPh sb="0" eb="2">
      <t>リュウタイ</t>
    </rPh>
    <rPh sb="3" eb="5">
      <t>シュルイ</t>
    </rPh>
    <phoneticPr fontId="1"/>
  </si>
  <si>
    <t>膜温度</t>
    <rPh sb="0" eb="3">
      <t>マクオンド</t>
    </rPh>
    <phoneticPr fontId="1"/>
  </si>
  <si>
    <t>粘度</t>
    <rPh sb="0" eb="2">
      <t>ネンド</t>
    </rPh>
    <phoneticPr fontId="1"/>
  </si>
  <si>
    <t>動粘度</t>
    <rPh sb="0" eb="3">
      <t>ドウネンド</t>
    </rPh>
    <phoneticPr fontId="1"/>
  </si>
  <si>
    <t>熱拡散率</t>
    <rPh sb="0" eb="4">
      <t>ネツカクサンリツ</t>
    </rPh>
    <phoneticPr fontId="1"/>
  </si>
  <si>
    <t>プラントル数　Pr</t>
    <rPh sb="5" eb="6">
      <t>スウ</t>
    </rPh>
    <phoneticPr fontId="1"/>
  </si>
  <si>
    <t>体膨張係数　β</t>
    <rPh sb="0" eb="1">
      <t>タイ</t>
    </rPh>
    <rPh sb="1" eb="5">
      <t>ボウチョウケイスウ</t>
    </rPh>
    <phoneticPr fontId="1"/>
  </si>
  <si>
    <t>（kg/m^3）</t>
    <phoneticPr fontId="1"/>
  </si>
  <si>
    <t>（W/(m･K))</t>
    <phoneticPr fontId="1"/>
  </si>
  <si>
    <t>(Ｊ/(kg･Ｋ))</t>
    <phoneticPr fontId="1"/>
  </si>
  <si>
    <t>(m^2/s)</t>
    <phoneticPr fontId="1"/>
  </si>
  <si>
    <t>(-)</t>
    <phoneticPr fontId="1"/>
  </si>
  <si>
    <t>(1/℃)</t>
    <phoneticPr fontId="1"/>
  </si>
  <si>
    <t>（k/(kg ・Ｋ）</t>
    <phoneticPr fontId="1"/>
  </si>
  <si>
    <t>（Ｊ/(kg ・Ｋ）</t>
    <phoneticPr fontId="1"/>
  </si>
  <si>
    <t>（Pa･s）</t>
    <phoneticPr fontId="1"/>
  </si>
  <si>
    <t>レイノルズ数 Re</t>
    <rPh sb="5" eb="6">
      <t>スウ</t>
    </rPh>
    <phoneticPr fontId="1"/>
  </si>
  <si>
    <t>ヌセルト数 Nu</t>
    <rPh sb="4" eb="5">
      <t>スウ</t>
    </rPh>
    <phoneticPr fontId="1"/>
  </si>
  <si>
    <r>
      <t>対流熱伝達率　h</t>
    </r>
    <r>
      <rPr>
        <vertAlign val="subscript"/>
        <sz val="10"/>
        <color theme="1"/>
        <rFont val="游ゴシック"/>
        <family val="3"/>
        <charset val="128"/>
        <scheme val="minor"/>
      </rPr>
      <t>c</t>
    </r>
    <rPh sb="0" eb="2">
      <t>タイリュウ</t>
    </rPh>
    <rPh sb="2" eb="6">
      <t>ネツデンタツリツ</t>
    </rPh>
    <phoneticPr fontId="1"/>
  </si>
  <si>
    <r>
      <t>ふく射熱伝達率 h</t>
    </r>
    <r>
      <rPr>
        <vertAlign val="subscript"/>
        <sz val="10"/>
        <color theme="1"/>
        <rFont val="游ゴシック"/>
        <family val="3"/>
        <charset val="128"/>
        <scheme val="minor"/>
      </rPr>
      <t>r</t>
    </r>
    <rPh sb="2" eb="3">
      <t>シャ</t>
    </rPh>
    <rPh sb="3" eb="7">
      <t>ネツデンタツリツ</t>
    </rPh>
    <phoneticPr fontId="1"/>
  </si>
  <si>
    <r>
      <t>総括熱伝達率 h</t>
    </r>
    <r>
      <rPr>
        <vertAlign val="subscript"/>
        <sz val="10"/>
        <color theme="1"/>
        <rFont val="游ゴシック"/>
        <family val="3"/>
        <charset val="128"/>
        <scheme val="minor"/>
      </rPr>
      <t>t</t>
    </r>
    <rPh sb="0" eb="6">
      <t>ソウカツネツデンタツリツ</t>
    </rPh>
    <phoneticPr fontId="1"/>
  </si>
  <si>
    <t>(W/(m^2･K))</t>
    <phoneticPr fontId="1"/>
  </si>
  <si>
    <t>重力加速度 g</t>
    <phoneticPr fontId="1"/>
  </si>
  <si>
    <t>(m/s^2)</t>
    <phoneticPr fontId="1"/>
  </si>
  <si>
    <t>(W/(m^2･K^4))</t>
    <phoneticPr fontId="1"/>
  </si>
  <si>
    <t>壁面温度</t>
    <rPh sb="0" eb="4">
      <t>ヘキメンオンド</t>
    </rPh>
    <phoneticPr fontId="1"/>
  </si>
  <si>
    <t>物性値の引用</t>
    <rPh sb="0" eb="3">
      <t>ブッセイチ</t>
    </rPh>
    <rPh sb="4" eb="6">
      <t>インヨウ</t>
    </rPh>
    <phoneticPr fontId="1"/>
  </si>
  <si>
    <t>円柱の直径 D</t>
    <rPh sb="0" eb="2">
      <t>エンチュウ</t>
    </rPh>
    <rPh sb="3" eb="5">
      <t>チョッケイ</t>
    </rPh>
    <phoneticPr fontId="1"/>
  </si>
  <si>
    <t>円柱長さ L</t>
    <rPh sb="0" eb="3">
      <t>エンチュウナガ</t>
    </rPh>
    <phoneticPr fontId="1"/>
  </si>
  <si>
    <r>
      <t>流速 u</t>
    </r>
    <r>
      <rPr>
        <vertAlign val="subscript"/>
        <sz val="10"/>
        <color theme="1"/>
        <rFont val="游ゴシック"/>
        <family val="3"/>
        <charset val="128"/>
        <scheme val="minor"/>
      </rPr>
      <t>∞</t>
    </r>
    <rPh sb="0" eb="2">
      <t>リュウソク</t>
    </rPh>
    <phoneticPr fontId="1"/>
  </si>
  <si>
    <r>
      <t>流体温度　T</t>
    </r>
    <r>
      <rPr>
        <vertAlign val="subscript"/>
        <sz val="10"/>
        <color theme="1"/>
        <rFont val="游ゴシック"/>
        <family val="3"/>
        <charset val="128"/>
        <scheme val="minor"/>
      </rPr>
      <t>∞</t>
    </r>
    <rPh sb="0" eb="4">
      <t>リュウタイオンド</t>
    </rPh>
    <phoneticPr fontId="1"/>
  </si>
  <si>
    <r>
      <t>膜温度　T</t>
    </r>
    <r>
      <rPr>
        <vertAlign val="subscript"/>
        <sz val="10"/>
        <color theme="1"/>
        <rFont val="游ゴシック"/>
        <family val="3"/>
        <charset val="128"/>
        <scheme val="minor"/>
      </rPr>
      <t>f</t>
    </r>
    <rPh sb="0" eb="3">
      <t>マクオンド</t>
    </rPh>
    <phoneticPr fontId="1"/>
  </si>
  <si>
    <t>密度 ρ</t>
    <phoneticPr fontId="1"/>
  </si>
  <si>
    <r>
      <t>定圧比熱 c</t>
    </r>
    <r>
      <rPr>
        <vertAlign val="subscript"/>
        <sz val="10"/>
        <color theme="1"/>
        <rFont val="游ゴシック"/>
        <family val="3"/>
        <charset val="128"/>
        <scheme val="minor"/>
      </rPr>
      <t>p</t>
    </r>
    <phoneticPr fontId="1"/>
  </si>
  <si>
    <t>熱伝導率 k</t>
    <phoneticPr fontId="1"/>
  </si>
  <si>
    <t>熱拡散率 α</t>
    <rPh sb="0" eb="4">
      <t>ネツカクサンリツ</t>
    </rPh>
    <phoneticPr fontId="1"/>
  </si>
  <si>
    <t>粘度 η</t>
    <rPh sb="0" eb="2">
      <t>ネンド</t>
    </rPh>
    <phoneticPr fontId="1"/>
  </si>
  <si>
    <t>動粘度 ν</t>
    <rPh sb="0" eb="3">
      <t>ドウネンド</t>
    </rPh>
    <phoneticPr fontId="1"/>
  </si>
  <si>
    <t>実験曲線</t>
  </si>
  <si>
    <t>Re</t>
  </si>
  <si>
    <t>CD</t>
  </si>
  <si>
    <t>Re</t>
    <phoneticPr fontId="1"/>
  </si>
  <si>
    <t>CD</t>
    <phoneticPr fontId="1"/>
  </si>
  <si>
    <t>Nu3補正</t>
    <rPh sb="3" eb="5">
      <t>ホセイ</t>
    </rPh>
    <phoneticPr fontId="1"/>
  </si>
  <si>
    <t>実験データ　Schlichting [1]</t>
    <phoneticPr fontId="1"/>
  </si>
  <si>
    <t>実験データ [2]</t>
    <phoneticPr fontId="1"/>
  </si>
  <si>
    <t>経験式 Churchill [4]</t>
    <rPh sb="0" eb="2">
      <t>ケイケン</t>
    </rPh>
    <rPh sb="2" eb="3">
      <t>シキ</t>
    </rPh>
    <phoneticPr fontId="1"/>
  </si>
  <si>
    <t>ラムの式 [1]</t>
    <rPh sb="3" eb="4">
      <t>シキ</t>
    </rPh>
    <phoneticPr fontId="1"/>
  </si>
  <si>
    <t>実験値データ Churchill [3] 空気</t>
    <rPh sb="0" eb="3">
      <t>ジッケンチ</t>
    </rPh>
    <rPh sb="21" eb="23">
      <t>クウキ</t>
    </rPh>
    <phoneticPr fontId="1"/>
  </si>
  <si>
    <r>
      <t>抵抗係数 C</t>
    </r>
    <r>
      <rPr>
        <vertAlign val="subscript"/>
        <sz val="10"/>
        <color theme="1"/>
        <rFont val="游ゴシック"/>
        <family val="3"/>
        <charset val="128"/>
        <scheme val="minor"/>
      </rPr>
      <t>D</t>
    </r>
    <rPh sb="0" eb="4">
      <t>テイコウケイスウ</t>
    </rPh>
    <phoneticPr fontId="1"/>
  </si>
  <si>
    <t>(N)</t>
    <phoneticPr fontId="1"/>
  </si>
  <si>
    <r>
      <t>効力 F</t>
    </r>
    <r>
      <rPr>
        <vertAlign val="subscript"/>
        <sz val="10"/>
        <color theme="1"/>
        <rFont val="游ゴシック"/>
        <family val="3"/>
        <charset val="128"/>
        <scheme val="minor"/>
      </rPr>
      <t>D</t>
    </r>
    <rPh sb="0" eb="2">
      <t>コウリョク</t>
    </rPh>
    <phoneticPr fontId="1"/>
  </si>
  <si>
    <t>シミュレーション</t>
    <phoneticPr fontId="1"/>
  </si>
  <si>
    <t>シミュレーヨン</t>
    <phoneticPr fontId="1"/>
  </si>
  <si>
    <t>近似次数</t>
    <rPh sb="0" eb="4">
      <t>キンジジスウ</t>
    </rPh>
    <phoneticPr fontId="1"/>
  </si>
  <si>
    <t>-</t>
    <phoneticPr fontId="1"/>
  </si>
  <si>
    <t>壁面熱流束 q</t>
    <phoneticPr fontId="1"/>
  </si>
  <si>
    <t>壁面放射率ε</t>
    <phoneticPr fontId="1"/>
  </si>
  <si>
    <r>
      <t>膜温度T</t>
    </r>
    <r>
      <rPr>
        <vertAlign val="subscript"/>
        <sz val="10"/>
        <color theme="1"/>
        <rFont val="游ゴシック"/>
        <family val="3"/>
        <charset val="128"/>
        <scheme val="minor"/>
      </rPr>
      <t>f</t>
    </r>
    <rPh sb="0" eb="3">
      <t>マクオンド</t>
    </rPh>
    <phoneticPr fontId="1"/>
  </si>
  <si>
    <t>流体の物性値</t>
    <rPh sb="0" eb="2">
      <t>リュウタイ</t>
    </rPh>
    <rPh sb="3" eb="6">
      <t>ブッセイチ</t>
    </rPh>
    <phoneticPr fontId="1"/>
  </si>
  <si>
    <t>定数</t>
    <rPh sb="0" eb="2">
      <t>ジョウスウ</t>
    </rPh>
    <phoneticPr fontId="1"/>
  </si>
  <si>
    <t>ステフ・ボ定数 σ</t>
    <phoneticPr fontId="1"/>
  </si>
  <si>
    <t>最小温度</t>
    <rPh sb="0" eb="4">
      <t>サイショウオンド</t>
    </rPh>
    <phoneticPr fontId="1"/>
  </si>
  <si>
    <t>最大温度</t>
    <rPh sb="0" eb="4">
      <t>サイダイオンド</t>
    </rPh>
    <phoneticPr fontId="1"/>
  </si>
  <si>
    <r>
      <t>平均対流熱伝達率　h</t>
    </r>
    <r>
      <rPr>
        <vertAlign val="subscript"/>
        <sz val="10"/>
        <color theme="1"/>
        <rFont val="游ゴシック"/>
        <family val="3"/>
        <charset val="128"/>
        <scheme val="minor"/>
      </rPr>
      <t>c</t>
    </r>
    <rPh sb="0" eb="2">
      <t>ヘイキン</t>
    </rPh>
    <rPh sb="2" eb="4">
      <t>タイリュウ</t>
    </rPh>
    <rPh sb="4" eb="8">
      <t>ネツデンタツリツ</t>
    </rPh>
    <phoneticPr fontId="1"/>
  </si>
  <si>
    <t>熱流束一定の壁面温度近似</t>
    <rPh sb="0" eb="3">
      <t>ネツリュウソク</t>
    </rPh>
    <rPh sb="3" eb="5">
      <t>イッテイ</t>
    </rPh>
    <rPh sb="6" eb="10">
      <t>ヘキメンオンド</t>
    </rPh>
    <rPh sb="10" eb="12">
      <t>キンジ</t>
    </rPh>
    <phoneticPr fontId="1"/>
  </si>
  <si>
    <t>計算値のグラフ表示</t>
    <rPh sb="0" eb="3">
      <t>ケイサンチ</t>
    </rPh>
    <rPh sb="7" eb="9">
      <t>ヒョウジ</t>
    </rPh>
    <phoneticPr fontId="1"/>
  </si>
  <si>
    <t>円柱表面積 S</t>
    <rPh sb="0" eb="5">
      <t>エンチュウヒョウメンセキ</t>
    </rPh>
    <phoneticPr fontId="1"/>
  </si>
  <si>
    <t>流体名</t>
    <rPh sb="0" eb="3">
      <t>リュウタイメイ</t>
    </rPh>
    <phoneticPr fontId="1"/>
  </si>
  <si>
    <t>状態</t>
    <rPh sb="0" eb="2">
      <t>ジョウタイ</t>
    </rPh>
    <phoneticPr fontId="1"/>
  </si>
  <si>
    <t>形状データ</t>
    <rPh sb="0" eb="2">
      <t>ケイジョウ</t>
    </rPh>
    <phoneticPr fontId="1"/>
  </si>
  <si>
    <t>熱条件</t>
    <rPh sb="0" eb="3">
      <t>ネツジョウケン</t>
    </rPh>
    <phoneticPr fontId="1"/>
  </si>
  <si>
    <t>流体</t>
    <rPh sb="0" eb="2">
      <t>リュウタイ</t>
    </rPh>
    <phoneticPr fontId="1"/>
  </si>
  <si>
    <t>計算結果</t>
    <rPh sb="0" eb="4">
      <t>ケイサンケッカ</t>
    </rPh>
    <phoneticPr fontId="1"/>
  </si>
  <si>
    <t>文　献</t>
    <rPh sb="0" eb="1">
      <t>ブン</t>
    </rPh>
    <rPh sb="2" eb="3">
      <t>コン</t>
    </rPh>
    <phoneticPr fontId="1"/>
  </si>
  <si>
    <t>伝熱量 Q</t>
    <phoneticPr fontId="1"/>
  </si>
  <si>
    <t>(W)</t>
    <phoneticPr fontId="1"/>
  </si>
  <si>
    <t>壁面温度</t>
    <phoneticPr fontId="1"/>
  </si>
  <si>
    <t>水素</t>
    <rPh sb="0" eb="2">
      <t>スイソ</t>
    </rPh>
    <phoneticPr fontId="1"/>
  </si>
  <si>
    <t>常圧における水素の物性値　-240℃～320℃</t>
    <rPh sb="0" eb="1">
      <t>ジョウ</t>
    </rPh>
    <rPh sb="1" eb="2">
      <t>アツ</t>
    </rPh>
    <rPh sb="6" eb="8">
      <t>スイソ</t>
    </rPh>
    <rPh sb="9" eb="12">
      <t>ブッセイチ</t>
    </rPh>
    <phoneticPr fontId="1"/>
  </si>
  <si>
    <t>出典 NST(National Institute of Standards and Technology), NIST Chemistry WebBook, SRD 69, https://webbook.nist.gov/chemistry/fluid/</t>
    <rPh sb="0" eb="2">
      <t>シュッテン</t>
    </rPh>
    <phoneticPr fontId="1"/>
  </si>
  <si>
    <t>圧力　0.1013MPa</t>
    <rPh sb="0" eb="2">
      <t>アツリョク</t>
    </rPh>
    <phoneticPr fontId="1"/>
  </si>
  <si>
    <t>メタン</t>
    <phoneticPr fontId="1"/>
  </si>
  <si>
    <t>常圧におけるメタンの物性値　-160℃～120℃</t>
    <rPh sb="0" eb="1">
      <t>ジョウ</t>
    </rPh>
    <rPh sb="1" eb="2">
      <t>アツ</t>
    </rPh>
    <rPh sb="10" eb="13">
      <t>ブッセイチ</t>
    </rPh>
    <phoneticPr fontId="1"/>
  </si>
  <si>
    <t>高温水蒸気</t>
    <rPh sb="0" eb="5">
      <t>コウオンスイジョウキ</t>
    </rPh>
    <phoneticPr fontId="1"/>
  </si>
  <si>
    <t>常圧における高温水蒸気の物性値　100℃～660℃</t>
    <rPh sb="0" eb="1">
      <t>ジョウ</t>
    </rPh>
    <rPh sb="1" eb="2">
      <t>アツ</t>
    </rPh>
    <rPh sb="6" eb="8">
      <t>コウオン</t>
    </rPh>
    <rPh sb="8" eb="11">
      <t>スイジョウキ</t>
    </rPh>
    <rPh sb="12" eb="15">
      <t>ブッセイチ</t>
    </rPh>
    <phoneticPr fontId="1"/>
  </si>
  <si>
    <t>常圧におけるメタノールの物性値　-160℃～120℃</t>
    <rPh sb="0" eb="1">
      <t>ジョウ</t>
    </rPh>
    <rPh sb="1" eb="2">
      <t>アツ</t>
    </rPh>
    <rPh sb="12" eb="15">
      <t>ブッセイチ</t>
    </rPh>
    <phoneticPr fontId="1"/>
  </si>
  <si>
    <t>メタノール</t>
    <phoneticPr fontId="1"/>
  </si>
  <si>
    <t>オクタン</t>
    <phoneticPr fontId="1"/>
  </si>
  <si>
    <t>常圧におけるオクタンルの物性値　-50℃～90℃</t>
    <rPh sb="0" eb="1">
      <t>ジョウ</t>
    </rPh>
    <rPh sb="1" eb="2">
      <t>アツ</t>
    </rPh>
    <rPh sb="12" eb="15">
      <t>ブッセイチ</t>
    </rPh>
    <phoneticPr fontId="1"/>
  </si>
  <si>
    <t>出典 日本機械学会，伝熱工学資料　改訂第4版，1986.</t>
    <rPh sb="0" eb="2">
      <t>シュッテン</t>
    </rPh>
    <rPh sb="3" eb="9">
      <t>ニホンキカイガッカイ</t>
    </rPh>
    <rPh sb="10" eb="16">
      <t>デンネツコウガクシリョウ</t>
    </rPh>
    <rPh sb="17" eb="19">
      <t>カイテイ</t>
    </rPh>
    <rPh sb="19" eb="20">
      <t>ダイ</t>
    </rPh>
    <rPh sb="21" eb="22">
      <t>パン</t>
    </rPh>
    <phoneticPr fontId="1"/>
  </si>
  <si>
    <t>[2]  伊藤英覚，本田睦，大学講義 流体力学, 丸善, (1981).</t>
    <phoneticPr fontId="1"/>
  </si>
  <si>
    <t>[3]  Churchill, S. W. and Bernstein, M., Transactions of ASME, Vol. 99, pp. 300-306, (1977)</t>
    <phoneticPr fontId="1"/>
  </si>
  <si>
    <t>[4]  Incropera, F.P., et al., Fundamentals of Heat and Mass Transfer, 7th Ed., John Wiley &amp; Sons, (2007).</t>
    <phoneticPr fontId="1"/>
  </si>
  <si>
    <t>[5]  Achenbach, E., Journal of Fluid Mechanics, Vol. 46, pp. 321-335, (1971).</t>
    <phoneticPr fontId="1"/>
  </si>
  <si>
    <t>伝熱量</t>
    <rPh sb="0" eb="3">
      <t>デンネツリョウ</t>
    </rPh>
    <phoneticPr fontId="1"/>
  </si>
  <si>
    <t>熱収支</t>
    <rPh sb="0" eb="3">
      <t>ネツシュウシ</t>
    </rPh>
    <phoneticPr fontId="1"/>
  </si>
  <si>
    <t>壁面温度一定</t>
  </si>
  <si>
    <t>球の直径 D</t>
    <rPh sb="0" eb="1">
      <t>キュウ</t>
    </rPh>
    <rPh sb="2" eb="4">
      <t>チョッケイ</t>
    </rPh>
    <phoneticPr fontId="1"/>
  </si>
  <si>
    <t>球表面積 S</t>
    <rPh sb="0" eb="1">
      <t>キュウ</t>
    </rPh>
    <rPh sb="1" eb="4">
      <t>ヒョウメンセキ</t>
    </rPh>
    <phoneticPr fontId="1"/>
  </si>
  <si>
    <t>ストークスの式 [1]</t>
    <rPh sb="6" eb="7">
      <t>シキ</t>
    </rPh>
    <phoneticPr fontId="1"/>
  </si>
  <si>
    <t>常圧空気</t>
  </si>
  <si>
    <r>
      <t>一様流温度T</t>
    </r>
    <r>
      <rPr>
        <vertAlign val="subscript"/>
        <sz val="10"/>
        <color theme="1"/>
        <rFont val="游ゴシック"/>
        <family val="3"/>
        <charset val="128"/>
        <scheme val="minor"/>
      </rPr>
      <t>∞</t>
    </r>
    <rPh sb="0" eb="1">
      <t>イチ</t>
    </rPh>
    <rPh sb="1" eb="2">
      <t>ヨウ</t>
    </rPh>
    <rPh sb="2" eb="3">
      <t>リュウ</t>
    </rPh>
    <rPh sb="3" eb="5">
      <t>オンド</t>
    </rPh>
    <phoneticPr fontId="1"/>
  </si>
  <si>
    <t>実験データ Yuge [3] 空気</t>
    <rPh sb="15" eb="17">
      <t>クウキ</t>
    </rPh>
    <phoneticPr fontId="1"/>
  </si>
  <si>
    <t>一様流温度</t>
    <rPh sb="0" eb="2">
      <t>イチヨウ</t>
    </rPh>
    <rPh sb="2" eb="3">
      <t>リュウ</t>
    </rPh>
    <rPh sb="3" eb="5">
      <t>オンド</t>
    </rPh>
    <phoneticPr fontId="1"/>
  </si>
  <si>
    <t>壁面温度の粘度</t>
    <rPh sb="0" eb="4">
      <t>ヘキメンオンド</t>
    </rPh>
    <rPh sb="5" eb="7">
      <t>ネンド</t>
    </rPh>
    <phoneticPr fontId="1"/>
  </si>
  <si>
    <t>[3]  Yuge, T., Transactions of ASME, Vol. 6?, pp. 214-220, (1960)</t>
    <phoneticPr fontId="1"/>
  </si>
  <si>
    <t>[5]  Achenbach, E., Journal of Fluid Mechanics, Vol. 65, pp. 113-125, (1974).</t>
    <phoneticPr fontId="1"/>
  </si>
  <si>
    <t>[6]  Bearman, P. W. and Harvey, J. K., Aeronautical Quaterly, p.112-122, (1976).</t>
    <phoneticPr fontId="1"/>
  </si>
  <si>
    <t>実験値データ Churchill [3] 水</t>
    <rPh sb="0" eb="3">
      <t>ジッケンチ</t>
    </rPh>
    <rPh sb="21" eb="22">
      <t>ミズ</t>
    </rPh>
    <phoneticPr fontId="1"/>
  </si>
  <si>
    <t>経験式 Whitaker [5]</t>
    <rPh sb="0" eb="2">
      <t>ケイケン</t>
    </rPh>
    <rPh sb="2" eb="3">
      <t>シキ</t>
    </rPh>
    <phoneticPr fontId="1"/>
  </si>
  <si>
    <t>実験値データKramers　水 Pr=7.1[4]</t>
    <rPh sb="0" eb="3">
      <t>ジッケンチ</t>
    </rPh>
    <rPh sb="14" eb="15">
      <t>ミズ</t>
    </rPh>
    <phoneticPr fontId="1"/>
  </si>
  <si>
    <t>[4]  Kramers, H., Physica, Vol. 12, pp. 61-80, (1946).</t>
    <phoneticPr fontId="1"/>
  </si>
  <si>
    <t>平板の長さ L</t>
    <rPh sb="0" eb="2">
      <t>ヘイバン</t>
    </rPh>
    <rPh sb="3" eb="4">
      <t>ナガ</t>
    </rPh>
    <phoneticPr fontId="1"/>
  </si>
  <si>
    <t>平板の幅 b</t>
    <rPh sb="0" eb="2">
      <t>ヘイバン</t>
    </rPh>
    <rPh sb="3" eb="4">
      <t>ハバ</t>
    </rPh>
    <phoneticPr fontId="1"/>
  </si>
  <si>
    <t>平板表面積 S</t>
    <rPh sb="0" eb="2">
      <t>ヘイバン</t>
    </rPh>
    <rPh sb="2" eb="5">
      <t>ヒョウメンセキ</t>
    </rPh>
    <phoneticPr fontId="1"/>
  </si>
  <si>
    <t>実験データ [1]</t>
    <phoneticPr fontId="1"/>
  </si>
  <si>
    <t>Cf</t>
  </si>
  <si>
    <t>Cf</t>
    <phoneticPr fontId="1"/>
  </si>
  <si>
    <t>近似曲線</t>
    <rPh sb="0" eb="4">
      <t>キンジキョクセン</t>
    </rPh>
    <phoneticPr fontId="1"/>
  </si>
  <si>
    <t>遷移域近似</t>
    <rPh sb="0" eb="3">
      <t>センイイキ</t>
    </rPh>
    <rPh sb="3" eb="5">
      <t>キンジ</t>
    </rPh>
    <phoneticPr fontId="1"/>
  </si>
  <si>
    <t>UWT　Nux/Pr^(1/3)</t>
  </si>
  <si>
    <t>UHF　Nux/Pr^(1/3)</t>
    <phoneticPr fontId="1"/>
  </si>
  <si>
    <t>aveNu UWT/Pr^(1/3)</t>
  </si>
  <si>
    <t>aveNu UHF/Pr^(1/3)</t>
  </si>
  <si>
    <t>局所 Nu</t>
    <rPh sb="0" eb="2">
      <t>キョクショ</t>
    </rPh>
    <phoneticPr fontId="1"/>
  </si>
  <si>
    <t>平均 Nu</t>
    <rPh sb="0" eb="2">
      <t>ヘイキン</t>
    </rPh>
    <phoneticPr fontId="1"/>
  </si>
  <si>
    <t>長さｘ</t>
    <rPh sb="0" eb="1">
      <t>ナガ</t>
    </rPh>
    <phoneticPr fontId="1"/>
  </si>
  <si>
    <t>Al</t>
    <phoneticPr fontId="1"/>
  </si>
  <si>
    <t>At</t>
    <phoneticPr fontId="1"/>
  </si>
  <si>
    <t>Rec</t>
    <phoneticPr fontId="1"/>
  </si>
  <si>
    <t>Rec1</t>
    <phoneticPr fontId="1"/>
  </si>
  <si>
    <t>Rec2</t>
    <phoneticPr fontId="1"/>
  </si>
  <si>
    <t>Nul1</t>
    <phoneticPr fontId="1"/>
  </si>
  <si>
    <t>Nut2</t>
    <phoneticPr fontId="1"/>
  </si>
  <si>
    <t>境界層厚さδ</t>
    <rPh sb="0" eb="3">
      <t>キョウカイソウ</t>
    </rPh>
    <rPh sb="3" eb="4">
      <t>アツ</t>
    </rPh>
    <phoneticPr fontId="1"/>
  </si>
  <si>
    <t>x1/x2</t>
    <phoneticPr fontId="1"/>
  </si>
  <si>
    <t>平均δ</t>
    <rPh sb="0" eb="2">
      <t>ヘイキン</t>
    </rPh>
    <phoneticPr fontId="1"/>
  </si>
  <si>
    <t>UWT</t>
    <phoneticPr fontId="1"/>
  </si>
  <si>
    <t>UHF</t>
    <phoneticPr fontId="1"/>
  </si>
  <si>
    <t>局所熱伝達率　hx</t>
    <rPh sb="0" eb="2">
      <t>キョクショ</t>
    </rPh>
    <rPh sb="2" eb="6">
      <t>ネツデンタツリツ</t>
    </rPh>
    <phoneticPr fontId="1"/>
  </si>
  <si>
    <t>hx/平均熱伝達率</t>
    <rPh sb="3" eb="9">
      <t>ヘイキンネツデンタツリツ</t>
    </rPh>
    <phoneticPr fontId="1"/>
  </si>
  <si>
    <t>hxUWT</t>
    <phoneticPr fontId="1"/>
  </si>
  <si>
    <t>hxUHF</t>
    <phoneticPr fontId="1"/>
  </si>
  <si>
    <t>δ/(平均 δ)</t>
    <rPh sb="3" eb="5">
      <t>ヘイキン</t>
    </rPh>
    <phoneticPr fontId="1"/>
  </si>
  <si>
    <t>x/L</t>
    <phoneticPr fontId="1"/>
  </si>
  <si>
    <t>Rex</t>
    <phoneticPr fontId="1"/>
  </si>
  <si>
    <t>平均ｈ</t>
    <rPh sb="0" eb="2">
      <t>ヘイキン</t>
    </rPh>
    <phoneticPr fontId="1"/>
  </si>
  <si>
    <t>層流</t>
    <rPh sb="0" eb="2">
      <t>ソウリュウ</t>
    </rPh>
    <phoneticPr fontId="1"/>
  </si>
  <si>
    <t>遷移域</t>
    <rPh sb="0" eb="3">
      <t>センイイキ</t>
    </rPh>
    <phoneticPr fontId="1"/>
  </si>
  <si>
    <t>乱流</t>
    <rPh sb="0" eb="2">
      <t>ランリュウ</t>
    </rPh>
    <phoneticPr fontId="1"/>
  </si>
  <si>
    <r>
      <t>レイノルズ数 Re</t>
    </r>
    <r>
      <rPr>
        <vertAlign val="subscript"/>
        <sz val="10"/>
        <color theme="1"/>
        <rFont val="游ゴシック"/>
        <family val="3"/>
        <charset val="128"/>
        <scheme val="minor"/>
      </rPr>
      <t>L</t>
    </r>
    <rPh sb="5" eb="6">
      <t>スウ</t>
    </rPh>
    <phoneticPr fontId="1"/>
  </si>
  <si>
    <t>Pr(Tf)</t>
    <phoneticPr fontId="1"/>
  </si>
  <si>
    <r>
      <t>摩擦係数 C</t>
    </r>
    <r>
      <rPr>
        <vertAlign val="subscript"/>
        <sz val="10"/>
        <color theme="1"/>
        <rFont val="游ゴシック"/>
        <family val="3"/>
        <charset val="128"/>
        <scheme val="minor"/>
      </rPr>
      <t>f</t>
    </r>
    <rPh sb="0" eb="2">
      <t>マサツ</t>
    </rPh>
    <rPh sb="2" eb="4">
      <t>ケイスウ</t>
    </rPh>
    <phoneticPr fontId="1"/>
  </si>
  <si>
    <r>
      <t>平均ヌセルト数 Nu</t>
    </r>
    <r>
      <rPr>
        <vertAlign val="subscript"/>
        <sz val="10"/>
        <color theme="1"/>
        <rFont val="游ゴシック"/>
        <family val="3"/>
        <charset val="128"/>
        <scheme val="minor"/>
      </rPr>
      <t>L</t>
    </r>
    <rPh sb="0" eb="2">
      <t>ヘイキン</t>
    </rPh>
    <rPh sb="6" eb="7">
      <t>スウ</t>
    </rPh>
    <phoneticPr fontId="1"/>
  </si>
  <si>
    <t>平均境界層厚さδ</t>
    <rPh sb="0" eb="2">
      <t>ヘイキン</t>
    </rPh>
    <rPh sb="2" eb="6">
      <t>キョウカイソウアツ</t>
    </rPh>
    <phoneticPr fontId="1"/>
  </si>
  <si>
    <t>[2]  Incropera, F.P., et al., Fundamentals of Heat and Mass Transfer, 7th Ed., John Wiley &amp; Sons, (2007).</t>
    <phoneticPr fontId="1"/>
  </si>
  <si>
    <t>遷移域　式(21.16a)[1]</t>
    <rPh sb="0" eb="3">
      <t>センイイキ</t>
    </rPh>
    <rPh sb="4" eb="5">
      <t>シキ</t>
    </rPh>
    <phoneticPr fontId="1"/>
  </si>
  <si>
    <t>層流　式(7.34)[1]</t>
    <rPh sb="0" eb="2">
      <t>ソウリュウ</t>
    </rPh>
    <rPh sb="3" eb="4">
      <t>シキ</t>
    </rPh>
    <phoneticPr fontId="1"/>
  </si>
  <si>
    <t>乱流 　式(21.16)[1]</t>
    <rPh sb="0" eb="2">
      <t>ランリュウ</t>
    </rPh>
    <rPh sb="4" eb="5">
      <t>シキ</t>
    </rPh>
    <phoneticPr fontId="1"/>
  </si>
  <si>
    <t>λ</t>
    <phoneticPr fontId="1"/>
  </si>
  <si>
    <t>円管の長さ L</t>
    <rPh sb="0" eb="2">
      <t>エンカン</t>
    </rPh>
    <rPh sb="3" eb="4">
      <t>ナガ</t>
    </rPh>
    <phoneticPr fontId="1"/>
  </si>
  <si>
    <t>円管の内径 D</t>
    <rPh sb="0" eb="1">
      <t>エン</t>
    </rPh>
    <rPh sb="1" eb="2">
      <t>カン</t>
    </rPh>
    <rPh sb="3" eb="4">
      <t>ナイ</t>
    </rPh>
    <phoneticPr fontId="1"/>
  </si>
  <si>
    <t>伝熱表面積 S</t>
    <rPh sb="0" eb="2">
      <t>デンネツ</t>
    </rPh>
    <rPh sb="2" eb="5">
      <t>ヒョウメンセキ</t>
    </rPh>
    <phoneticPr fontId="1"/>
  </si>
  <si>
    <t>平均　Nu</t>
    <rPh sb="0" eb="2">
      <t>ヘイキン</t>
    </rPh>
    <phoneticPr fontId="1"/>
  </si>
  <si>
    <t>摩擦係数　λ</t>
    <rPh sb="0" eb="2">
      <t>マサツ</t>
    </rPh>
    <rPh sb="2" eb="4">
      <t>ケイスウ</t>
    </rPh>
    <phoneticPr fontId="1"/>
  </si>
  <si>
    <t>ReD</t>
    <phoneticPr fontId="1"/>
  </si>
  <si>
    <t>Nu（Rec2）</t>
    <phoneticPr fontId="1"/>
  </si>
  <si>
    <t>A1</t>
    <phoneticPr fontId="1"/>
  </si>
  <si>
    <t>Nu（入口）l</t>
    <rPh sb="3" eb="5">
      <t>イリグチ</t>
    </rPh>
    <phoneticPr fontId="1"/>
  </si>
  <si>
    <t>平均対流熱伝達率　h</t>
    <rPh sb="0" eb="2">
      <t>ヘイキン</t>
    </rPh>
    <rPh sb="2" eb="4">
      <t>タイリュウ</t>
    </rPh>
    <rPh sb="4" eb="8">
      <t>ネツデンタツリツ</t>
    </rPh>
    <phoneticPr fontId="1"/>
  </si>
  <si>
    <t>平均ヌセルト数 Nu</t>
    <rPh sb="0" eb="2">
      <t>ヘイキン</t>
    </rPh>
    <rPh sb="6" eb="7">
      <t>スウ</t>
    </rPh>
    <phoneticPr fontId="1"/>
  </si>
  <si>
    <r>
      <t>レイノルズ数 Re</t>
    </r>
    <r>
      <rPr>
        <vertAlign val="subscript"/>
        <sz val="10"/>
        <color theme="1"/>
        <rFont val="游ゴシック"/>
        <family val="3"/>
        <charset val="128"/>
        <scheme val="minor"/>
      </rPr>
      <t>D</t>
    </r>
    <rPh sb="5" eb="6">
      <t>スウ</t>
    </rPh>
    <phoneticPr fontId="1"/>
  </si>
  <si>
    <r>
      <t>平均温度T</t>
    </r>
    <r>
      <rPr>
        <vertAlign val="subscript"/>
        <sz val="10"/>
        <color theme="1"/>
        <rFont val="游ゴシック"/>
        <family val="3"/>
        <charset val="128"/>
        <scheme val="minor"/>
      </rPr>
      <t>m</t>
    </r>
    <rPh sb="0" eb="4">
      <t>ヘイキンオンド</t>
    </rPh>
    <phoneticPr fontId="1"/>
  </si>
  <si>
    <t>平均温度</t>
    <rPh sb="0" eb="4">
      <t>ヘイキンオンド</t>
    </rPh>
    <phoneticPr fontId="1"/>
  </si>
  <si>
    <t>出口壁面温度</t>
    <rPh sb="0" eb="2">
      <t>デグチ</t>
    </rPh>
    <rPh sb="2" eb="6">
      <t>ヘキメンオンド</t>
    </rPh>
    <phoneticPr fontId="1"/>
  </si>
  <si>
    <t>出口流体温度T(L)</t>
    <rPh sb="0" eb="2">
      <t>デグチ</t>
    </rPh>
    <rPh sb="2" eb="6">
      <t>リュウタイオンド</t>
    </rPh>
    <phoneticPr fontId="1"/>
  </si>
  <si>
    <t>管摩擦係数 λ</t>
    <rPh sb="0" eb="1">
      <t>カン</t>
    </rPh>
    <rPh sb="1" eb="3">
      <t>マサツ</t>
    </rPh>
    <rPh sb="3" eb="5">
      <t>ケイスウ</t>
    </rPh>
    <phoneticPr fontId="1"/>
  </si>
  <si>
    <t>圧力損失　ΔP</t>
    <rPh sb="0" eb="4">
      <t>アツリョクソンシツ</t>
    </rPh>
    <phoneticPr fontId="1"/>
  </si>
  <si>
    <t>(Pa)</t>
    <phoneticPr fontId="1"/>
  </si>
  <si>
    <t>質量流量</t>
    <rPh sb="0" eb="4">
      <t>シツリョウリュウリョウ</t>
    </rPh>
    <phoneticPr fontId="1"/>
  </si>
  <si>
    <t>管出口の流体・壁面温度近似</t>
    <rPh sb="0" eb="1">
      <t>カン</t>
    </rPh>
    <rPh sb="1" eb="3">
      <t>デグチ</t>
    </rPh>
    <rPh sb="4" eb="6">
      <t>リュウタイ</t>
    </rPh>
    <rPh sb="7" eb="11">
      <t>ヘキメンオンド</t>
    </rPh>
    <rPh sb="11" eb="13">
      <t>キンジ</t>
    </rPh>
    <phoneticPr fontId="1"/>
  </si>
  <si>
    <t>(kg/s)</t>
    <phoneticPr fontId="1"/>
  </si>
  <si>
    <t>初期温度T(0)</t>
    <rPh sb="0" eb="2">
      <t>ショキ</t>
    </rPh>
    <rPh sb="2" eb="4">
      <t>オンド</t>
    </rPh>
    <phoneticPr fontId="1"/>
  </si>
  <si>
    <t>入口流体温度　T(0)</t>
    <rPh sb="0" eb="1">
      <t>イ</t>
    </rPh>
    <rPh sb="1" eb="2">
      <t>グチ</t>
    </rPh>
    <rPh sb="2" eb="6">
      <t>リュウタイオンド</t>
    </rPh>
    <phoneticPr fontId="1"/>
  </si>
  <si>
    <t>伝熱量　Q</t>
    <rPh sb="0" eb="3">
      <t>デンネツリョウ</t>
    </rPh>
    <phoneticPr fontId="1"/>
  </si>
  <si>
    <r>
      <t>流体平均温度　T</t>
    </r>
    <r>
      <rPr>
        <vertAlign val="subscript"/>
        <sz val="10"/>
        <color theme="1"/>
        <rFont val="游ゴシック"/>
        <family val="3"/>
        <charset val="128"/>
        <scheme val="minor"/>
      </rPr>
      <t>m</t>
    </r>
    <rPh sb="0" eb="2">
      <t>リュウタイ</t>
    </rPh>
    <rPh sb="2" eb="4">
      <t>ヘイキン</t>
    </rPh>
    <rPh sb="4" eb="6">
      <t>オンド</t>
    </rPh>
    <phoneticPr fontId="1"/>
  </si>
  <si>
    <t>出口管壁温度</t>
    <rPh sb="0" eb="2">
      <t>デグチ</t>
    </rPh>
    <rPh sb="2" eb="6">
      <t>カンヘキオンド</t>
    </rPh>
    <phoneticPr fontId="1"/>
  </si>
  <si>
    <t>Nut</t>
    <phoneticPr fontId="1"/>
  </si>
  <si>
    <t>℃</t>
    <phoneticPr fontId="1"/>
  </si>
  <si>
    <r>
      <t>出口流体温度 T</t>
    </r>
    <r>
      <rPr>
        <vertAlign val="subscript"/>
        <sz val="10"/>
        <color theme="1"/>
        <rFont val="游ゴシック"/>
        <family val="3"/>
        <charset val="128"/>
        <scheme val="minor"/>
      </rPr>
      <t>w</t>
    </r>
    <r>
      <rPr>
        <sz val="10"/>
        <color theme="1"/>
        <rFont val="游ゴシック"/>
        <family val="3"/>
        <charset val="128"/>
        <scheme val="minor"/>
      </rPr>
      <t>(L)</t>
    </r>
    <rPh sb="0" eb="2">
      <t>デグチ</t>
    </rPh>
    <rPh sb="2" eb="6">
      <t>リュウタイオンド</t>
    </rPh>
    <phoneticPr fontId="1"/>
  </si>
  <si>
    <r>
      <t>管入口流速 u</t>
    </r>
    <r>
      <rPr>
        <vertAlign val="subscript"/>
        <sz val="10"/>
        <color theme="1"/>
        <rFont val="游ゴシック"/>
        <family val="3"/>
        <charset val="128"/>
        <scheme val="minor"/>
      </rPr>
      <t>B</t>
    </r>
    <rPh sb="0" eb="1">
      <t>カン</t>
    </rPh>
    <rPh sb="1" eb="2">
      <t>イ</t>
    </rPh>
    <rPh sb="2" eb="3">
      <t>グチ</t>
    </rPh>
    <rPh sb="3" eb="5">
      <t>リュウソク</t>
    </rPh>
    <phoneticPr fontId="1"/>
  </si>
  <si>
    <t>質量流量 m</t>
    <rPh sb="0" eb="4">
      <t>シツリョウリュウリョウ</t>
    </rPh>
    <phoneticPr fontId="1"/>
  </si>
  <si>
    <t>乱流  Plandtl 式(20.30)[1]</t>
    <rPh sb="0" eb="2">
      <t>ランリュウ</t>
    </rPh>
    <rPh sb="12" eb="13">
      <t>シキ</t>
    </rPh>
    <phoneticPr fontId="1"/>
  </si>
  <si>
    <t>発達層流 [2]</t>
    <rPh sb="0" eb="2">
      <t>ハッタツ</t>
    </rPh>
    <rPh sb="2" eb="4">
      <t>ソウリュウ</t>
    </rPh>
    <phoneticPr fontId="1"/>
  </si>
  <si>
    <t>乱流 Duttus-Boelter [2]</t>
    <rPh sb="0" eb="2">
      <t>ランリュウ</t>
    </rPh>
    <phoneticPr fontId="1"/>
  </si>
  <si>
    <t>[3]  Kakac,S. and Yener, Y, Convective Heat Transfer, 2nd Ed., CRC Press, (1994).</t>
    <phoneticPr fontId="1"/>
  </si>
  <si>
    <t>層流 Blasius 式(5.11)[1]</t>
    <rPh sb="0" eb="2">
      <t>ソウリュウ</t>
    </rPh>
    <rPh sb="11" eb="12">
      <t>シキ</t>
    </rPh>
    <phoneticPr fontId="1"/>
  </si>
  <si>
    <t>遷移域　</t>
    <rPh sb="0" eb="3">
      <t>センイイキ</t>
    </rPh>
    <phoneticPr fontId="1"/>
  </si>
  <si>
    <t>伝熱量一定の壁面温度近似</t>
    <rPh sb="3" eb="5">
      <t>イッテイ</t>
    </rPh>
    <rPh sb="6" eb="10">
      <t>ヘキメンオンド</t>
    </rPh>
    <rPh sb="10" eb="12">
      <t>キンジ</t>
    </rPh>
    <phoneticPr fontId="1"/>
  </si>
  <si>
    <t>伝熱の経験式は、レイノルズ数に経験式の適用範囲があります。伝熱量一定条件で壁面温度と流体温度の差が大きく異なる場合は収束しない場合があります。流体の膜温度は物性値表の範囲で適用可能です。</t>
    <rPh sb="0" eb="2">
      <t>デンネツ</t>
    </rPh>
    <rPh sb="3" eb="6">
      <t>ケイケンシキ</t>
    </rPh>
    <rPh sb="13" eb="14">
      <t>スウ</t>
    </rPh>
    <rPh sb="15" eb="17">
      <t>ケイケン</t>
    </rPh>
    <rPh sb="17" eb="18">
      <t>シキ</t>
    </rPh>
    <rPh sb="19" eb="23">
      <t>テキヨウハンイ</t>
    </rPh>
    <rPh sb="32" eb="34">
      <t>イッテイ</t>
    </rPh>
    <rPh sb="34" eb="36">
      <t>ジョウケン</t>
    </rPh>
    <rPh sb="37" eb="39">
      <t>ヘキメン</t>
    </rPh>
    <rPh sb="39" eb="41">
      <t>オンド</t>
    </rPh>
    <rPh sb="42" eb="46">
      <t>リュウタイオンド</t>
    </rPh>
    <rPh sb="47" eb="48">
      <t>サ</t>
    </rPh>
    <rPh sb="49" eb="50">
      <t>オオ</t>
    </rPh>
    <rPh sb="52" eb="53">
      <t>コト</t>
    </rPh>
    <rPh sb="55" eb="57">
      <t>バアイ</t>
    </rPh>
    <rPh sb="58" eb="60">
      <t>シュウソク</t>
    </rPh>
    <rPh sb="63" eb="65">
      <t>バアイ</t>
    </rPh>
    <rPh sb="71" eb="73">
      <t>リュウタイ</t>
    </rPh>
    <rPh sb="74" eb="77">
      <t>マクオンド</t>
    </rPh>
    <rPh sb="78" eb="82">
      <t>ブッセイチヒョウ</t>
    </rPh>
    <rPh sb="83" eb="85">
      <t>ハンイ</t>
    </rPh>
    <rPh sb="86" eb="90">
      <t>テキヨウカノウ</t>
    </rPh>
    <phoneticPr fontId="1"/>
  </si>
  <si>
    <t>補間物性値</t>
    <rPh sb="0" eb="2">
      <t>ホカン</t>
    </rPh>
    <rPh sb="2" eb="4">
      <t>ブッセイ</t>
    </rPh>
    <rPh sb="4" eb="5">
      <t>チ</t>
    </rPh>
    <phoneticPr fontId="1"/>
  </si>
  <si>
    <t>補間物性値</t>
    <rPh sb="2" eb="4">
      <t>ブッセイ</t>
    </rPh>
    <rPh sb="4" eb="5">
      <t>チ</t>
    </rPh>
    <phoneticPr fontId="1"/>
  </si>
  <si>
    <t>ReD</t>
  </si>
  <si>
    <t>λ</t>
  </si>
  <si>
    <t>実験</t>
    <rPh sb="0" eb="2">
      <t>ジッケン</t>
    </rPh>
    <phoneticPr fontId="1"/>
  </si>
  <si>
    <t>ε/D=3.33e-2</t>
    <phoneticPr fontId="1"/>
  </si>
  <si>
    <t>ε/D=1.63e-2</t>
    <phoneticPr fontId="1"/>
  </si>
  <si>
    <t>ε/D=8.33e-3</t>
    <phoneticPr fontId="1"/>
  </si>
  <si>
    <t>ε/D=3.97e-3</t>
    <phoneticPr fontId="1"/>
  </si>
  <si>
    <t>ε/D=1.98e-3</t>
    <phoneticPr fontId="1"/>
  </si>
  <si>
    <t>ε/D=9.86e-4</t>
    <phoneticPr fontId="1"/>
  </si>
  <si>
    <t>ムーディ線図</t>
    <rPh sb="4" eb="6">
      <t>センズ</t>
    </rPh>
    <phoneticPr fontId="1"/>
  </si>
  <si>
    <t>k/D</t>
    <phoneticPr fontId="1"/>
  </si>
  <si>
    <t>a</t>
  </si>
  <si>
    <t>b</t>
  </si>
  <si>
    <t>c</t>
  </si>
  <si>
    <t>d</t>
  </si>
  <si>
    <t>e</t>
  </si>
  <si>
    <t>f</t>
  </si>
  <si>
    <t>g</t>
  </si>
  <si>
    <t>表面粗さks</t>
    <rPh sb="0" eb="3">
      <t>ヒョウメンアラ</t>
    </rPh>
    <phoneticPr fontId="1"/>
  </si>
  <si>
    <t>管直径D</t>
    <rPh sb="0" eb="3">
      <t>カンチョッケイ</t>
    </rPh>
    <phoneticPr fontId="1"/>
  </si>
  <si>
    <t>ks/D</t>
    <phoneticPr fontId="1"/>
  </si>
  <si>
    <t>入力log(ks/D)</t>
    <rPh sb="0" eb="2">
      <t>ニュウリョク</t>
    </rPh>
    <phoneticPr fontId="1"/>
  </si>
  <si>
    <t>Re=1e6</t>
    <phoneticPr fontId="1"/>
  </si>
  <si>
    <t>log(λ)</t>
    <phoneticPr fontId="1"/>
  </si>
  <si>
    <t>入力Re</t>
    <rPh sb="0" eb="2">
      <t>ニュウリョク</t>
    </rPh>
    <phoneticPr fontId="1"/>
  </si>
  <si>
    <t>入力log(Re)</t>
    <rPh sb="0" eb="2">
      <t>ニュウリョク</t>
    </rPh>
    <phoneticPr fontId="1"/>
  </si>
  <si>
    <t>log(ks/D)＼log(λ)</t>
    <phoneticPr fontId="1"/>
  </si>
  <si>
    <t>補間値</t>
    <rPh sb="0" eb="2">
      <t>ホカン</t>
    </rPh>
    <rPh sb="2" eb="3">
      <t>チ</t>
    </rPh>
    <phoneticPr fontId="1"/>
  </si>
  <si>
    <t>近傍値1</t>
    <rPh sb="0" eb="2">
      <t>キンボウ</t>
    </rPh>
    <phoneticPr fontId="1"/>
  </si>
  <si>
    <t>近傍値2</t>
    <rPh sb="0" eb="2">
      <t>キンボウ</t>
    </rPh>
    <phoneticPr fontId="1"/>
  </si>
  <si>
    <t>補間λ</t>
    <rPh sb="0" eb="2">
      <t>ホカン</t>
    </rPh>
    <phoneticPr fontId="1"/>
  </si>
  <si>
    <t>粗面　摩擦係数　補間値</t>
    <rPh sb="0" eb="2">
      <t>ソメン</t>
    </rPh>
    <rPh sb="3" eb="7">
      <t>マサツケイスウ</t>
    </rPh>
    <rPh sb="8" eb="10">
      <t>ホカン</t>
    </rPh>
    <rPh sb="10" eb="11">
      <t>アタイ</t>
    </rPh>
    <phoneticPr fontId="1"/>
  </si>
  <si>
    <t>摩擦係数近似曲線</t>
    <rPh sb="0" eb="4">
      <t>マサツケイスウ</t>
    </rPh>
    <rPh sb="4" eb="8">
      <t>キンジキョクセン</t>
    </rPh>
    <phoneticPr fontId="1"/>
  </si>
  <si>
    <t>Nut(粗面）</t>
    <rPh sb="4" eb="6">
      <t>ソメン</t>
    </rPh>
    <phoneticPr fontId="1"/>
  </si>
  <si>
    <t>質量流量・流速換算</t>
    <rPh sb="0" eb="4">
      <t>シツリョウリュウリョウ</t>
    </rPh>
    <rPh sb="5" eb="7">
      <t>リュウソク</t>
    </rPh>
    <rPh sb="7" eb="9">
      <t>カンザン</t>
    </rPh>
    <phoneticPr fontId="1"/>
  </si>
  <si>
    <t>流束(m/s)</t>
    <rPh sb="0" eb="2">
      <t>リュウソク</t>
    </rPh>
    <phoneticPr fontId="1"/>
  </si>
  <si>
    <t>質量流量(kg/s)</t>
    <rPh sb="0" eb="2">
      <t>シツリョウ</t>
    </rPh>
    <rPh sb="2" eb="4">
      <t>リュウリョウ</t>
    </rPh>
    <phoneticPr fontId="1"/>
  </si>
  <si>
    <t>流量換算計算</t>
    <rPh sb="0" eb="2">
      <t>リュウリョウ</t>
    </rPh>
    <rPh sb="2" eb="4">
      <t>カンザン</t>
    </rPh>
    <rPh sb="4" eb="6">
      <t>ケイサン</t>
    </rPh>
    <phoneticPr fontId="1"/>
  </si>
  <si>
    <r>
      <t>等価粗さk</t>
    </r>
    <r>
      <rPr>
        <vertAlign val="subscript"/>
        <sz val="10"/>
        <color theme="1"/>
        <rFont val="游ゴシック"/>
        <family val="3"/>
        <charset val="128"/>
        <scheme val="minor"/>
      </rPr>
      <t>e</t>
    </r>
    <rPh sb="0" eb="2">
      <t>トウカ</t>
    </rPh>
    <rPh sb="2" eb="3">
      <t>アラ</t>
    </rPh>
    <phoneticPr fontId="1"/>
  </si>
  <si>
    <t>他のセルには影響しません</t>
    <phoneticPr fontId="1"/>
  </si>
  <si>
    <r>
      <t>等価相対粗さk</t>
    </r>
    <r>
      <rPr>
        <vertAlign val="subscript"/>
        <sz val="10"/>
        <color theme="1"/>
        <rFont val="游ゴシック"/>
        <family val="3"/>
        <charset val="128"/>
        <scheme val="minor"/>
      </rPr>
      <t>e</t>
    </r>
    <r>
      <rPr>
        <sz val="10"/>
        <color theme="1"/>
        <rFont val="游ゴシック"/>
        <family val="3"/>
        <charset val="128"/>
        <scheme val="minor"/>
      </rPr>
      <t>/D</t>
    </r>
    <rPh sb="0" eb="4">
      <t>トウカソウタイ</t>
    </rPh>
    <rPh sb="4" eb="5">
      <t>アラ</t>
    </rPh>
    <phoneticPr fontId="1"/>
  </si>
  <si>
    <t>粗面乱流　Gnielinski [2]</t>
    <rPh sb="0" eb="4">
      <t>ソメンランリュウ</t>
    </rPh>
    <phoneticPr fontId="1"/>
  </si>
  <si>
    <t>平滑面乱流 Duttus-Boelter [2]</t>
    <rPh sb="0" eb="3">
      <t>ヘイカツメン</t>
    </rPh>
    <rPh sb="3" eb="5">
      <t>ランリュウ</t>
    </rPh>
    <phoneticPr fontId="1"/>
  </si>
  <si>
    <t>[3]  日本機械学会，技術資料　管路・ダクトの流体抵抗，第2版，日本機械学会 (1980).</t>
    <rPh sb="5" eb="11">
      <t>ニホンキカイガッカイ</t>
    </rPh>
    <rPh sb="12" eb="14">
      <t>ギジュツ</t>
    </rPh>
    <rPh sb="14" eb="16">
      <t>シリョウ</t>
    </rPh>
    <rPh sb="17" eb="19">
      <t>カンロ</t>
    </rPh>
    <rPh sb="24" eb="28">
      <t>リュウタイテイコウ</t>
    </rPh>
    <rPh sb="29" eb="30">
      <t>ダイ</t>
    </rPh>
    <rPh sb="31" eb="32">
      <t>ハン</t>
    </rPh>
    <rPh sb="33" eb="39">
      <t>ニホンキカイガッカイ</t>
    </rPh>
    <phoneticPr fontId="1"/>
  </si>
  <si>
    <t>流体：</t>
    <rPh sb="0" eb="2">
      <t>リュウタイ</t>
    </rPh>
    <phoneticPr fontId="1"/>
  </si>
  <si>
    <t>この計算プログラムは球の直径と流体の流速を与えて、壁面温度一定または伝熱量一定の条件で平均対流熱伝達率を推定します。流体が気体の場合は等価ふく射熱伝達率の計算を行います。球の抵抗も計算します。</t>
    <rPh sb="2" eb="4">
      <t>ケイサン</t>
    </rPh>
    <rPh sb="10" eb="11">
      <t>キュウ</t>
    </rPh>
    <rPh sb="12" eb="14">
      <t>チョッケイ</t>
    </rPh>
    <rPh sb="15" eb="17">
      <t>リュウタイ</t>
    </rPh>
    <rPh sb="18" eb="20">
      <t>リュウソク</t>
    </rPh>
    <rPh sb="21" eb="22">
      <t>アタ</t>
    </rPh>
    <rPh sb="25" eb="29">
      <t>ヘキメンオンド</t>
    </rPh>
    <rPh sb="29" eb="31">
      <t>イッテイ</t>
    </rPh>
    <rPh sb="34" eb="37">
      <t>デンネツリョウ</t>
    </rPh>
    <rPh sb="43" eb="45">
      <t>ヘイキン</t>
    </rPh>
    <rPh sb="61" eb="63">
      <t>キタイ</t>
    </rPh>
    <rPh sb="67" eb="69">
      <t>トウカ</t>
    </rPh>
    <rPh sb="85" eb="86">
      <t>キュウ</t>
    </rPh>
    <rPh sb="87" eb="89">
      <t>テイコウ</t>
    </rPh>
    <rPh sb="90" eb="92">
      <t>ケイサン</t>
    </rPh>
    <phoneticPr fontId="1"/>
  </si>
  <si>
    <t>この計算プログラムは円柱の直径や直交する流体の流速を与えて、壁面温度一定または伝熱量一定の条件で平均対流熱伝達率を推定します。流体が気体の場合は等価ふく射熱伝達率の計算を行います。円柱の抵抗も計算します。</t>
    <rPh sb="2" eb="4">
      <t>ケイサン</t>
    </rPh>
    <rPh sb="10" eb="12">
      <t>エンチュウ</t>
    </rPh>
    <rPh sb="13" eb="15">
      <t>チョッケイ</t>
    </rPh>
    <rPh sb="16" eb="18">
      <t>チョッコウ</t>
    </rPh>
    <rPh sb="20" eb="22">
      <t>リュウタイ</t>
    </rPh>
    <rPh sb="23" eb="25">
      <t>リュウソク</t>
    </rPh>
    <rPh sb="26" eb="27">
      <t>アタ</t>
    </rPh>
    <rPh sb="30" eb="34">
      <t>ヘキメンオンド</t>
    </rPh>
    <rPh sb="34" eb="36">
      <t>イッテイ</t>
    </rPh>
    <rPh sb="48" eb="50">
      <t>ヘイキン</t>
    </rPh>
    <rPh sb="66" eb="68">
      <t>キタイ</t>
    </rPh>
    <rPh sb="72" eb="74">
      <t>トウカ</t>
    </rPh>
    <rPh sb="90" eb="92">
      <t>エンチュウ</t>
    </rPh>
    <rPh sb="93" eb="95">
      <t>テイコウ</t>
    </rPh>
    <rPh sb="96" eb="98">
      <t>ケイサン</t>
    </rPh>
    <phoneticPr fontId="1"/>
  </si>
  <si>
    <t>この計算プログラムは平板上に流れる流体の流速を与えて、壁面温度一定（UWT)または熱流束一定（UHF)の条件で平均対流熱伝達率と局所熱伝達率を推定します。流体が気体の場合は等価ふく射熱伝達率の計算を行います。平板の抵抗と各平板位置における境界層厚の計算をします。</t>
    <rPh sb="2" eb="4">
      <t>ケイサン</t>
    </rPh>
    <rPh sb="10" eb="12">
      <t>ヘイバン</t>
    </rPh>
    <rPh sb="12" eb="13">
      <t>ジョウ</t>
    </rPh>
    <rPh sb="14" eb="15">
      <t>ナガ</t>
    </rPh>
    <rPh sb="17" eb="19">
      <t>リュウタイ</t>
    </rPh>
    <rPh sb="20" eb="22">
      <t>リュウソク</t>
    </rPh>
    <rPh sb="23" eb="24">
      <t>アタ</t>
    </rPh>
    <rPh sb="27" eb="31">
      <t>ヘキメンオンド</t>
    </rPh>
    <rPh sb="31" eb="33">
      <t>イッテイ</t>
    </rPh>
    <rPh sb="55" eb="57">
      <t>ヘイキン</t>
    </rPh>
    <rPh sb="64" eb="66">
      <t>キョクショ</t>
    </rPh>
    <rPh sb="66" eb="69">
      <t>ネツデンタツ</t>
    </rPh>
    <rPh sb="69" eb="70">
      <t>リツ</t>
    </rPh>
    <rPh sb="80" eb="82">
      <t>キタイ</t>
    </rPh>
    <rPh sb="86" eb="88">
      <t>トウカ</t>
    </rPh>
    <rPh sb="104" eb="106">
      <t>ヘイバン</t>
    </rPh>
    <rPh sb="107" eb="109">
      <t>テイコウ</t>
    </rPh>
    <rPh sb="110" eb="115">
      <t>カクヘイバンイチ</t>
    </rPh>
    <rPh sb="119" eb="124">
      <t>キョウカイ</t>
    </rPh>
    <rPh sb="124" eb="126">
      <t>ケイサン</t>
    </rPh>
    <phoneticPr fontId="1"/>
  </si>
  <si>
    <t>2024.01.01.　圓山重直（東北大学名誉教授）作成</t>
    <rPh sb="12" eb="16">
      <t>マルヤマシゲナオ</t>
    </rPh>
    <rPh sb="17" eb="21">
      <t>トウホクダイガク</t>
    </rPh>
    <rPh sb="21" eb="25">
      <t>メイヨキョウジュ</t>
    </rPh>
    <rPh sb="26" eb="28">
      <t>サクセイ</t>
    </rPh>
    <phoneticPr fontId="1"/>
  </si>
  <si>
    <t>伝熱量一定</t>
  </si>
  <si>
    <t>レイノルズ数による粗面円柱の抵抗変化[5]</t>
    <rPh sb="5" eb="6">
      <t>スウ</t>
    </rPh>
    <rPh sb="9" eb="13">
      <t>ソメンエンチュウ</t>
    </rPh>
    <rPh sb="14" eb="18">
      <t>テイコウヘンカ</t>
    </rPh>
    <phoneticPr fontId="1"/>
  </si>
  <si>
    <t>遷移レイノルズ数は表面粗さによって変化する。表面粗さksは粗面円管強制対流のシートを参照する。</t>
    <rPh sb="0" eb="2">
      <t>センイ</t>
    </rPh>
    <rPh sb="7" eb="8">
      <t>スウ</t>
    </rPh>
    <rPh sb="9" eb="12">
      <t>ヒョウメンアラ</t>
    </rPh>
    <rPh sb="17" eb="19">
      <t>ヘンカ</t>
    </rPh>
    <rPh sb="22" eb="25">
      <t>ヒョウメンアラ</t>
    </rPh>
    <rPh sb="29" eb="33">
      <t>ソメンエンカン</t>
    </rPh>
    <rPh sb="33" eb="37">
      <t>キョウセイタイリュウ</t>
    </rPh>
    <rPh sb="42" eb="44">
      <t>サンショウ</t>
    </rPh>
    <phoneticPr fontId="1"/>
  </si>
  <si>
    <t>[6] 伝熱工学資料，改訂第5版，日本機械学会，p.34, (2009).</t>
    <rPh sb="4" eb="10">
      <t>デンネツコウガクシリョウ</t>
    </rPh>
    <rPh sb="11" eb="13">
      <t>カイテイ</t>
    </rPh>
    <rPh sb="13" eb="14">
      <t>ダイ</t>
    </rPh>
    <rPh sb="15" eb="16">
      <t>ハン</t>
    </rPh>
    <rPh sb="17" eb="23">
      <t>ニホンキカイガッカイ</t>
    </rPh>
    <phoneticPr fontId="1"/>
  </si>
  <si>
    <t>局所ヌセルト数の変化[6]</t>
    <rPh sb="0" eb="2">
      <t>キョクショ</t>
    </rPh>
    <rPh sb="6" eb="7">
      <t>スウ</t>
    </rPh>
    <rPh sb="8" eb="10">
      <t>ヘンカ</t>
    </rPh>
    <phoneticPr fontId="1"/>
  </si>
  <si>
    <t>円柱の強制対流熱伝達と抵抗の計算　（計算シート①）</t>
    <rPh sb="0" eb="2">
      <t>エンチュウ</t>
    </rPh>
    <rPh sb="3" eb="10">
      <t>キョウセイタイリュウネツデンタツ</t>
    </rPh>
    <rPh sb="11" eb="13">
      <t>テイコウ</t>
    </rPh>
    <rPh sb="14" eb="16">
      <t>ケイサン</t>
    </rPh>
    <rPh sb="18" eb="20">
      <t>ケイサン</t>
    </rPh>
    <phoneticPr fontId="1"/>
  </si>
  <si>
    <t>球の強制対流熱伝達と抵抗の計算　（計算シート②）</t>
    <rPh sb="0" eb="1">
      <t>キュウ</t>
    </rPh>
    <rPh sb="2" eb="9">
      <t>キョウセイタイリュウネツデンタツ</t>
    </rPh>
    <rPh sb="10" eb="12">
      <t>テイコウ</t>
    </rPh>
    <rPh sb="13" eb="15">
      <t>ケイサン</t>
    </rPh>
    <rPh sb="17" eb="19">
      <t>ケイサン</t>
    </rPh>
    <phoneticPr fontId="1"/>
  </si>
  <si>
    <t>平板の強制対流熱伝達と摩擦係数・境界層厚さの計算　（計算シート③）</t>
    <rPh sb="0" eb="2">
      <t>ヘイバン</t>
    </rPh>
    <rPh sb="3" eb="10">
      <t>キョウセイタイリュウネツデンタツ</t>
    </rPh>
    <rPh sb="11" eb="15">
      <t>マサツケイスウ</t>
    </rPh>
    <rPh sb="16" eb="20">
      <t>キョウカイソウアツ</t>
    </rPh>
    <rPh sb="22" eb="24">
      <t>ケイサン</t>
    </rPh>
    <rPh sb="26" eb="28">
      <t>ケイサン</t>
    </rPh>
    <phoneticPr fontId="1"/>
  </si>
  <si>
    <t>平滑円管内の強制対流熱伝達と圧損の計算　（計算シート④）</t>
    <rPh sb="0" eb="2">
      <t>ヘイカツ</t>
    </rPh>
    <rPh sb="2" eb="3">
      <t>エン</t>
    </rPh>
    <rPh sb="3" eb="5">
      <t>カンナイ</t>
    </rPh>
    <rPh sb="6" eb="13">
      <t>キョウセイタイリュウネツデンタツ</t>
    </rPh>
    <rPh sb="14" eb="16">
      <t>アッソン</t>
    </rPh>
    <rPh sb="17" eb="19">
      <t>ケイサン</t>
    </rPh>
    <rPh sb="21" eb="23">
      <t>ケイサン</t>
    </rPh>
    <phoneticPr fontId="1"/>
  </si>
  <si>
    <t>粗面円管内の強制対流熱伝達と圧損の計算　（計算シート⑤）</t>
    <rPh sb="0" eb="2">
      <t>ソメン</t>
    </rPh>
    <rPh sb="2" eb="3">
      <t>エン</t>
    </rPh>
    <rPh sb="3" eb="5">
      <t>カンナイ</t>
    </rPh>
    <rPh sb="6" eb="13">
      <t>キョウセイタイリュウネツデンタツ</t>
    </rPh>
    <rPh sb="14" eb="16">
      <t>アッソン</t>
    </rPh>
    <rPh sb="17" eb="19">
      <t>ケイサン</t>
    </rPh>
    <rPh sb="21" eb="23">
      <t>ケイサン</t>
    </rPh>
    <phoneticPr fontId="1"/>
  </si>
  <si>
    <t>常温物体表面の放射率</t>
  </si>
  <si>
    <t>常温物体表面の全放射率</t>
    <rPh sb="0" eb="2">
      <t>ジョウオン</t>
    </rPh>
    <rPh sb="2" eb="6">
      <t>ブッタイヒョウメン</t>
    </rPh>
    <rPh sb="7" eb="11">
      <t>ゼンホウシャリツ</t>
    </rPh>
    <phoneticPr fontId="1"/>
  </si>
  <si>
    <t>代表的な常温物質の全垂直放射率</t>
    <rPh sb="0" eb="3">
      <t>ダイヒョウテキ</t>
    </rPh>
    <rPh sb="4" eb="8">
      <t>ジョウオンブッシツ</t>
    </rPh>
    <rPh sb="9" eb="12">
      <t>ゼンスイチョク</t>
    </rPh>
    <rPh sb="12" eb="15">
      <t>ホウシャリツ</t>
    </rPh>
    <phoneticPr fontId="1"/>
  </si>
  <si>
    <t>ヘリウム</t>
    <phoneticPr fontId="1"/>
  </si>
  <si>
    <t>その他流体の物性値　デフォルトではヘリウムの物性値値-240℃～300℃</t>
    <rPh sb="2" eb="3">
      <t>タ</t>
    </rPh>
    <rPh sb="3" eb="5">
      <t>リュウタイ</t>
    </rPh>
    <rPh sb="6" eb="8">
      <t>ブッセイ</t>
    </rPh>
    <rPh sb="8" eb="9">
      <t>チ</t>
    </rPh>
    <rPh sb="22" eb="25">
      <t>ブッセイチ</t>
    </rPh>
    <rPh sb="25" eb="26">
      <t>アタイ</t>
    </rPh>
    <phoneticPr fontId="1"/>
  </si>
  <si>
    <t>出典：　https://webbook.nist.gov/chemistry/fluid/</t>
    <rPh sb="0" eb="2">
      <t>シュッテン</t>
    </rPh>
    <phoneticPr fontId="1"/>
  </si>
  <si>
    <t>壁面後端温度</t>
    <rPh sb="0" eb="2">
      <t>ヘキメン</t>
    </rPh>
    <rPh sb="2" eb="4">
      <t>コウタン</t>
    </rPh>
    <rPh sb="4" eb="6">
      <t>オンド</t>
    </rPh>
    <phoneticPr fontId="1"/>
  </si>
  <si>
    <t>伝熱の経験式は、L＞＞Dまたは、円柱両端が断熱されている場合に適用可能です。伝熱量一定条件で壁面温度と流体温度の差が大きく異なる場合は収束しない場合があります。流体の膜温度は物性値表の範囲で適用可能です。</t>
    <rPh sb="0" eb="2">
      <t>デンネツ</t>
    </rPh>
    <rPh sb="3" eb="6">
      <t>ケイケンシキ</t>
    </rPh>
    <rPh sb="16" eb="18">
      <t>エンチュウ</t>
    </rPh>
    <rPh sb="18" eb="20">
      <t>リョウタン</t>
    </rPh>
    <rPh sb="21" eb="23">
      <t>ダンネツ</t>
    </rPh>
    <rPh sb="28" eb="30">
      <t>バアイ</t>
    </rPh>
    <rPh sb="31" eb="35">
      <t>テキヨウカノウ</t>
    </rPh>
    <rPh sb="41" eb="43">
      <t>イッテイ</t>
    </rPh>
    <rPh sb="43" eb="45">
      <t>ジョウケン</t>
    </rPh>
    <rPh sb="46" eb="48">
      <t>ヘキメン</t>
    </rPh>
    <rPh sb="48" eb="50">
      <t>オンド</t>
    </rPh>
    <rPh sb="51" eb="55">
      <t>リュウタイオンド</t>
    </rPh>
    <rPh sb="56" eb="57">
      <t>サ</t>
    </rPh>
    <rPh sb="58" eb="59">
      <t>オオ</t>
    </rPh>
    <rPh sb="61" eb="62">
      <t>コト</t>
    </rPh>
    <rPh sb="64" eb="66">
      <t>バアイ</t>
    </rPh>
    <rPh sb="67" eb="69">
      <t>シュウソク</t>
    </rPh>
    <rPh sb="72" eb="74">
      <t>バアイ</t>
    </rPh>
    <rPh sb="80" eb="82">
      <t>リュウタイ</t>
    </rPh>
    <rPh sb="83" eb="86">
      <t>マクオンド</t>
    </rPh>
    <rPh sb="87" eb="91">
      <t>ブッセイチヒョウ</t>
    </rPh>
    <rPh sb="92" eb="94">
      <t>ハンイ</t>
    </rPh>
    <rPh sb="95" eb="99">
      <t>テキヨウカノウ</t>
    </rPh>
    <phoneticPr fontId="1"/>
  </si>
  <si>
    <t>乱流の管摩擦係数は、表面粗さを与えて実験データおよびムーディ線図の値を補間して算出します。乱流熱伝達率は、管摩擦係数とGnielinskiの式[2]を用いて算出しています。流体温度は入り口と出口の混合平均温度の平均で評価します。流体の平均温度は物性値表の範囲で適用可能です。</t>
    <rPh sb="10" eb="13">
      <t>ヒョウメンアラ</t>
    </rPh>
    <rPh sb="15" eb="16">
      <t>アタ</t>
    </rPh>
    <rPh sb="30" eb="32">
      <t>センズ</t>
    </rPh>
    <rPh sb="33" eb="34">
      <t>アタイ</t>
    </rPh>
    <rPh sb="35" eb="37">
      <t>ホカン</t>
    </rPh>
    <rPh sb="39" eb="41">
      <t>サンシュツ</t>
    </rPh>
    <rPh sb="45" eb="47">
      <t>ランリュウ</t>
    </rPh>
    <rPh sb="47" eb="51">
      <t>ネツデンタツリツ</t>
    </rPh>
    <rPh sb="53" eb="58">
      <t>カンマサツケイスウ</t>
    </rPh>
    <rPh sb="70" eb="71">
      <t>シキ</t>
    </rPh>
    <rPh sb="75" eb="76">
      <t>モチ</t>
    </rPh>
    <rPh sb="78" eb="80">
      <t>サンシュツ</t>
    </rPh>
    <rPh sb="86" eb="90">
      <t>リュウタイオンド</t>
    </rPh>
    <rPh sb="91" eb="92">
      <t>イ</t>
    </rPh>
    <rPh sb="93" eb="94">
      <t>グチ</t>
    </rPh>
    <rPh sb="95" eb="97">
      <t>デグチ</t>
    </rPh>
    <rPh sb="98" eb="104">
      <t>コンゴウヘイキンオンド</t>
    </rPh>
    <rPh sb="105" eb="107">
      <t>ヘイキン</t>
    </rPh>
    <rPh sb="108" eb="110">
      <t>ヒョウカ</t>
    </rPh>
    <rPh sb="114" eb="116">
      <t>リュウタイ</t>
    </rPh>
    <rPh sb="122" eb="126">
      <t>ブッセイチヒョウ</t>
    </rPh>
    <rPh sb="127" eb="129">
      <t>ハンイ</t>
    </rPh>
    <rPh sb="130" eb="134">
      <t>テキヨウカノウ</t>
    </rPh>
    <phoneticPr fontId="1"/>
  </si>
  <si>
    <t>強制対流熱流動解析ソフトの使用方法</t>
    <rPh sb="0" eb="4">
      <t>キョウセイタイリュウ</t>
    </rPh>
    <rPh sb="4" eb="9">
      <t>ネツリュウドウカイセキ</t>
    </rPh>
    <rPh sb="13" eb="17">
      <t>シヨウホウホウ</t>
    </rPh>
    <phoneticPr fontId="1"/>
  </si>
  <si>
    <t>2024.01.10.　圓山重直（東北大学名誉教授）作成</t>
    <rPh sb="12" eb="16">
      <t>マルヤマシゲナオ</t>
    </rPh>
    <rPh sb="17" eb="21">
      <t>トウホクダイガク</t>
    </rPh>
    <rPh sb="21" eb="25">
      <t>メイヨキョウジュ</t>
    </rPh>
    <rPh sb="26" eb="28">
      <t>サクセイ</t>
    </rPh>
    <phoneticPr fontId="1"/>
  </si>
  <si>
    <t>出典：円山重直，光エネルギー工学，養賢堂，(2004).</t>
    <rPh sb="5" eb="7">
      <t>シゲナオ</t>
    </rPh>
    <phoneticPr fontId="1"/>
  </si>
  <si>
    <t>各形状の熱伝達率や抵抗を計算する場合、黄色の枠で記述した諸注意とコメントを参照してください。個別のシートには、その形状に必要な注意事項等が記載されています。</t>
    <rPh sb="0" eb="3">
      <t>カクケイジョウ</t>
    </rPh>
    <rPh sb="4" eb="8">
      <t>ネツデンタツリツ</t>
    </rPh>
    <rPh sb="9" eb="11">
      <t>テイコウ</t>
    </rPh>
    <rPh sb="12" eb="14">
      <t>ケイサン</t>
    </rPh>
    <rPh sb="16" eb="18">
      <t>バアイ</t>
    </rPh>
    <rPh sb="19" eb="21">
      <t>キイロ</t>
    </rPh>
    <rPh sb="22" eb="23">
      <t>ワク</t>
    </rPh>
    <rPh sb="24" eb="26">
      <t>キジュツ</t>
    </rPh>
    <rPh sb="28" eb="31">
      <t>ショチュウイ</t>
    </rPh>
    <rPh sb="37" eb="39">
      <t>サンショウ</t>
    </rPh>
    <rPh sb="46" eb="48">
      <t>コベツ</t>
    </rPh>
    <rPh sb="57" eb="59">
      <t>ケイジョウ</t>
    </rPh>
    <rPh sb="60" eb="62">
      <t>ヒツヨウ</t>
    </rPh>
    <rPh sb="63" eb="67">
      <t>チュウイジコウ</t>
    </rPh>
    <rPh sb="67" eb="68">
      <t>トウ</t>
    </rPh>
    <rPh sb="69" eb="71">
      <t>キサイ</t>
    </rPh>
    <phoneticPr fontId="1"/>
  </si>
  <si>
    <t>圓山重直（東北大学名誉教授）</t>
    <rPh sb="0" eb="4">
      <t>マルヤマシゲナオ</t>
    </rPh>
    <rPh sb="5" eb="9">
      <t>トウホクダイガク</t>
    </rPh>
    <rPh sb="9" eb="13">
      <t>メイヨキョウジュ</t>
    </rPh>
    <phoneticPr fontId="1"/>
  </si>
  <si>
    <t>はじめに</t>
    <phoneticPr fontId="1"/>
  </si>
  <si>
    <t>そのために、パラメータを色々変えて最適形状や流れ場などの値を、瞬時に計算して、新規の機器開発や不具合の解明に使用することは難しいのが現状です。</t>
    <rPh sb="12" eb="14">
      <t>イロイロ</t>
    </rPh>
    <rPh sb="14" eb="15">
      <t>カ</t>
    </rPh>
    <phoneticPr fontId="1"/>
  </si>
  <si>
    <t>本解析ソフトは、その様な問題を解決するために開発されました。つまり、単純形状の物体の熱伝達や流体力学的特性をその形状のシートに数値を入れるだけで瞬時に答えを得ることができます。流体も各種選んでプログラムが適切な熱物性値を補間計算します。</t>
    <rPh sb="0" eb="3">
      <t>ホンカイセキ</t>
    </rPh>
    <rPh sb="10" eb="11">
      <t>ヨウ</t>
    </rPh>
    <rPh sb="12" eb="14">
      <t>モンダイ</t>
    </rPh>
    <rPh sb="15" eb="17">
      <t>カイケツ</t>
    </rPh>
    <rPh sb="22" eb="24">
      <t>カイハツ</t>
    </rPh>
    <rPh sb="34" eb="38">
      <t>タンジュンケイジョウ</t>
    </rPh>
    <rPh sb="39" eb="41">
      <t>ブッタイ</t>
    </rPh>
    <rPh sb="42" eb="45">
      <t>ネツデンタツ</t>
    </rPh>
    <rPh sb="46" eb="53">
      <t>リュウタイリキガクテキトクセイ</t>
    </rPh>
    <rPh sb="56" eb="58">
      <t>ケイジョウ</t>
    </rPh>
    <rPh sb="63" eb="65">
      <t>スウチ</t>
    </rPh>
    <rPh sb="66" eb="67">
      <t>イ</t>
    </rPh>
    <rPh sb="72" eb="74">
      <t>シュンジ</t>
    </rPh>
    <rPh sb="75" eb="76">
      <t>コタ</t>
    </rPh>
    <rPh sb="78" eb="79">
      <t>エ</t>
    </rPh>
    <rPh sb="88" eb="90">
      <t>リュウタイ</t>
    </rPh>
    <rPh sb="91" eb="94">
      <t>カクシュエラ</t>
    </rPh>
    <rPh sb="102" eb="104">
      <t>テキセツ</t>
    </rPh>
    <rPh sb="105" eb="109">
      <t>ネツブッセイチ</t>
    </rPh>
    <rPh sb="110" eb="112">
      <t>ホカン</t>
    </rPh>
    <rPh sb="112" eb="114">
      <t>ケイサン</t>
    </rPh>
    <phoneticPr fontId="1"/>
  </si>
  <si>
    <t>解析ソフトの使用方法</t>
    <rPh sb="0" eb="2">
      <t>カイセキ</t>
    </rPh>
    <rPh sb="6" eb="10">
      <t>シヨウホウホウ</t>
    </rPh>
    <phoneticPr fontId="1"/>
  </si>
  <si>
    <t>実際の計算には、「ソフトの使い方」シートや付随のチュートリアルを参考にしてください。</t>
    <rPh sb="0" eb="2">
      <t>ジッサイ</t>
    </rPh>
    <rPh sb="3" eb="5">
      <t>ケイサン</t>
    </rPh>
    <rPh sb="13" eb="14">
      <t>ツカ</t>
    </rPh>
    <rPh sb="15" eb="16">
      <t>カタ</t>
    </rPh>
    <rPh sb="21" eb="23">
      <t>フズイ</t>
    </rPh>
    <rPh sb="32" eb="34">
      <t>サンコウ</t>
    </rPh>
    <phoneticPr fontId="1"/>
  </si>
  <si>
    <t>圓山重直，Excel に対応した3 重対角行列アルゴリズム（TDMA）を用いた多層媒体の汎用1 次元定常熱伝導の厳密解（対称平板，中実円柱，球，両面平板，円管，球殻解析の工学応用），機械学会論文集, Vol.89, No.928, (2023).</t>
    <rPh sb="0" eb="4">
      <t>マルヤマシゲナオ</t>
    </rPh>
    <rPh sb="91" eb="95">
      <t>キカイガッカイ</t>
    </rPh>
    <rPh sb="95" eb="98">
      <t>ロンブンシュウ</t>
    </rPh>
    <phoneticPr fontId="1"/>
  </si>
  <si>
    <t>http://www.ifs.tohoku.ac.jp/komiya/maru/download/2023.08.04-temp-analysisH.zip</t>
  </si>
  <si>
    <t>http://www.ifs.tohoku.ac.jp/komiya/maru/download/temp-analysis.zip</t>
  </si>
  <si>
    <t>圓山重直，Excel に対応した3 重対角行列アルゴリズムを用いた汎用1 次元熱伝導解析（平板・円筒・球の陰解法非定常熱伝導の統一解析），機械学会論文集, Vol.88, No.911, (2022).</t>
    <rPh sb="0" eb="4">
      <t>マルヤマシゲナオ</t>
    </rPh>
    <rPh sb="69" eb="73">
      <t>キカイガッカイ</t>
    </rPh>
    <rPh sb="73" eb="76">
      <t>ロンブンシュウ</t>
    </rPh>
    <phoneticPr fontId="1"/>
  </si>
  <si>
    <t>なお、本プログラムの使用によって発生した直接的・間接的責任は負いませんのでご了承ください。</t>
    <phoneticPr fontId="1"/>
  </si>
  <si>
    <t>技術者や研究者が新しい機器の開発を行う場合や、現在の機器のトラブル等を解決するために、機器の熱流動解析は不可欠です。</t>
    <rPh sb="0" eb="3">
      <t>ギジュツシャ</t>
    </rPh>
    <rPh sb="4" eb="7">
      <t>ケンキュウシャ</t>
    </rPh>
    <rPh sb="8" eb="9">
      <t>アタラ</t>
    </rPh>
    <rPh sb="11" eb="13">
      <t>キキ</t>
    </rPh>
    <rPh sb="14" eb="16">
      <t>カイハツ</t>
    </rPh>
    <rPh sb="17" eb="18">
      <t>オコナ</t>
    </rPh>
    <rPh sb="19" eb="21">
      <t>バアイ</t>
    </rPh>
    <rPh sb="23" eb="25">
      <t>ゲンザイ</t>
    </rPh>
    <rPh sb="26" eb="28">
      <t>キキ</t>
    </rPh>
    <rPh sb="33" eb="34">
      <t>トウ</t>
    </rPh>
    <rPh sb="35" eb="37">
      <t>カイケツ</t>
    </rPh>
    <rPh sb="43" eb="45">
      <t>キキ</t>
    </rPh>
    <rPh sb="46" eb="51">
      <t>ネツリュウドウカイセキ</t>
    </rPh>
    <rPh sb="52" eb="55">
      <t>フカケツ</t>
    </rPh>
    <phoneticPr fontId="1"/>
  </si>
  <si>
    <t>流体力学や伝熱工学の教科書やハンドブックには、各種の問題の解き方や経験式が記載されていますが、簡単に答えを導き出すことは大変なのが現状です。</t>
  </si>
  <si>
    <t>本ソフトの姉妹プログラムである「技術者や研究者のための自然対流熱伝達解析ソフト」や、下記の1次元定常熱伝導解析と1次元非定常熱伝導解析のプログラムを併用することによって、多くの技術的課題の計算をすることが可能です。</t>
    <rPh sb="0" eb="1">
      <t>ホン</t>
    </rPh>
    <rPh sb="5" eb="7">
      <t>シマイ</t>
    </rPh>
    <rPh sb="16" eb="19">
      <t>ギジュツシャ</t>
    </rPh>
    <rPh sb="20" eb="23">
      <t>ケンキュウシャ</t>
    </rPh>
    <rPh sb="27" eb="34">
      <t>シゼンタイリュウネツデンタツ</t>
    </rPh>
    <rPh sb="34" eb="36">
      <t>カイセキ</t>
    </rPh>
    <rPh sb="42" eb="44">
      <t>カキ</t>
    </rPh>
    <rPh sb="46" eb="48">
      <t>ジゲン</t>
    </rPh>
    <rPh sb="48" eb="50">
      <t>テイジョウ</t>
    </rPh>
    <rPh sb="50" eb="53">
      <t>ネツデンドウ</t>
    </rPh>
    <rPh sb="53" eb="55">
      <t>カイセキ</t>
    </rPh>
    <rPh sb="57" eb="59">
      <t>ジゲン</t>
    </rPh>
    <rPh sb="59" eb="62">
      <t>ヒテイジョウ</t>
    </rPh>
    <rPh sb="62" eb="67">
      <t>ネツデンドウカイセキ</t>
    </rPh>
    <rPh sb="74" eb="76">
      <t>ヘイヨウ</t>
    </rPh>
    <rPh sb="85" eb="86">
      <t>オオ</t>
    </rPh>
    <rPh sb="94" eb="96">
      <t>ケイサン</t>
    </rPh>
    <rPh sb="102" eb="104">
      <t>カノウ</t>
    </rPh>
    <phoneticPr fontId="1"/>
  </si>
  <si>
    <t>精緻なコンピュータ解析モデルや汎用熱流体解析ソフトが市販されていますが、それらを使いこなすにはそれなりのスキルと時間が必要です。また、多くのパラメータを計算するには計算時間が長い場合もあります。</t>
    <phoneticPr fontId="1"/>
  </si>
  <si>
    <t>任意の流体は、「その他の流体」シートの表に物性値を入力することによって計算することが可能です。流体が気体の場合、物体の放射率を与えることによってふく射伝熱も考慮した伝熱計算が可能です。</t>
    <rPh sb="10" eb="11">
      <t>タ</t>
    </rPh>
    <rPh sb="12" eb="14">
      <t>リュウタイ</t>
    </rPh>
    <rPh sb="47" eb="49">
      <t>リュウタイ</t>
    </rPh>
    <rPh sb="50" eb="52">
      <t>キタイ</t>
    </rPh>
    <rPh sb="53" eb="55">
      <t>バアイ</t>
    </rPh>
    <rPh sb="56" eb="58">
      <t>ブッタイ</t>
    </rPh>
    <rPh sb="59" eb="62">
      <t>ホウシャリツ</t>
    </rPh>
    <rPh sb="63" eb="64">
      <t>アタ</t>
    </rPh>
    <rPh sb="74" eb="77">
      <t>シャデンネツ</t>
    </rPh>
    <rPh sb="78" eb="80">
      <t>コウリョ</t>
    </rPh>
    <rPh sb="82" eb="86">
      <t>デンネツケイサン</t>
    </rPh>
    <rPh sb="87" eb="89">
      <t>カノウ</t>
    </rPh>
    <phoneticPr fontId="1"/>
  </si>
  <si>
    <t>外部流れ</t>
    <rPh sb="0" eb="3">
      <t>ガイブナガ</t>
    </rPh>
    <phoneticPr fontId="1"/>
  </si>
  <si>
    <t>円柱強制対流</t>
    <rPh sb="0" eb="6">
      <t>エンチュウキョウセイタイリュウ</t>
    </rPh>
    <phoneticPr fontId="1"/>
  </si>
  <si>
    <t>球強制対流</t>
    <rPh sb="0" eb="1">
      <t>キュウ</t>
    </rPh>
    <rPh sb="1" eb="5">
      <t>キョウセイタイリュウ</t>
    </rPh>
    <phoneticPr fontId="1"/>
  </si>
  <si>
    <t>平板強制対流</t>
    <rPh sb="0" eb="6">
      <t>ヘイバンキョウセイタイリュウ</t>
    </rPh>
    <phoneticPr fontId="1"/>
  </si>
  <si>
    <t>管内流れ</t>
    <rPh sb="0" eb="3">
      <t>カンナイナガ</t>
    </rPh>
    <phoneticPr fontId="1"/>
  </si>
  <si>
    <t>平滑円管内強制対流</t>
    <rPh sb="0" eb="5">
      <t>ヘイカツエンカンナイ</t>
    </rPh>
    <rPh sb="5" eb="9">
      <t>キョウセイタイリュウ</t>
    </rPh>
    <phoneticPr fontId="1"/>
  </si>
  <si>
    <t>粗面円管内強制対流</t>
    <rPh sb="0" eb="2">
      <t>ソメン</t>
    </rPh>
    <rPh sb="2" eb="5">
      <t>エンカンナイ</t>
    </rPh>
    <rPh sb="5" eb="9">
      <t>キョウセイタイリュウ</t>
    </rPh>
    <phoneticPr fontId="1"/>
  </si>
  <si>
    <t>企業等で使用している熱流動解析ソフトの結果が正しいのかを確認するために、形状を単純化して本ソフトによって流れ場や伝熱現象を検証することも可能です。</t>
    <rPh sb="0" eb="3">
      <t>キギョウトウ</t>
    </rPh>
    <rPh sb="4" eb="6">
      <t>シヨウ</t>
    </rPh>
    <rPh sb="10" eb="15">
      <t>ネツリュウドウカイセキ</t>
    </rPh>
    <rPh sb="19" eb="21">
      <t>ケッカ</t>
    </rPh>
    <rPh sb="22" eb="23">
      <t>タダ</t>
    </rPh>
    <rPh sb="28" eb="30">
      <t>カクニン</t>
    </rPh>
    <rPh sb="36" eb="38">
      <t>ケイジョウ</t>
    </rPh>
    <rPh sb="39" eb="42">
      <t>タンジュンカ</t>
    </rPh>
    <rPh sb="44" eb="45">
      <t>ホン</t>
    </rPh>
    <rPh sb="52" eb="53">
      <t>ナガ</t>
    </rPh>
    <rPh sb="54" eb="55">
      <t>バ</t>
    </rPh>
    <rPh sb="56" eb="60">
      <t>デンネツゲンショウ</t>
    </rPh>
    <rPh sb="61" eb="63">
      <t>ケンショウ</t>
    </rPh>
    <rPh sb="68" eb="70">
      <t>カノウ</t>
    </rPh>
    <phoneticPr fontId="1"/>
  </si>
  <si>
    <t>常圧におけるエタノールの物性値　0℃～66.85℃</t>
    <rPh sb="0" eb="1">
      <t>ジョウ</t>
    </rPh>
    <rPh sb="1" eb="2">
      <t>アツ</t>
    </rPh>
    <rPh sb="12" eb="15">
      <t>ブッセイチ</t>
    </rPh>
    <phoneticPr fontId="1"/>
  </si>
  <si>
    <t>物性値一定の計算をする場合、壁面と流体の温度差を僅か（例えば0.01℃）とすることによって、その場合の熱伝達率が計算できます。</t>
    <rPh sb="0" eb="3">
      <t>ブッセイチ</t>
    </rPh>
    <rPh sb="3" eb="5">
      <t>イッテイ</t>
    </rPh>
    <rPh sb="6" eb="8">
      <t>ケイサン</t>
    </rPh>
    <rPh sb="11" eb="13">
      <t>バアイ</t>
    </rPh>
    <rPh sb="14" eb="16">
      <t>ヘキメン</t>
    </rPh>
    <rPh sb="17" eb="19">
      <t>リュウタイ</t>
    </rPh>
    <rPh sb="20" eb="22">
      <t>オンド</t>
    </rPh>
    <rPh sb="22" eb="23">
      <t>サ</t>
    </rPh>
    <rPh sb="24" eb="25">
      <t>ワズ</t>
    </rPh>
    <rPh sb="27" eb="28">
      <t>タト</t>
    </rPh>
    <rPh sb="48" eb="50">
      <t>バアイ</t>
    </rPh>
    <rPh sb="51" eb="55">
      <t>ネツデンタツリツ</t>
    </rPh>
    <rPh sb="56" eb="58">
      <t>ケイサン</t>
    </rPh>
    <phoneticPr fontId="1"/>
  </si>
  <si>
    <t>[1]  Schlichting, H,  Boundary Layer Theory, 7th Ed., McGraw Hill, (1979).</t>
    <phoneticPr fontId="1"/>
  </si>
  <si>
    <t>壁面温度一定</t>
    <phoneticPr fontId="1"/>
  </si>
  <si>
    <t>臨界Rec</t>
    <rPh sb="0" eb="2">
      <t>リンカイ</t>
    </rPh>
    <phoneticPr fontId="1"/>
  </si>
  <si>
    <t>乱流+層流</t>
    <rPh sb="0" eb="2">
      <t>ランリュウ</t>
    </rPh>
    <rPh sb="3" eb="5">
      <t>ソウリュウ</t>
    </rPh>
    <phoneticPr fontId="1"/>
  </si>
  <si>
    <t>UWT　Nux</t>
  </si>
  <si>
    <t>UHF　Nux</t>
  </si>
  <si>
    <t>aveNu UWT</t>
  </si>
  <si>
    <t>aveNu UHF</t>
  </si>
  <si>
    <t>一様流の乱れ度が大きい場合、平板の境界層を解析します。平板上に突起や圧力分布がある場合は適用できません。遷移レイノルズ数Rec＝91000で乱流に遷移する過程を導入しています。</t>
    <rPh sb="0" eb="3">
      <t>イチヨウリュウ</t>
    </rPh>
    <rPh sb="4" eb="5">
      <t>ミダ</t>
    </rPh>
    <rPh sb="6" eb="7">
      <t>ド</t>
    </rPh>
    <rPh sb="8" eb="9">
      <t>オオ</t>
    </rPh>
    <rPh sb="11" eb="13">
      <t>バアイ</t>
    </rPh>
    <rPh sb="14" eb="16">
      <t>ヘイバン</t>
    </rPh>
    <rPh sb="17" eb="20">
      <t>キョウカイソウ</t>
    </rPh>
    <rPh sb="21" eb="23">
      <t>カイセキ</t>
    </rPh>
    <rPh sb="27" eb="30">
      <t>ヘイバンジョウ</t>
    </rPh>
    <rPh sb="31" eb="33">
      <t>トッキ</t>
    </rPh>
    <rPh sb="34" eb="38">
      <t>アツリョクブンプ</t>
    </rPh>
    <rPh sb="41" eb="43">
      <t>バアイ</t>
    </rPh>
    <rPh sb="44" eb="46">
      <t>テキヨウ</t>
    </rPh>
    <rPh sb="52" eb="54">
      <t>センイ</t>
    </rPh>
    <rPh sb="59" eb="60">
      <t>スウ</t>
    </rPh>
    <rPh sb="70" eb="72">
      <t>ランリュウ</t>
    </rPh>
    <rPh sb="73" eb="75">
      <t>センイ</t>
    </rPh>
    <rPh sb="77" eb="79">
      <t>カテイ</t>
    </rPh>
    <rPh sb="80" eb="82">
      <t>ドウニュウ</t>
    </rPh>
    <phoneticPr fontId="1"/>
  </si>
  <si>
    <t>乱れの大きい一様龍柱の平板の強制対流熱伝達と摩擦係数・境界層厚さの計算　（計算シート⑥）</t>
    <rPh sb="0" eb="1">
      <t>ミダ</t>
    </rPh>
    <rPh sb="3" eb="4">
      <t>オオ</t>
    </rPh>
    <rPh sb="6" eb="10">
      <t>イチヨウリュウチュウ</t>
    </rPh>
    <rPh sb="11" eb="13">
      <t>ヘイバン</t>
    </rPh>
    <rPh sb="14" eb="21">
      <t>キョウセイタイリュウネツデンタツ</t>
    </rPh>
    <rPh sb="22" eb="26">
      <t>マサツケイスウ</t>
    </rPh>
    <rPh sb="27" eb="31">
      <t>キョウカイソウアツ</t>
    </rPh>
    <rPh sb="33" eb="35">
      <t>ケイサン</t>
    </rPh>
    <rPh sb="37" eb="39">
      <t>ケイサン</t>
    </rPh>
    <phoneticPr fontId="1"/>
  </si>
  <si>
    <t>[3]  White, F. M., Viscous Fluid Flow, 2nd Ed., McGraw Hill, (1974).</t>
  </si>
  <si>
    <t>乱流平板強制対流</t>
    <rPh sb="0" eb="2">
      <t>ランリュウ</t>
    </rPh>
    <rPh sb="2" eb="8">
      <t>ヘイバンキョウセイタイリュウ</t>
    </rPh>
    <phoneticPr fontId="1"/>
  </si>
  <si>
    <t>常圧におけるエンジンオイル（未使用）の物性値　0℃～157℃</t>
    <rPh sb="0" eb="1">
      <t>ジョウ</t>
    </rPh>
    <rPh sb="1" eb="2">
      <t>アツ</t>
    </rPh>
    <rPh sb="14" eb="17">
      <t>ミシヨウ</t>
    </rPh>
    <rPh sb="19" eb="22">
      <t>ブッセイチ</t>
    </rPh>
    <phoneticPr fontId="1"/>
  </si>
  <si>
    <t>出典 Incropera, F.P., et al., Fundamentals of Heat and Mass Transfer, 7th Ed., John Wiley &amp; Sons, (2007).</t>
    <rPh sb="0" eb="2">
      <t>シュッテン</t>
    </rPh>
    <phoneticPr fontId="1"/>
  </si>
  <si>
    <r>
      <t>常圧におけるグリセリン[C</t>
    </r>
    <r>
      <rPr>
        <vertAlign val="subscript"/>
        <sz val="8"/>
        <color theme="1"/>
        <rFont val="游ゴシック"/>
        <family val="3"/>
        <charset val="128"/>
        <scheme val="minor"/>
      </rPr>
      <t>3</t>
    </r>
    <r>
      <rPr>
        <sz val="8"/>
        <color theme="1"/>
        <rFont val="游ゴシック"/>
        <family val="2"/>
        <charset val="128"/>
        <scheme val="minor"/>
      </rPr>
      <t>H</t>
    </r>
    <r>
      <rPr>
        <vertAlign val="subscript"/>
        <sz val="8"/>
        <color theme="1"/>
        <rFont val="游ゴシック"/>
        <family val="3"/>
        <charset val="128"/>
        <scheme val="minor"/>
      </rPr>
      <t>5</t>
    </r>
    <r>
      <rPr>
        <sz val="8"/>
        <color theme="1"/>
        <rFont val="游ゴシック"/>
        <family val="2"/>
        <charset val="128"/>
        <scheme val="minor"/>
      </rPr>
      <t>(OH)</t>
    </r>
    <r>
      <rPr>
        <vertAlign val="subscript"/>
        <sz val="8"/>
        <color theme="1"/>
        <rFont val="游ゴシック"/>
        <family val="3"/>
        <charset val="128"/>
        <scheme val="minor"/>
      </rPr>
      <t>3</t>
    </r>
    <r>
      <rPr>
        <sz val="8"/>
        <color theme="1"/>
        <rFont val="游ゴシック"/>
        <family val="2"/>
        <charset val="128"/>
        <scheme val="minor"/>
      </rPr>
      <t>]の物性値　0℃～47℃</t>
    </r>
    <rPh sb="0" eb="1">
      <t>ジョウ</t>
    </rPh>
    <rPh sb="1" eb="2">
      <t>アツ</t>
    </rPh>
    <rPh sb="23" eb="26">
      <t>ブッセイチ</t>
    </rPh>
    <phoneticPr fontId="1"/>
  </si>
  <si>
    <t>エンジンオイル</t>
    <phoneticPr fontId="1"/>
  </si>
  <si>
    <t>グリセリン</t>
    <phoneticPr fontId="1"/>
  </si>
  <si>
    <t>解析可能な流体は常圧空気、常圧水、または常圧の水素、メタン、高温水蒸気、メタノール、エタノール、オクタン、エンジンオイル、グリセリンをプルダウンで選ぶことができます。</t>
    <rPh sb="20" eb="22">
      <t>ジョウアツ</t>
    </rPh>
    <phoneticPr fontId="1"/>
  </si>
  <si>
    <r>
      <t>壁面温度 T</t>
    </r>
    <r>
      <rPr>
        <vertAlign val="subscript"/>
        <sz val="10"/>
        <color theme="1"/>
        <rFont val="游ゴシック"/>
        <family val="3"/>
        <charset val="128"/>
        <scheme val="minor"/>
      </rPr>
      <t>w</t>
    </r>
    <phoneticPr fontId="1"/>
  </si>
  <si>
    <t>常圧水</t>
  </si>
  <si>
    <t>本ソフトは、下記の図に示す6つの形状について熱伝達と流体抵抗等を計算することが可能です。壁面温度一定と加熱量一定の条件を選ぶことができます。</t>
    <rPh sb="0" eb="1">
      <t>ホン</t>
    </rPh>
    <rPh sb="6" eb="8">
      <t>カキ</t>
    </rPh>
    <rPh sb="9" eb="10">
      <t>ズ</t>
    </rPh>
    <rPh sb="11" eb="12">
      <t>シメ</t>
    </rPh>
    <rPh sb="16" eb="18">
      <t>ケイジョウ</t>
    </rPh>
    <rPh sb="22" eb="25">
      <t>ネツデンタツ</t>
    </rPh>
    <rPh sb="26" eb="30">
      <t>リュウタイテイコウ</t>
    </rPh>
    <rPh sb="30" eb="31">
      <t>トウ</t>
    </rPh>
    <rPh sb="32" eb="34">
      <t>ケイサン</t>
    </rPh>
    <rPh sb="39" eb="41">
      <t>カノウ</t>
    </rPh>
    <rPh sb="44" eb="48">
      <t>ヘキメンオンド</t>
    </rPh>
    <rPh sb="48" eb="50">
      <t>イッテイ</t>
    </rPh>
    <rPh sb="51" eb="56">
      <t>カネツリョウイッテイ</t>
    </rPh>
    <rPh sb="57" eb="59">
      <t>ジョウケン</t>
    </rPh>
    <rPh sb="60" eb="61">
      <t>エラ</t>
    </rPh>
    <phoneticPr fontId="1"/>
  </si>
  <si>
    <t>技術者や研究者のための自然対流伝熱解析ソフト：　（公開予定URL）</t>
    <rPh sb="0" eb="3">
      <t>ギジュツシャ</t>
    </rPh>
    <rPh sb="4" eb="7">
      <t>ケンキュウシャ</t>
    </rPh>
    <rPh sb="11" eb="17">
      <t>シゼンタイリュウデンネツ</t>
    </rPh>
    <rPh sb="17" eb="19">
      <t>カイセキ</t>
    </rPh>
    <rPh sb="25" eb="27">
      <t>コウカイ</t>
    </rPh>
    <rPh sb="27" eb="29">
      <t>ヨテイ</t>
    </rPh>
    <phoneticPr fontId="1"/>
  </si>
  <si>
    <t>2025.01.01.　圓山重直（東北大学名誉教授）作成</t>
    <rPh sb="12" eb="16">
      <t>マルヤマシゲナオ</t>
    </rPh>
    <rPh sb="17" eb="21">
      <t>トウホクダイガク</t>
    </rPh>
    <rPh sb="21" eb="25">
      <t>メイヨキョウジュ</t>
    </rPh>
    <rPh sb="26" eb="28">
      <t>サクセイ</t>
    </rPh>
    <phoneticPr fontId="1"/>
  </si>
  <si>
    <t>2025.01.14.　圓山重直（東北大学名誉教授）作成</t>
    <rPh sb="12" eb="16">
      <t>マルヤマシゲナオ</t>
    </rPh>
    <rPh sb="17" eb="21">
      <t>トウホクダイガク</t>
    </rPh>
    <rPh sb="21" eb="25">
      <t>メイヨキョウジュ</t>
    </rPh>
    <rPh sb="26" eb="28">
      <t>サクセイ</t>
    </rPh>
    <phoneticPr fontId="1"/>
  </si>
  <si>
    <t>その時の、流れ場の状態や経験式の適用範囲などが、解析結果と連動した図として表記されますので理解できます。文献から引用した実験値と比較することによって、経験式の精度も理解できます。</t>
    <rPh sb="2" eb="3">
      <t>トキ</t>
    </rPh>
    <rPh sb="5" eb="6">
      <t>ナガ</t>
    </rPh>
    <rPh sb="7" eb="8">
      <t>バ</t>
    </rPh>
    <rPh sb="9" eb="11">
      <t>ジョウタイ</t>
    </rPh>
    <rPh sb="12" eb="15">
      <t>ケイケンシキ</t>
    </rPh>
    <rPh sb="16" eb="20">
      <t>テキヨウハンイ</t>
    </rPh>
    <rPh sb="24" eb="28">
      <t>カイセキケッカ</t>
    </rPh>
    <rPh sb="29" eb="31">
      <t>レンドウ</t>
    </rPh>
    <rPh sb="33" eb="34">
      <t>ズ</t>
    </rPh>
    <rPh sb="37" eb="39">
      <t>ヒョウキ</t>
    </rPh>
    <rPh sb="45" eb="47">
      <t>リカイ</t>
    </rPh>
    <rPh sb="52" eb="54">
      <t>ブンケン</t>
    </rPh>
    <rPh sb="56" eb="58">
      <t>インヨウ</t>
    </rPh>
    <rPh sb="60" eb="63">
      <t>ジッケンチ</t>
    </rPh>
    <rPh sb="64" eb="66">
      <t>ヒカク</t>
    </rPh>
    <rPh sb="75" eb="78">
      <t>ケイケンシキ</t>
    </rPh>
    <rPh sb="79" eb="81">
      <t>セイド</t>
    </rPh>
    <rPh sb="82" eb="84">
      <t>リカイ</t>
    </rPh>
    <phoneticPr fontId="1"/>
  </si>
  <si>
    <t>技術者や研究者のための強制対流熱流動解析ソフト　Ver.2.0</t>
    <rPh sb="0" eb="3">
      <t>ギジュツシャ</t>
    </rPh>
    <rPh sb="4" eb="7">
      <t>ケンキュウシャ</t>
    </rPh>
    <rPh sb="11" eb="15">
      <t>キョウセイタイリュウ</t>
    </rPh>
    <rPh sb="15" eb="20">
      <t>ネツリュウドウカイセキ</t>
    </rPh>
    <phoneticPr fontId="1"/>
  </si>
  <si>
    <t>仮流体平均温度</t>
    <rPh sb="0" eb="1">
      <t>カリ</t>
    </rPh>
    <rPh sb="1" eb="3">
      <t>リュウタイ</t>
    </rPh>
    <rPh sb="3" eb="5">
      <t>ヘイキン</t>
    </rPh>
    <rPh sb="5" eb="7">
      <t>オンド</t>
    </rPh>
    <phoneticPr fontId="1"/>
  </si>
  <si>
    <t>仮平均温度初期値は、はじめは入り口流体温度を入れて、次に流体平均温度をマニュアルで入力します。層流で1/Gz＜0.05では助走区間の影響が出て、発達流に比べてNuが大きくなります。流量換算計算の枠は、流速を与えて質量流量を計算しますが、他のセルには影響しません。</t>
    <rPh sb="0" eb="1">
      <t>カリ</t>
    </rPh>
    <rPh sb="1" eb="3">
      <t>ヘイキン</t>
    </rPh>
    <rPh sb="3" eb="5">
      <t>オンド</t>
    </rPh>
    <rPh sb="5" eb="8">
      <t>ショキチ</t>
    </rPh>
    <rPh sb="14" eb="15">
      <t>イ</t>
    </rPh>
    <rPh sb="16" eb="17">
      <t>グチ</t>
    </rPh>
    <rPh sb="17" eb="21">
      <t>リュウタイオンド</t>
    </rPh>
    <rPh sb="22" eb="23">
      <t>イ</t>
    </rPh>
    <rPh sb="26" eb="27">
      <t>ツギ</t>
    </rPh>
    <rPh sb="28" eb="32">
      <t>リュウタイヘイキン</t>
    </rPh>
    <rPh sb="32" eb="34">
      <t>オンド</t>
    </rPh>
    <rPh sb="41" eb="43">
      <t>ニュウリョク</t>
    </rPh>
    <rPh sb="47" eb="49">
      <t>ソウリュウ</t>
    </rPh>
    <rPh sb="61" eb="63">
      <t>ジョソウ</t>
    </rPh>
    <rPh sb="63" eb="65">
      <t>クカン</t>
    </rPh>
    <rPh sb="66" eb="68">
      <t>エイキョウ</t>
    </rPh>
    <rPh sb="69" eb="70">
      <t>デ</t>
    </rPh>
    <rPh sb="72" eb="75">
      <t>ハッタツリュウ</t>
    </rPh>
    <rPh sb="76" eb="77">
      <t>クラ</t>
    </rPh>
    <rPh sb="82" eb="83">
      <t>オオ</t>
    </rPh>
    <phoneticPr fontId="1"/>
  </si>
  <si>
    <t>仮平均温度初期値は、始めは入り口流体温度を入れて、次に流体平均温度をマニュアルで入力します。流量換算計算の枠は、流速を与えて質量流量を計算しますが、他のセルには影響しません。</t>
    <rPh sb="0" eb="1">
      <t>カリ</t>
    </rPh>
    <rPh sb="1" eb="3">
      <t>ヘイキン</t>
    </rPh>
    <rPh sb="3" eb="5">
      <t>オンド</t>
    </rPh>
    <rPh sb="5" eb="8">
      <t>ショキチ</t>
    </rPh>
    <rPh sb="10" eb="11">
      <t>ハジ</t>
    </rPh>
    <rPh sb="13" eb="14">
      <t>イ</t>
    </rPh>
    <rPh sb="15" eb="16">
      <t>グチ</t>
    </rPh>
    <rPh sb="16" eb="20">
      <t>リュウタイオンド</t>
    </rPh>
    <rPh sb="21" eb="22">
      <t>イ</t>
    </rPh>
    <rPh sb="25" eb="26">
      <t>ツギ</t>
    </rPh>
    <rPh sb="27" eb="31">
      <t>リュウタイヘイキン</t>
    </rPh>
    <rPh sb="31" eb="33">
      <t>オンド</t>
    </rPh>
    <rPh sb="40" eb="42">
      <t>ニュウリョク</t>
    </rPh>
    <rPh sb="46" eb="48">
      <t>リュウリョウ</t>
    </rPh>
    <rPh sb="48" eb="50">
      <t>カンザン</t>
    </rPh>
    <rPh sb="50" eb="52">
      <t>ケイサン</t>
    </rPh>
    <rPh sb="53" eb="54">
      <t>ワク</t>
    </rPh>
    <rPh sb="56" eb="58">
      <t>リュウソク</t>
    </rPh>
    <rPh sb="59" eb="60">
      <t>アタ</t>
    </rPh>
    <rPh sb="62" eb="66">
      <t>シツリョウリュウリョウ</t>
    </rPh>
    <rPh sb="67" eb="69">
      <t>ケイサン</t>
    </rPh>
    <rPh sb="74" eb="75">
      <t>タ</t>
    </rPh>
    <rPh sb="80" eb="82">
      <t>エイキョウ</t>
    </rPh>
    <phoneticPr fontId="1"/>
  </si>
  <si>
    <t>(W/(m^2))</t>
    <phoneticPr fontId="1"/>
  </si>
  <si>
    <t>特に、流体の熱物性値を資料から探し出して、解析条件の温度での値を得ることや、多くは無次元数で表記されている複雑な経験式の答えを、実際の伝熱量や流体抵抗に変換することも簡単ではありません。</t>
    <rPh sb="0" eb="1">
      <t>トク</t>
    </rPh>
    <rPh sb="3" eb="5">
      <t>リュウタイ</t>
    </rPh>
    <rPh sb="6" eb="10">
      <t>ネツブッセイチ</t>
    </rPh>
    <rPh sb="11" eb="13">
      <t>シリョウ</t>
    </rPh>
    <rPh sb="15" eb="16">
      <t>サガ</t>
    </rPh>
    <rPh sb="17" eb="18">
      <t>ダ</t>
    </rPh>
    <rPh sb="21" eb="25">
      <t>カイセキジョウケン</t>
    </rPh>
    <rPh sb="26" eb="28">
      <t>オンド</t>
    </rPh>
    <rPh sb="30" eb="31">
      <t>アタイ</t>
    </rPh>
    <rPh sb="32" eb="33">
      <t>エ</t>
    </rPh>
    <rPh sb="38" eb="39">
      <t>オオ</t>
    </rPh>
    <rPh sb="41" eb="45">
      <t>ムジゲンスウ</t>
    </rPh>
    <rPh sb="46" eb="48">
      <t>ヒョウキ</t>
    </rPh>
    <rPh sb="53" eb="55">
      <t>フクザツ</t>
    </rPh>
    <rPh sb="56" eb="60">
      <t>ケイケン</t>
    </rPh>
    <rPh sb="60" eb="61">
      <t>コタ</t>
    </rPh>
    <rPh sb="64" eb="66">
      <t>ジッサイ</t>
    </rPh>
    <rPh sb="67" eb="70">
      <t>デンネツリョウ</t>
    </rPh>
    <rPh sb="71" eb="73">
      <t>リュウタイ</t>
    </rPh>
    <rPh sb="73" eb="75">
      <t>テイコウ</t>
    </rPh>
    <rPh sb="76" eb="78">
      <t>ヘンカン</t>
    </rPh>
    <rPh sb="83" eb="85">
      <t>カンタン</t>
    </rPh>
    <phoneticPr fontId="1"/>
  </si>
  <si>
    <t>本ソフトは、精緻な答えを計算することではなく、現象を大まかに理解することを目的としています。そのため、経験式は広く流布している教科書等から引用しました。実験値と経験式との比較ができるように、実験値を文献から拾い出して掲載しています。</t>
    <rPh sb="0" eb="1">
      <t>ホン</t>
    </rPh>
    <rPh sb="6" eb="8">
      <t>セイチ</t>
    </rPh>
    <rPh sb="9" eb="10">
      <t>コタ</t>
    </rPh>
    <rPh sb="12" eb="14">
      <t>ケイサン</t>
    </rPh>
    <rPh sb="23" eb="25">
      <t>ゲンショウ</t>
    </rPh>
    <rPh sb="26" eb="27">
      <t>オオ</t>
    </rPh>
    <rPh sb="30" eb="32">
      <t>リカイ</t>
    </rPh>
    <rPh sb="37" eb="39">
      <t>モクテキ</t>
    </rPh>
    <rPh sb="51" eb="54">
      <t>ケイケンシキ</t>
    </rPh>
    <rPh sb="55" eb="56">
      <t>ヒロ</t>
    </rPh>
    <rPh sb="57" eb="59">
      <t>ルフ</t>
    </rPh>
    <rPh sb="63" eb="66">
      <t>キョウカショ</t>
    </rPh>
    <rPh sb="66" eb="67">
      <t>トウ</t>
    </rPh>
    <rPh sb="69" eb="71">
      <t>インヨウ</t>
    </rPh>
    <rPh sb="76" eb="79">
      <t>ジッケンチ</t>
    </rPh>
    <rPh sb="80" eb="83">
      <t>ケイケンシキ</t>
    </rPh>
    <rPh sb="85" eb="87">
      <t>ヒカク</t>
    </rPh>
    <rPh sb="95" eb="98">
      <t>ジッケンチ</t>
    </rPh>
    <rPh sb="99" eb="101">
      <t>ブンケン</t>
    </rPh>
    <rPh sb="103" eb="104">
      <t>ヒロ</t>
    </rPh>
    <rPh sb="105" eb="106">
      <t>ダ</t>
    </rPh>
    <rPh sb="108" eb="110">
      <t>ケイサイ</t>
    </rPh>
    <phoneticPr fontId="1"/>
  </si>
  <si>
    <r>
      <t>抗力 F</t>
    </r>
    <r>
      <rPr>
        <vertAlign val="subscript"/>
        <sz val="10"/>
        <color theme="1"/>
        <rFont val="游ゴシック"/>
        <family val="3"/>
        <charset val="128"/>
        <scheme val="minor"/>
      </rPr>
      <t>D</t>
    </r>
    <rPh sb="0" eb="2">
      <t>コウリョク</t>
    </rPh>
    <phoneticPr fontId="1"/>
  </si>
  <si>
    <t>伝熱の経験式は、L＞＞ｂまたは、平板両端が断熱されている場合に適用可能です。局所熱伝達率や境界層厚さ、抗力も計算します。レイノルズ数に経験式の適用範囲があります。熱流束一定条件で壁面温度と流体温度の差が大きく異なる場合は収束しない場合があります。流体の膜温度は物性値表の範囲で適用可能です。</t>
    <rPh sb="0" eb="2">
      <t>デンネツ</t>
    </rPh>
    <rPh sb="3" eb="6">
      <t>ケイケンシキ</t>
    </rPh>
    <rPh sb="16" eb="18">
      <t>ヘイバン</t>
    </rPh>
    <rPh sb="18" eb="20">
      <t>リョウタン</t>
    </rPh>
    <rPh sb="21" eb="23">
      <t>ダンネツ</t>
    </rPh>
    <rPh sb="28" eb="30">
      <t>バアイ</t>
    </rPh>
    <rPh sb="31" eb="35">
      <t>テキヨウカノウ</t>
    </rPh>
    <rPh sb="38" eb="44">
      <t>キョクショネツデンタツリツ</t>
    </rPh>
    <rPh sb="45" eb="49">
      <t>キョウカイソウアツ</t>
    </rPh>
    <rPh sb="54" eb="56">
      <t>ケイサン</t>
    </rPh>
    <rPh sb="65" eb="66">
      <t>スウ</t>
    </rPh>
    <rPh sb="67" eb="69">
      <t>ケイケン</t>
    </rPh>
    <rPh sb="69" eb="70">
      <t>シキ</t>
    </rPh>
    <rPh sb="71" eb="75">
      <t>テキヨウハンイ</t>
    </rPh>
    <rPh sb="81" eb="84">
      <t>ネツリュウソク</t>
    </rPh>
    <rPh sb="84" eb="86">
      <t>イッテイ</t>
    </rPh>
    <rPh sb="86" eb="88">
      <t>ジョウケン</t>
    </rPh>
    <rPh sb="89" eb="91">
      <t>ヘキメン</t>
    </rPh>
    <rPh sb="91" eb="93">
      <t>オンド</t>
    </rPh>
    <rPh sb="94" eb="98">
      <t>リュウタイオンド</t>
    </rPh>
    <rPh sb="99" eb="100">
      <t>サ</t>
    </rPh>
    <rPh sb="101" eb="102">
      <t>オオ</t>
    </rPh>
    <rPh sb="104" eb="105">
      <t>コト</t>
    </rPh>
    <rPh sb="107" eb="109">
      <t>バアイ</t>
    </rPh>
    <rPh sb="110" eb="112">
      <t>シュウソク</t>
    </rPh>
    <rPh sb="115" eb="117">
      <t>バアイ</t>
    </rPh>
    <rPh sb="123" eb="125">
      <t>リュウタイ</t>
    </rPh>
    <rPh sb="126" eb="129">
      <t>マクオンド</t>
    </rPh>
    <rPh sb="130" eb="134">
      <t>ブッセイチヒョウ</t>
    </rPh>
    <rPh sb="135" eb="137">
      <t>ハンイ</t>
    </rPh>
    <rPh sb="138" eb="142">
      <t>テキヨウカノウ</t>
    </rPh>
    <phoneticPr fontId="1"/>
  </si>
  <si>
    <t>伝熱の経験式は、L＞＞ｂまたは、平板両端が断熱されている場合に適用可能です。局所熱伝達率や境界層厚さ、抗力も計算します。レイノルズ数に経験式の適用範囲があります。熱流束一定条件で壁面温度と流体温度の差が大きく異なる場合は収束しない場合があります。流体の膜温度は物性値表の範囲で適用可能です。</t>
    <rPh sb="0" eb="2">
      <t>デンネツ</t>
    </rPh>
    <rPh sb="3" eb="6">
      <t>ケイケンシキ</t>
    </rPh>
    <rPh sb="16" eb="18">
      <t>ヘイバン</t>
    </rPh>
    <rPh sb="18" eb="20">
      <t>リョウタン</t>
    </rPh>
    <rPh sb="21" eb="23">
      <t>ダンネツ</t>
    </rPh>
    <rPh sb="28" eb="30">
      <t>バアイ</t>
    </rPh>
    <rPh sb="31" eb="35">
      <t>テキヨウカノウ</t>
    </rPh>
    <rPh sb="38" eb="44">
      <t>キョクショネツデンタツリツ</t>
    </rPh>
    <rPh sb="45" eb="49">
      <t>キョウカイソウアツ</t>
    </rPh>
    <rPh sb="51" eb="53">
      <t>コウリョク</t>
    </rPh>
    <rPh sb="54" eb="56">
      <t>ケイサン</t>
    </rPh>
    <rPh sb="65" eb="66">
      <t>スウ</t>
    </rPh>
    <rPh sb="67" eb="69">
      <t>ケイケン</t>
    </rPh>
    <rPh sb="69" eb="70">
      <t>シキ</t>
    </rPh>
    <rPh sb="71" eb="75">
      <t>テキヨウハンイ</t>
    </rPh>
    <rPh sb="81" eb="84">
      <t>ネツリュウソク</t>
    </rPh>
    <rPh sb="84" eb="86">
      <t>イッテイ</t>
    </rPh>
    <rPh sb="86" eb="88">
      <t>ジョウケン</t>
    </rPh>
    <rPh sb="89" eb="91">
      <t>ヘキメン</t>
    </rPh>
    <rPh sb="91" eb="93">
      <t>オンド</t>
    </rPh>
    <rPh sb="94" eb="98">
      <t>リュウタイオンド</t>
    </rPh>
    <rPh sb="99" eb="100">
      <t>サ</t>
    </rPh>
    <rPh sb="101" eb="102">
      <t>オオ</t>
    </rPh>
    <rPh sb="104" eb="105">
      <t>コト</t>
    </rPh>
    <rPh sb="107" eb="109">
      <t>バアイ</t>
    </rPh>
    <rPh sb="110" eb="112">
      <t>シュウソク</t>
    </rPh>
    <rPh sb="115" eb="117">
      <t>バアイ</t>
    </rPh>
    <rPh sb="123" eb="125">
      <t>リュウタイ</t>
    </rPh>
    <rPh sb="126" eb="129">
      <t>マクオンド</t>
    </rPh>
    <rPh sb="130" eb="134">
      <t>ブッセイチヒョウ</t>
    </rPh>
    <rPh sb="135" eb="137">
      <t>ハンイ</t>
    </rPh>
    <rPh sb="138" eb="142">
      <t>テキヨウカノウ</t>
    </rPh>
    <phoneticPr fontId="1"/>
  </si>
  <si>
    <t>流速(m/s)</t>
    <rPh sb="0" eb="2">
      <t>リュウソク</t>
    </rPh>
    <phoneticPr fontId="1"/>
  </si>
  <si>
    <t>この計算プログラムは円管内を流れる流体の質量流量を与えて、壁面温度一定（UWT)または熱流束一定（UHF)の条件で平均対流熱伝達率を推定します。UWTでは伝熱量、UHFでは管路出口の壁面温度を評価します。管路の圧力損失の計算を行います。</t>
    <rPh sb="2" eb="4">
      <t>ケイサン</t>
    </rPh>
    <rPh sb="10" eb="13">
      <t>エンカンナイ</t>
    </rPh>
    <rPh sb="14" eb="15">
      <t>ナガ</t>
    </rPh>
    <rPh sb="17" eb="19">
      <t>リュウタイ</t>
    </rPh>
    <rPh sb="20" eb="22">
      <t>シツリョウ</t>
    </rPh>
    <rPh sb="22" eb="24">
      <t>リュウリョウ</t>
    </rPh>
    <rPh sb="25" eb="26">
      <t>アタ</t>
    </rPh>
    <rPh sb="29" eb="33">
      <t>ヘキメンオンド</t>
    </rPh>
    <rPh sb="33" eb="35">
      <t>イッテイ</t>
    </rPh>
    <rPh sb="57" eb="59">
      <t>ヘイキン</t>
    </rPh>
    <rPh sb="77" eb="80">
      <t>デンネツリョウ</t>
    </rPh>
    <rPh sb="86" eb="88">
      <t>カンロ</t>
    </rPh>
    <rPh sb="88" eb="90">
      <t>デグチ</t>
    </rPh>
    <rPh sb="91" eb="95">
      <t>ヘキメンオンド</t>
    </rPh>
    <rPh sb="96" eb="98">
      <t>ヒョウカ</t>
    </rPh>
    <rPh sb="102" eb="104">
      <t>カンロ</t>
    </rPh>
    <rPh sb="105" eb="109">
      <t>アツリョクソンシツ</t>
    </rPh>
    <phoneticPr fontId="1"/>
  </si>
  <si>
    <t>伝熱の経験式は、層流の場合入り口助走区間の熱伝達、またはL/D＞10の発達乱流の熱伝達計算ができます。流体出口の混合平均温度と管壁温度を壁面温度一定(UWT)と熱流束一定(UHF)で計算します。流体温度は入り口と出口の混合平均温度の平均で評価します。流体の平均温度は物性値表の範囲で適用可能です。</t>
    <rPh sb="0" eb="2">
      <t>デンネツ</t>
    </rPh>
    <rPh sb="3" eb="6">
      <t>ケイケンシキ</t>
    </rPh>
    <rPh sb="8" eb="10">
      <t>ソウリュウ</t>
    </rPh>
    <rPh sb="11" eb="13">
      <t>バアイ</t>
    </rPh>
    <rPh sb="13" eb="14">
      <t>イ</t>
    </rPh>
    <rPh sb="15" eb="16">
      <t>グチ</t>
    </rPh>
    <rPh sb="16" eb="18">
      <t>ジョソウ</t>
    </rPh>
    <rPh sb="18" eb="20">
      <t>クカン</t>
    </rPh>
    <rPh sb="21" eb="24">
      <t>ネツデンタツ</t>
    </rPh>
    <rPh sb="35" eb="39">
      <t>ハッタツランリュウ</t>
    </rPh>
    <rPh sb="40" eb="43">
      <t>ネツデンタツ</t>
    </rPh>
    <rPh sb="43" eb="45">
      <t>ケイサン</t>
    </rPh>
    <rPh sb="51" eb="55">
      <t>リュウタイデグチ</t>
    </rPh>
    <rPh sb="56" eb="62">
      <t>コンゴウヘイキンオンド</t>
    </rPh>
    <rPh sb="68" eb="72">
      <t>ヘキメンオンド</t>
    </rPh>
    <rPh sb="72" eb="74">
      <t>イッテイ</t>
    </rPh>
    <rPh sb="80" eb="83">
      <t>ネツリュウソク</t>
    </rPh>
    <rPh sb="83" eb="85">
      <t>イッテイ</t>
    </rPh>
    <rPh sb="91" eb="93">
      <t>ケイサン</t>
    </rPh>
    <rPh sb="97" eb="101">
      <t>リュウタイオンド</t>
    </rPh>
    <rPh sb="102" eb="103">
      <t>イ</t>
    </rPh>
    <rPh sb="104" eb="105">
      <t>グチ</t>
    </rPh>
    <rPh sb="106" eb="108">
      <t>デグチ</t>
    </rPh>
    <rPh sb="109" eb="115">
      <t>コンゴウヘイキンオンド</t>
    </rPh>
    <rPh sb="116" eb="118">
      <t>ヘイキン</t>
    </rPh>
    <rPh sb="119" eb="121">
      <t>ヒョウカ</t>
    </rPh>
    <rPh sb="125" eb="127">
      <t>リュウタイ</t>
    </rPh>
    <rPh sb="133" eb="137">
      <t>ブッセイチヒョウ</t>
    </rPh>
    <rPh sb="138" eb="140">
      <t>ハンイ</t>
    </rPh>
    <rPh sb="141" eb="145">
      <t>テキヨウカノウ</t>
    </rPh>
    <phoneticPr fontId="1"/>
  </si>
  <si>
    <t>この計算プログラムは、粗面円管内を流れる流体の質量流量を与えて、乱流域における平均対流熱伝達率を推定します。UWTでは伝熱量、UHFでは管路出口の壁面温度を評価します。管路の圧力損失の計算も行います。遷移域と層流では平滑管の計算値を出します。</t>
    <rPh sb="2" eb="4">
      <t>ケイサン</t>
    </rPh>
    <rPh sb="11" eb="13">
      <t>ソメン</t>
    </rPh>
    <rPh sb="13" eb="16">
      <t>エンカンナイ</t>
    </rPh>
    <rPh sb="17" eb="18">
      <t>ナガ</t>
    </rPh>
    <rPh sb="20" eb="22">
      <t>リュウタイ</t>
    </rPh>
    <rPh sb="28" eb="29">
      <t>アタ</t>
    </rPh>
    <rPh sb="32" eb="35">
      <t>ランリュウイキ</t>
    </rPh>
    <rPh sb="39" eb="41">
      <t>ヘイキン</t>
    </rPh>
    <rPh sb="84" eb="86">
      <t>カンロ</t>
    </rPh>
    <rPh sb="87" eb="91">
      <t>アツリョクソンシツ</t>
    </rPh>
    <rPh sb="100" eb="103">
      <t>センイイキ</t>
    </rPh>
    <rPh sb="104" eb="106">
      <t>ソウリュウ</t>
    </rPh>
    <rPh sb="108" eb="111">
      <t>ヘイカツカン</t>
    </rPh>
    <rPh sb="112" eb="114">
      <t>ケイサン</t>
    </rPh>
    <rPh sb="114" eb="115">
      <t>チ</t>
    </rPh>
    <rPh sb="116" eb="117">
      <t>ダ</t>
    </rPh>
    <phoneticPr fontId="1"/>
  </si>
  <si>
    <t>入口流体温度</t>
    <rPh sb="0" eb="2">
      <t>イリグチ</t>
    </rPh>
    <rPh sb="2" eb="6">
      <t>リュウタイオンド</t>
    </rPh>
    <phoneticPr fontId="1"/>
  </si>
  <si>
    <t>入口密度</t>
    <rPh sb="0" eb="2">
      <t>イリグチ</t>
    </rPh>
    <rPh sb="2" eb="4">
      <t>ミツド</t>
    </rPh>
    <phoneticPr fontId="1"/>
  </si>
  <si>
    <t>入り口温度</t>
    <rPh sb="0" eb="1">
      <t>イ</t>
    </rPh>
    <rPh sb="2" eb="5">
      <t>グチオンド</t>
    </rPh>
    <phoneticPr fontId="1"/>
  </si>
  <si>
    <t>密度</t>
    <rPh sb="0" eb="2">
      <t>ミツド</t>
    </rPh>
    <phoneticPr fontId="1"/>
  </si>
  <si>
    <t>2025.01.10. 作成</t>
    <rPh sb="12" eb="14">
      <t>サクセイ</t>
    </rPh>
    <phoneticPr fontId="1"/>
  </si>
  <si>
    <t>2025.07.15. 改定</t>
    <rPh sb="12" eb="14">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</si>
</sst>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00E+00"/>
    <numFmt numFmtId="177" formatCode="0.0;__x0004_"/>
    <numFmt numFmtId="178" formatCode="0.000E+00"/>
    <numFmt numFmtId="179" formatCode="0.00000E+00"/>
    <numFmt numFmtId="180" formatCode="0.0E+00"/>
    <numFmt numFmtId="181" formatCode="0_ "/>
  </numFmts>
  <fonts count="30" x14ac:knownFonts="1">
    <font>
      <sz val="11"/>
      <color theme="1"/>
      <name val="游ゴシック"/>
      <family val="2"/>
      <charset val="128"/>
      <scheme val="minor"/>
    </font>
    <font>
      <sz val="6"/>
      <name val="游ゴシック"/>
      <family val="2"/>
      <charset val="128"/>
      <scheme val="minor"/>
    </font>
    <font>
      <sz val="10"/>
      <color theme="1"/>
      <name val="游ゴシック"/>
      <family val="3"/>
      <charset val="128"/>
      <scheme val="minor"/>
    </font>
    <font>
      <sz val="10"/>
      <name val="游ゴシック"/>
      <family val="3"/>
      <charset val="128"/>
      <scheme val="minor"/>
    </font>
    <font>
      <sz val="10"/>
      <color rgb="FFFF0000"/>
      <name val="游ゴシック"/>
      <family val="3"/>
      <charset val="128"/>
      <scheme val="minor"/>
    </font>
    <font>
      <b/>
      <sz val="10"/>
      <color theme="1"/>
      <name val="游ゴシック"/>
      <family val="3"/>
      <charset val="128"/>
      <scheme val="minor"/>
    </font>
    <font>
      <b/>
      <sz val="10"/>
      <color rgb="FF0000FF"/>
      <name val="游ゴシック"/>
      <family val="3"/>
      <charset val="128"/>
      <scheme val="minor"/>
    </font>
    <font>
      <sz val="8"/>
      <color theme="1"/>
      <name val="游ゴシック"/>
      <family val="2"/>
      <charset val="128"/>
      <scheme val="minor"/>
    </font>
    <font>
      <sz val="8"/>
      <color theme="1"/>
      <name val="游ゴシック"/>
      <family val="3"/>
      <charset val="128"/>
      <scheme val="minor"/>
    </font>
    <font>
      <b/>
      <sz val="18"/>
      <color theme="1"/>
      <name val="游ゴシック"/>
      <family val="3"/>
      <charset val="128"/>
      <scheme val="minor"/>
    </font>
    <font>
      <vertAlign val="subscript"/>
      <sz val="10"/>
      <color theme="1"/>
      <name val="游ゴシック"/>
      <family val="3"/>
      <charset val="128"/>
      <scheme val="minor"/>
    </font>
    <font>
      <sz val="8"/>
      <color rgb="FFFF0000"/>
      <name val="游ゴシック"/>
      <family val="3"/>
      <charset val="128"/>
      <scheme val="minor"/>
    </font>
    <font>
      <sz val="8"/>
      <color rgb="FFFF0000"/>
      <name val="游ゴシック"/>
      <family val="2"/>
      <charset val="128"/>
      <scheme val="minor"/>
    </font>
    <font>
      <b/>
      <sz val="10"/>
      <color theme="5"/>
      <name val="游ゴシック"/>
      <family val="3"/>
      <charset val="128"/>
      <scheme val="minor"/>
    </font>
    <font>
      <b/>
      <sz val="10"/>
      <color rgb="FFC00000"/>
      <name val="游ゴシック"/>
      <family val="3"/>
      <charset val="128"/>
      <scheme val="minor"/>
    </font>
    <font>
      <sz val="11"/>
      <color rgb="FFFF0000"/>
      <name val="游ゴシック"/>
      <family val="2"/>
      <charset val="128"/>
      <scheme val="minor"/>
    </font>
    <font>
      <sz val="11"/>
      <color rgb="FF00B050"/>
      <name val="游ゴシック"/>
      <family val="2"/>
      <charset val="128"/>
      <scheme val="minor"/>
    </font>
    <font>
      <sz val="10"/>
      <color rgb="FF00B050"/>
      <name val="游ゴシック"/>
      <family val="3"/>
      <charset val="128"/>
      <scheme val="minor"/>
    </font>
    <font>
      <sz val="11"/>
      <name val="游ゴシック"/>
      <family val="2"/>
      <charset val="128"/>
      <scheme val="minor"/>
    </font>
    <font>
      <b/>
      <sz val="10"/>
      <name val="游ゴシック"/>
      <family val="3"/>
      <charset val="128"/>
      <scheme val="minor"/>
    </font>
    <font>
      <b/>
      <sz val="8"/>
      <color rgb="FFC00000"/>
      <name val="游ゴシック"/>
      <family val="3"/>
      <charset val="128"/>
      <scheme val="minor"/>
    </font>
    <font>
      <sz val="10"/>
      <color rgb="FFC00000"/>
      <name val="游ゴシック"/>
      <family val="3"/>
      <charset val="128"/>
      <scheme val="minor"/>
    </font>
    <font>
      <b/>
      <sz val="14"/>
      <color theme="1"/>
      <name val="游ゴシック"/>
      <family val="3"/>
      <charset val="128"/>
      <scheme val="minor"/>
    </font>
    <font>
      <b/>
      <sz val="8"/>
      <color theme="1"/>
      <name val="游ゴシック"/>
      <family val="3"/>
      <charset val="128"/>
      <scheme val="minor"/>
    </font>
    <font>
      <b/>
      <sz val="24"/>
      <color theme="1"/>
      <name val="游ゴシック"/>
      <family val="3"/>
      <charset val="128"/>
      <scheme val="minor"/>
    </font>
    <font>
      <sz val="14"/>
      <color theme="1"/>
      <name val="游ゴシック"/>
      <family val="3"/>
      <charset val="128"/>
      <scheme val="minor"/>
    </font>
    <font>
      <b/>
      <sz val="16"/>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vertAlign val="subscript"/>
      <sz val="8"/>
      <color theme="1"/>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161">
    <xf numFmtId="0" fontId="0" fillId="0" borderId="0" xfId="0">
      <alignment vertical="center"/>
    </xf>
    <xf numFmtId="0" fontId="2" fillId="0" borderId="0" xfId="0" applyFont="1" applyAlignment="1">
      <alignment horizontal="center" vertical="center"/>
    </xf>
    <xf numFmtId="176" fontId="4" fillId="0" borderId="0" xfId="0" applyNumberFormat="1" applyFont="1">
      <alignment vertical="center"/>
    </xf>
    <xf numFmtId="0" fontId="2" fillId="0" borderId="0" xfId="0" applyFont="1">
      <alignment vertical="center"/>
    </xf>
    <xf numFmtId="11" fontId="2" fillId="0" borderId="0" xfId="0" applyNumberFormat="1" applyFont="1">
      <alignment vertical="center"/>
    </xf>
    <xf numFmtId="0" fontId="7" fillId="0" borderId="0" xfId="0" applyFont="1">
      <alignment vertical="center"/>
    </xf>
    <xf numFmtId="0" fontId="8" fillId="0" borderId="0" xfId="0" applyFont="1" applyAlignment="1">
      <alignment horizontal="center" vertical="center"/>
    </xf>
    <xf numFmtId="176" fontId="8" fillId="0" borderId="0" xfId="0" applyNumberFormat="1" applyFont="1">
      <alignment vertical="center"/>
    </xf>
    <xf numFmtId="0" fontId="8" fillId="0" borderId="0" xfId="0" applyFont="1" applyAlignment="1">
      <alignment horizontal="right" vertical="center"/>
    </xf>
    <xf numFmtId="177" fontId="8" fillId="0" borderId="0" xfId="0" applyNumberFormat="1" applyFont="1">
      <alignment vertical="center"/>
    </xf>
    <xf numFmtId="0" fontId="9" fillId="0" borderId="0" xfId="0" applyFont="1">
      <alignment vertical="center"/>
    </xf>
    <xf numFmtId="176" fontId="2" fillId="0" borderId="0" xfId="0" applyNumberFormat="1" applyFont="1" applyAlignment="1">
      <alignment horizontal="center" vertical="center"/>
    </xf>
    <xf numFmtId="11" fontId="2" fillId="0" borderId="0" xfId="0" applyNumberFormat="1" applyFont="1" applyAlignment="1">
      <alignment horizontal="center" vertical="center"/>
    </xf>
    <xf numFmtId="0" fontId="2" fillId="0" borderId="0" xfId="0" applyFont="1" applyAlignment="1">
      <alignment horizontal="center" vertical="center" wrapText="1"/>
    </xf>
    <xf numFmtId="176" fontId="7" fillId="0" borderId="0" xfId="0" applyNumberFormat="1" applyFont="1">
      <alignment vertical="center"/>
    </xf>
    <xf numFmtId="176" fontId="8" fillId="0" borderId="0" xfId="0" applyNumberFormat="1" applyFont="1" applyAlignment="1">
      <alignment horizontal="center" vertical="center"/>
    </xf>
    <xf numFmtId="176" fontId="8" fillId="0" borderId="0" xfId="0" applyNumberFormat="1" applyFont="1" applyAlignment="1">
      <alignment horizontal="right" vertical="center"/>
    </xf>
    <xf numFmtId="0" fontId="2" fillId="0" borderId="2" xfId="0" applyFont="1" applyBorder="1">
      <alignment vertical="center"/>
    </xf>
    <xf numFmtId="0" fontId="2" fillId="0" borderId="3" xfId="0" applyFont="1" applyBorder="1" applyAlignment="1">
      <alignment horizontal="center" vertical="center"/>
    </xf>
    <xf numFmtId="176" fontId="2" fillId="0" borderId="4" xfId="0" applyNumberFormat="1" applyFont="1" applyBorder="1" applyAlignment="1">
      <alignment horizontal="center" vertical="center"/>
    </xf>
    <xf numFmtId="0" fontId="2" fillId="0" borderId="5" xfId="0" applyFont="1" applyBorder="1" applyAlignment="1">
      <alignment horizontal="center" vertical="center"/>
    </xf>
    <xf numFmtId="176" fontId="2" fillId="0" borderId="6" xfId="0" applyNumberFormat="1" applyFont="1" applyBorder="1" applyAlignment="1">
      <alignment horizontal="center" vertical="center"/>
    </xf>
    <xf numFmtId="0" fontId="2" fillId="0" borderId="7" xfId="0" applyFont="1" applyBorder="1">
      <alignment vertical="center"/>
    </xf>
    <xf numFmtId="0" fontId="2" fillId="0" borderId="4" xfId="0" applyFont="1" applyBorder="1" applyAlignment="1">
      <alignment horizontal="center" vertical="center"/>
    </xf>
    <xf numFmtId="176" fontId="2" fillId="0" borderId="8" xfId="0" applyNumberFormat="1" applyFont="1" applyBorder="1" applyAlignment="1">
      <alignment horizontal="center" vertical="center"/>
    </xf>
    <xf numFmtId="0" fontId="5" fillId="0" borderId="1" xfId="0" applyFont="1" applyBorder="1">
      <alignment vertical="center"/>
    </xf>
    <xf numFmtId="178" fontId="2" fillId="0" borderId="4" xfId="0" applyNumberFormat="1" applyFont="1" applyBorder="1" applyAlignment="1">
      <alignment horizontal="center" vertical="center"/>
    </xf>
    <xf numFmtId="178" fontId="2" fillId="0" borderId="0" xfId="0" applyNumberFormat="1" applyFont="1" applyAlignment="1">
      <alignment horizontal="center" vertical="center"/>
    </xf>
    <xf numFmtId="176" fontId="0" fillId="0" borderId="0" xfId="0" applyNumberFormat="1">
      <alignment vertical="center"/>
    </xf>
    <xf numFmtId="178" fontId="2" fillId="0" borderId="0" xfId="0" applyNumberFormat="1" applyFont="1">
      <alignment vertical="center"/>
    </xf>
    <xf numFmtId="178" fontId="0" fillId="0" borderId="0" xfId="0" applyNumberFormat="1">
      <alignment vertical="center"/>
    </xf>
    <xf numFmtId="0" fontId="2" fillId="0" borderId="0" xfId="0" applyFont="1" applyAlignment="1">
      <alignment horizontal="left" vertical="center"/>
    </xf>
    <xf numFmtId="0" fontId="2" fillId="0" borderId="7" xfId="0" applyFont="1" applyBorder="1" applyAlignment="1">
      <alignment horizontal="center" vertical="center"/>
    </xf>
    <xf numFmtId="0" fontId="2" fillId="0" borderId="1" xfId="0" applyFont="1" applyBorder="1">
      <alignment vertical="center"/>
    </xf>
    <xf numFmtId="0" fontId="2" fillId="0" borderId="3" xfId="0" applyFont="1" applyBorder="1">
      <alignment vertical="center"/>
    </xf>
    <xf numFmtId="0" fontId="2" fillId="0" borderId="5" xfId="0" applyFont="1" applyBorder="1">
      <alignment vertical="center"/>
    </xf>
    <xf numFmtId="178" fontId="2" fillId="0" borderId="8" xfId="0" applyNumberFormat="1" applyFont="1" applyBorder="1" applyAlignment="1">
      <alignment horizontal="center" vertical="center"/>
    </xf>
    <xf numFmtId="178" fontId="2" fillId="0" borderId="8" xfId="0" applyNumberFormat="1" applyFont="1" applyBorder="1">
      <alignment vertical="center"/>
    </xf>
    <xf numFmtId="0" fontId="2" fillId="0" borderId="4" xfId="0" applyFont="1" applyBorder="1">
      <alignment vertical="center"/>
    </xf>
    <xf numFmtId="178" fontId="2" fillId="0" borderId="3" xfId="0" applyNumberFormat="1" applyFont="1" applyBorder="1">
      <alignment vertical="center"/>
    </xf>
    <xf numFmtId="178" fontId="2" fillId="0" borderId="4" xfId="0" applyNumberFormat="1" applyFont="1" applyBorder="1">
      <alignment vertical="center"/>
    </xf>
    <xf numFmtId="176" fontId="2" fillId="0" borderId="5" xfId="0" applyNumberFormat="1" applyFont="1" applyBorder="1" applyAlignment="1">
      <alignment horizontal="center" vertical="center"/>
    </xf>
    <xf numFmtId="178" fontId="0" fillId="0" borderId="6" xfId="0" applyNumberFormat="1" applyBorder="1">
      <alignment vertical="center"/>
    </xf>
    <xf numFmtId="11" fontId="4" fillId="0" borderId="0" xfId="0" applyNumberFormat="1" applyFont="1" applyAlignment="1">
      <alignment horizontal="center" vertical="center"/>
    </xf>
    <xf numFmtId="11" fontId="4" fillId="0" borderId="0" xfId="0" applyNumberFormat="1" applyFont="1">
      <alignment vertical="center"/>
    </xf>
    <xf numFmtId="11" fontId="3" fillId="0" borderId="0" xfId="0" applyNumberFormat="1" applyFont="1">
      <alignment vertical="center"/>
    </xf>
    <xf numFmtId="11" fontId="6" fillId="0" borderId="0" xfId="0" applyNumberFormat="1" applyFont="1">
      <alignment vertical="center"/>
    </xf>
    <xf numFmtId="178" fontId="4" fillId="0" borderId="7" xfId="0" applyNumberFormat="1" applyFont="1" applyBorder="1" applyAlignment="1">
      <alignment horizontal="center" vertical="center"/>
    </xf>
    <xf numFmtId="0" fontId="2" fillId="0" borderId="2" xfId="0" applyFont="1" applyBorder="1" applyAlignment="1">
      <alignment horizontal="center" vertical="center"/>
    </xf>
    <xf numFmtId="178" fontId="4" fillId="0" borderId="0" xfId="0" applyNumberFormat="1" applyFont="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178" fontId="2" fillId="0" borderId="7" xfId="0" applyNumberFormat="1" applyFont="1" applyBorder="1" applyAlignment="1">
      <alignment horizontal="center" vertical="center"/>
    </xf>
    <xf numFmtId="0" fontId="2" fillId="0" borderId="7" xfId="0" applyFont="1" applyBorder="1" applyAlignment="1">
      <alignment horizontal="center" vertical="center" wrapText="1"/>
    </xf>
    <xf numFmtId="11" fontId="2" fillId="0" borderId="6" xfId="0" applyNumberFormat="1" applyFont="1" applyBorder="1" applyAlignment="1">
      <alignment horizontal="center" vertical="center"/>
    </xf>
    <xf numFmtId="179" fontId="7" fillId="0" borderId="0" xfId="0" applyNumberFormat="1" applyFont="1">
      <alignment vertical="center"/>
    </xf>
    <xf numFmtId="179" fontId="8" fillId="0" borderId="0" xfId="0" applyNumberFormat="1" applyFont="1" applyAlignment="1">
      <alignment horizontal="center" vertical="center"/>
    </xf>
    <xf numFmtId="179" fontId="8" fillId="0" borderId="0" xfId="0" applyNumberFormat="1" applyFont="1" applyAlignment="1">
      <alignment horizontal="right" vertical="center"/>
    </xf>
    <xf numFmtId="179" fontId="7" fillId="0" borderId="9" xfId="0" applyNumberFormat="1" applyFont="1" applyBorder="1">
      <alignment vertical="center"/>
    </xf>
    <xf numFmtId="179" fontId="8" fillId="0" borderId="10" xfId="0" applyNumberFormat="1" applyFont="1" applyBorder="1">
      <alignment vertical="center"/>
    </xf>
    <xf numFmtId="179" fontId="7" fillId="0" borderId="10" xfId="0" applyNumberFormat="1" applyFont="1" applyBorder="1">
      <alignment vertical="center"/>
    </xf>
    <xf numFmtId="179" fontId="7" fillId="0" borderId="11" xfId="0" applyNumberFormat="1" applyFont="1" applyBorder="1">
      <alignment vertical="center"/>
    </xf>
    <xf numFmtId="179" fontId="7" fillId="0" borderId="12" xfId="0" applyNumberFormat="1" applyFont="1" applyBorder="1">
      <alignment vertical="center"/>
    </xf>
    <xf numFmtId="179" fontId="8" fillId="0" borderId="0" xfId="0" applyNumberFormat="1" applyFont="1">
      <alignment vertical="center"/>
    </xf>
    <xf numFmtId="179" fontId="7" fillId="0" borderId="13" xfId="0" applyNumberFormat="1" applyFont="1" applyBorder="1">
      <alignment vertical="center"/>
    </xf>
    <xf numFmtId="179" fontId="8" fillId="0" borderId="13" xfId="0" applyNumberFormat="1" applyFont="1" applyBorder="1">
      <alignment vertical="center"/>
    </xf>
    <xf numFmtId="179" fontId="7" fillId="0" borderId="14" xfId="0" applyNumberFormat="1" applyFont="1" applyBorder="1">
      <alignment vertical="center"/>
    </xf>
    <xf numFmtId="179" fontId="7" fillId="0" borderId="15" xfId="0" applyNumberFormat="1" applyFont="1" applyBorder="1">
      <alignment vertical="center"/>
    </xf>
    <xf numFmtId="179" fontId="7" fillId="0" borderId="16" xfId="0" applyNumberFormat="1" applyFont="1" applyBorder="1">
      <alignment vertical="center"/>
    </xf>
    <xf numFmtId="179" fontId="11" fillId="0" borderId="0" xfId="0" applyNumberFormat="1" applyFont="1">
      <alignment vertical="center"/>
    </xf>
    <xf numFmtId="0" fontId="12" fillId="0" borderId="0" xfId="0" applyFont="1">
      <alignment vertical="center"/>
    </xf>
    <xf numFmtId="0" fontId="5" fillId="0" borderId="0" xfId="0" applyFont="1" applyAlignment="1">
      <alignment horizontal="center" vertical="center"/>
    </xf>
    <xf numFmtId="178" fontId="2" fillId="0" borderId="17" xfId="0" applyNumberFormat="1" applyFont="1" applyBorder="1" applyAlignment="1">
      <alignment horizontal="center" vertical="center"/>
    </xf>
    <xf numFmtId="0" fontId="2" fillId="2" borderId="0" xfId="0" applyFont="1" applyFill="1">
      <alignment vertical="center"/>
    </xf>
    <xf numFmtId="0" fontId="2" fillId="3" borderId="0" xfId="0" applyFont="1" applyFill="1">
      <alignment vertical="center"/>
    </xf>
    <xf numFmtId="11" fontId="2" fillId="3" borderId="0" xfId="0" applyNumberFormat="1" applyFont="1" applyFill="1">
      <alignment vertical="center"/>
    </xf>
    <xf numFmtId="11" fontId="5" fillId="3" borderId="0" xfId="0" applyNumberFormat="1" applyFont="1" applyFill="1">
      <alignment vertical="center"/>
    </xf>
    <xf numFmtId="11" fontId="2" fillId="3" borderId="0" xfId="0" applyNumberFormat="1" applyFont="1" applyFill="1" applyAlignment="1">
      <alignment horizontal="center" vertical="center"/>
    </xf>
    <xf numFmtId="176" fontId="2" fillId="0" borderId="2" xfId="0" applyNumberFormat="1" applyFont="1" applyBorder="1" applyAlignment="1">
      <alignment horizontal="center" vertical="center"/>
    </xf>
    <xf numFmtId="0" fontId="13" fillId="0" borderId="3" xfId="0" applyFont="1" applyBorder="1">
      <alignment vertical="center"/>
    </xf>
    <xf numFmtId="176" fontId="2" fillId="0" borderId="0" xfId="0" applyNumberFormat="1" applyFont="1">
      <alignment vertical="center"/>
    </xf>
    <xf numFmtId="0" fontId="14" fillId="0" borderId="3" xfId="0" applyFont="1" applyBorder="1">
      <alignment vertical="center"/>
    </xf>
    <xf numFmtId="178" fontId="14" fillId="0" borderId="0" xfId="0" applyNumberFormat="1" applyFont="1" applyAlignment="1">
      <alignment horizontal="center" vertical="center"/>
    </xf>
    <xf numFmtId="11" fontId="5" fillId="0" borderId="0" xfId="0" applyNumberFormat="1" applyFont="1">
      <alignment vertical="center"/>
    </xf>
    <xf numFmtId="180" fontId="0" fillId="0" borderId="0" xfId="0" applyNumberFormat="1">
      <alignment vertical="center"/>
    </xf>
    <xf numFmtId="176" fontId="2" fillId="0" borderId="7" xfId="0" applyNumberFormat="1" applyFont="1" applyBorder="1">
      <alignment vertical="center"/>
    </xf>
    <xf numFmtId="180" fontId="2" fillId="0" borderId="0" xfId="0" applyNumberFormat="1" applyFont="1">
      <alignment vertical="center"/>
    </xf>
    <xf numFmtId="180" fontId="15" fillId="0" borderId="0" xfId="0" applyNumberFormat="1" applyFont="1">
      <alignment vertical="center"/>
    </xf>
    <xf numFmtId="180" fontId="16" fillId="0" borderId="0" xfId="0" applyNumberFormat="1" applyFont="1">
      <alignment vertical="center"/>
    </xf>
    <xf numFmtId="176" fontId="16" fillId="0" borderId="0" xfId="0" applyNumberFormat="1" applyFont="1">
      <alignment vertical="center"/>
    </xf>
    <xf numFmtId="178" fontId="17" fillId="0" borderId="0" xfId="0" applyNumberFormat="1" applyFont="1">
      <alignment vertical="center"/>
    </xf>
    <xf numFmtId="181" fontId="0" fillId="0" borderId="0" xfId="0" applyNumberFormat="1">
      <alignment vertical="center"/>
    </xf>
    <xf numFmtId="178" fontId="2" fillId="0" borderId="5" xfId="0" applyNumberFormat="1" applyFont="1" applyBorder="1" applyAlignment="1">
      <alignment horizontal="center" vertical="center"/>
    </xf>
    <xf numFmtId="11" fontId="4" fillId="3" borderId="0" xfId="0" applyNumberFormat="1" applyFont="1" applyFill="1">
      <alignment vertical="center"/>
    </xf>
    <xf numFmtId="11" fontId="3" fillId="3" borderId="0" xfId="0" applyNumberFormat="1" applyFont="1" applyFill="1">
      <alignment vertical="center"/>
    </xf>
    <xf numFmtId="11" fontId="6" fillId="3" borderId="0" xfId="0" applyNumberFormat="1" applyFont="1" applyFill="1">
      <alignment vertical="center"/>
    </xf>
    <xf numFmtId="178" fontId="6" fillId="0" borderId="0" xfId="0" applyNumberFormat="1" applyFont="1" applyAlignment="1">
      <alignment horizontal="center" vertical="center"/>
    </xf>
    <xf numFmtId="176" fontId="15" fillId="0" borderId="0" xfId="0" applyNumberFormat="1" applyFont="1">
      <alignment vertical="center"/>
    </xf>
    <xf numFmtId="180" fontId="18" fillId="0" borderId="0" xfId="0" applyNumberFormat="1" applyFont="1">
      <alignment vertical="center"/>
    </xf>
    <xf numFmtId="0" fontId="5" fillId="0" borderId="3" xfId="0" applyFont="1" applyBorder="1">
      <alignment vertical="center"/>
    </xf>
    <xf numFmtId="178" fontId="3" fillId="0" borderId="0" xfId="0" applyNumberFormat="1" applyFont="1" applyAlignment="1">
      <alignment horizontal="center" vertical="center"/>
    </xf>
    <xf numFmtId="0" fontId="0" fillId="0" borderId="0" xfId="0" applyAlignment="1">
      <alignment horizontal="right" vertical="center"/>
    </xf>
    <xf numFmtId="0" fontId="0" fillId="3" borderId="0" xfId="0" applyFill="1">
      <alignment vertical="center"/>
    </xf>
    <xf numFmtId="178" fontId="2" fillId="0" borderId="6" xfId="0" applyNumberFormat="1" applyFont="1" applyBorder="1" applyAlignment="1">
      <alignment horizontal="center" vertical="center"/>
    </xf>
    <xf numFmtId="176" fontId="3" fillId="0" borderId="0" xfId="0" applyNumberFormat="1" applyFont="1">
      <alignment vertical="center"/>
    </xf>
    <xf numFmtId="176" fontId="2" fillId="0" borderId="0" xfId="0" applyNumberFormat="1" applyFont="1" applyAlignment="1">
      <alignment horizontal="right" vertical="center"/>
    </xf>
    <xf numFmtId="176" fontId="2" fillId="0" borderId="1" xfId="0" applyNumberFormat="1" applyFont="1" applyBorder="1">
      <alignment vertical="center"/>
    </xf>
    <xf numFmtId="176" fontId="2" fillId="0" borderId="2" xfId="0" applyNumberFormat="1" applyFont="1" applyBorder="1">
      <alignment vertical="center"/>
    </xf>
    <xf numFmtId="176" fontId="2" fillId="0" borderId="3" xfId="0" applyNumberFormat="1" applyFont="1" applyBorder="1">
      <alignment vertical="center"/>
    </xf>
    <xf numFmtId="176" fontId="2" fillId="0" borderId="4" xfId="0" applyNumberFormat="1" applyFont="1" applyBorder="1">
      <alignment vertical="center"/>
    </xf>
    <xf numFmtId="176" fontId="2" fillId="0" borderId="5" xfId="0" applyNumberFormat="1" applyFont="1" applyBorder="1">
      <alignment vertical="center"/>
    </xf>
    <xf numFmtId="176" fontId="2" fillId="0" borderId="8" xfId="0" applyNumberFormat="1" applyFont="1" applyBorder="1">
      <alignment vertical="center"/>
    </xf>
    <xf numFmtId="176" fontId="2" fillId="0" borderId="6" xfId="0" applyNumberFormat="1" applyFont="1" applyBorder="1">
      <alignment vertical="center"/>
    </xf>
    <xf numFmtId="176" fontId="19" fillId="0" borderId="0" xfId="0" applyNumberFormat="1" applyFont="1">
      <alignment vertical="center"/>
    </xf>
    <xf numFmtId="178" fontId="2" fillId="0" borderId="10" xfId="0" applyNumberFormat="1" applyFont="1" applyBorder="1" applyAlignment="1">
      <alignment horizontal="center" vertical="center"/>
    </xf>
    <xf numFmtId="0" fontId="2" fillId="0" borderId="11" xfId="0" applyFont="1" applyBorder="1" applyAlignment="1">
      <alignment horizontal="center" vertical="center"/>
    </xf>
    <xf numFmtId="0" fontId="2" fillId="0" borderId="15" xfId="0" applyFont="1" applyBorder="1" applyAlignment="1">
      <alignment horizontal="center" vertical="center"/>
    </xf>
    <xf numFmtId="178" fontId="2" fillId="0" borderId="16" xfId="0" applyNumberFormat="1" applyFont="1" applyBorder="1" applyAlignment="1">
      <alignment horizontal="center" vertical="center"/>
    </xf>
    <xf numFmtId="0" fontId="5" fillId="0" borderId="9" xfId="0" applyFont="1" applyBorder="1">
      <alignment vertical="center"/>
    </xf>
    <xf numFmtId="179" fontId="0" fillId="0" borderId="0" xfId="0" applyNumberFormat="1">
      <alignment vertical="center"/>
    </xf>
    <xf numFmtId="0" fontId="20" fillId="0" borderId="14" xfId="0" applyFont="1" applyBorder="1" applyAlignment="1">
      <alignment vertical="center" wrapText="1"/>
    </xf>
    <xf numFmtId="0" fontId="20" fillId="0" borderId="10" xfId="0" applyFont="1" applyBorder="1" applyAlignment="1">
      <alignment horizontal="left" vertical="center" wrapText="1"/>
    </xf>
    <xf numFmtId="0" fontId="21" fillId="0" borderId="3" xfId="0" applyFont="1" applyBorder="1">
      <alignment vertical="center"/>
    </xf>
    <xf numFmtId="11" fontId="5" fillId="3" borderId="0" xfId="0" applyNumberFormat="1" applyFont="1" applyFill="1" applyAlignment="1">
      <alignment horizontal="right" vertical="center"/>
    </xf>
    <xf numFmtId="178" fontId="2" fillId="0" borderId="2" xfId="0" applyNumberFormat="1" applyFont="1" applyBorder="1">
      <alignment vertical="center"/>
    </xf>
    <xf numFmtId="178" fontId="2" fillId="0" borderId="6" xfId="0" applyNumberFormat="1" applyFont="1" applyBorder="1">
      <alignment vertical="center"/>
    </xf>
    <xf numFmtId="176" fontId="0" fillId="0" borderId="8" xfId="0" applyNumberFormat="1" applyBorder="1">
      <alignment vertical="center"/>
    </xf>
    <xf numFmtId="0" fontId="2" fillId="0" borderId="18" xfId="0" applyFont="1" applyBorder="1">
      <alignment vertical="center"/>
    </xf>
    <xf numFmtId="178" fontId="2" fillId="0" borderId="19" xfId="0" applyNumberFormat="1" applyFont="1" applyBorder="1" applyAlignment="1">
      <alignment horizontal="center" vertical="center"/>
    </xf>
    <xf numFmtId="0" fontId="22" fillId="0" borderId="0" xfId="0" applyFont="1" applyAlignment="1">
      <alignment horizontal="left" vertical="center"/>
    </xf>
    <xf numFmtId="0" fontId="5" fillId="0" borderId="0" xfId="0" applyFont="1" applyAlignment="1">
      <alignment horizontal="left"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11" fontId="26" fillId="0" borderId="0" xfId="0" applyNumberFormat="1" applyFont="1">
      <alignment vertical="center"/>
    </xf>
    <xf numFmtId="0" fontId="25" fillId="0" borderId="0" xfId="0" applyFont="1" applyAlignment="1">
      <alignment horizontal="left" vertical="center"/>
    </xf>
    <xf numFmtId="0" fontId="27" fillId="0" borderId="0" xfId="0" applyFont="1">
      <alignment vertical="center"/>
    </xf>
    <xf numFmtId="0" fontId="28" fillId="0" borderId="0" xfId="0" applyFont="1" applyAlignment="1">
      <alignment horizontal="left" vertical="center"/>
    </xf>
    <xf numFmtId="0" fontId="28" fillId="0" borderId="0" xfId="0" applyFont="1">
      <alignment vertical="center"/>
    </xf>
    <xf numFmtId="0" fontId="5" fillId="0" borderId="0" xfId="0" applyFont="1">
      <alignment vertical="center"/>
    </xf>
    <xf numFmtId="11" fontId="0" fillId="0" borderId="0" xfId="0" applyNumberFormat="1">
      <alignment vertical="center"/>
    </xf>
    <xf numFmtId="176" fontId="0" fillId="0" borderId="4" xfId="0" applyNumberFormat="1" applyBorder="1">
      <alignment vertical="center"/>
    </xf>
    <xf numFmtId="176" fontId="0" fillId="0" borderId="6" xfId="0" applyNumberFormat="1" applyBorder="1">
      <alignment vertical="center"/>
    </xf>
    <xf numFmtId="0" fontId="11" fillId="0" borderId="0" xfId="0" applyFont="1" applyAlignment="1" applyProtection="1">
      <alignment horizontal="right" vertical="center"/>
      <protection locked="0"/>
    </xf>
    <xf numFmtId="0" fontId="12" fillId="0" borderId="0" xfId="0" applyFont="1" applyProtection="1">
      <alignment vertical="center"/>
      <protection locked="0"/>
    </xf>
    <xf numFmtId="0" fontId="7" fillId="0" borderId="0" xfId="0" applyFont="1" applyProtection="1">
      <alignment vertical="center"/>
      <protection locked="0"/>
    </xf>
    <xf numFmtId="179" fontId="11" fillId="0" borderId="9" xfId="0" applyNumberFormat="1" applyFont="1" applyBorder="1" applyProtection="1">
      <alignment vertical="center"/>
      <protection locked="0"/>
    </xf>
    <xf numFmtId="179" fontId="11" fillId="0" borderId="10" xfId="0" applyNumberFormat="1" applyFont="1" applyBorder="1" applyProtection="1">
      <alignment vertical="center"/>
      <protection locked="0"/>
    </xf>
    <xf numFmtId="179" fontId="11" fillId="0" borderId="11" xfId="0" applyNumberFormat="1" applyFont="1" applyBorder="1" applyProtection="1">
      <alignment vertical="center"/>
      <protection locked="0"/>
    </xf>
    <xf numFmtId="179" fontId="11" fillId="0" borderId="12" xfId="0" applyNumberFormat="1" applyFont="1" applyBorder="1" applyProtection="1">
      <alignment vertical="center"/>
      <protection locked="0"/>
    </xf>
    <xf numFmtId="179" fontId="11" fillId="0" borderId="0" xfId="0" applyNumberFormat="1" applyFont="1" applyProtection="1">
      <alignment vertical="center"/>
      <protection locked="0"/>
    </xf>
    <xf numFmtId="179" fontId="11" fillId="0" borderId="13" xfId="0" applyNumberFormat="1" applyFont="1" applyBorder="1" applyProtection="1">
      <alignment vertical="center"/>
      <protection locked="0"/>
    </xf>
    <xf numFmtId="179" fontId="11" fillId="0" borderId="14" xfId="0" applyNumberFormat="1" applyFont="1" applyBorder="1" applyProtection="1">
      <alignment vertical="center"/>
      <protection locked="0"/>
    </xf>
    <xf numFmtId="179" fontId="11" fillId="0" borderId="15" xfId="0" applyNumberFormat="1" applyFont="1" applyBorder="1" applyProtection="1">
      <alignment vertical="center"/>
      <protection locked="0"/>
    </xf>
    <xf numFmtId="179" fontId="11" fillId="0" borderId="16" xfId="0" applyNumberFormat="1" applyFont="1" applyBorder="1" applyProtection="1">
      <alignment vertical="center"/>
      <protection locked="0"/>
    </xf>
    <xf numFmtId="178" fontId="4" fillId="0" borderId="7" xfId="0" applyNumberFormat="1" applyFont="1" applyBorder="1" applyAlignment="1" applyProtection="1">
      <alignment horizontal="center" vertical="center"/>
      <protection locked="0"/>
    </xf>
    <xf numFmtId="178" fontId="4" fillId="0" borderId="0" xfId="0" applyNumberFormat="1" applyFont="1" applyAlignment="1" applyProtection="1">
      <alignment horizontal="center" vertical="center"/>
      <protection locked="0"/>
    </xf>
    <xf numFmtId="178" fontId="4" fillId="0" borderId="8" xfId="0" applyNumberFormat="1" applyFont="1" applyBorder="1" applyAlignment="1" applyProtection="1">
      <alignment horizontal="center" vertical="center"/>
      <protection locked="0"/>
    </xf>
    <xf numFmtId="178" fontId="4" fillId="0" borderId="15" xfId="0" applyNumberFormat="1" applyFont="1" applyBorder="1" applyAlignment="1" applyProtection="1">
      <alignment horizontal="center" vertical="center"/>
      <protection locked="0"/>
    </xf>
    <xf numFmtId="178" fontId="4" fillId="0" borderId="8" xfId="0" applyNumberFormat="1" applyFont="1" applyBorder="1" applyAlignment="1">
      <alignment horizontal="center" vertical="center"/>
    </xf>
    <xf numFmtId="178" fontId="2" fillId="0" borderId="5" xfId="0" applyNumberFormat="1" applyFont="1" applyBorder="1">
      <alignment vertical="center"/>
    </xf>
  </cellXfs>
  <cellStyles count="1">
    <cellStyle name="標準" xfId="0" builtinId="0"/>
  </cellStyles>
  <dxfs count="0"/>
  <tableStyles count="0" defaultTableStyle="TableStyleMedium2" defaultPivotStyle="PivotStyleLight16"/>
  <colors>
    <mruColors>
      <color rgb="FF0000FF"/>
      <color rgb="FF9933FF"/>
      <color rgb="FFE76C21"/>
      <color rgb="FFFFCC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ja-JP" altLang="en-US" sz="1600"/>
              <a:t>円柱の抵抗係数</a:t>
            </a:r>
          </a:p>
        </c:rich>
      </c:tx>
      <c:layout>
        <c:manualLayout>
          <c:xMode val="edge"/>
          <c:yMode val="edge"/>
          <c:x val="0.39742840696897686"/>
          <c:y val="0.19562419562419561"/>
        </c:manualLayout>
      </c:layout>
      <c:overlay val="0"/>
      <c:spPr>
        <a:solidFill>
          <a:schemeClr val="bg1"/>
        </a:solid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044343201259371"/>
          <c:y val="0.12575336943155013"/>
          <c:w val="0.80880333580605523"/>
          <c:h val="0.71228522189307231"/>
        </c:manualLayout>
      </c:layout>
      <c:scatterChart>
        <c:scatterStyle val="lineMarker"/>
        <c:varyColors val="0"/>
        <c:ser>
          <c:idx val="0"/>
          <c:order val="0"/>
          <c:tx>
            <c:strRef>
              <c:f>ソフトの使い方!$AX$8</c:f>
              <c:strCache>
                <c:ptCount val="1"/>
                <c:pt idx="0">
                  <c:v>実験データ [2]</c:v>
                </c:pt>
              </c:strCache>
            </c:strRef>
          </c:tx>
          <c:spPr>
            <a:ln w="19050" cap="rnd">
              <a:noFill/>
              <a:round/>
            </a:ln>
            <a:effectLst/>
          </c:spPr>
          <c:marker>
            <c:symbol val="circle"/>
            <c:size val="5"/>
            <c:spPr>
              <a:solidFill>
                <a:srgbClr val="0000FF"/>
              </a:solidFill>
              <a:ln w="9525">
                <a:solidFill>
                  <a:schemeClr val="accent1"/>
                </a:solidFill>
              </a:ln>
              <a:effectLst/>
            </c:spPr>
          </c:marker>
          <c:xVal>
            <c:numRef>
              <c:f>ソフトの使い方!$AX$11:$AX$71</c:f>
              <c:numCache>
                <c:formatCode>General</c:formatCode>
                <c:ptCount val="61"/>
                <c:pt idx="0">
                  <c:v>0.12612099900000001</c:v>
                </c:pt>
                <c:pt idx="1">
                  <c:v>0.163746953</c:v>
                </c:pt>
                <c:pt idx="2">
                  <c:v>0.19487843299999999</c:v>
                </c:pt>
                <c:pt idx="3">
                  <c:v>0.26046419500000001</c:v>
                </c:pt>
                <c:pt idx="4">
                  <c:v>0.30998350400000002</c:v>
                </c:pt>
                <c:pt idx="5">
                  <c:v>0.46528230399999998</c:v>
                </c:pt>
                <c:pt idx="6">
                  <c:v>0.69838433300000002</c:v>
                </c:pt>
                <c:pt idx="7">
                  <c:v>0.83116077499999996</c:v>
                </c:pt>
                <c:pt idx="8">
                  <c:v>1.0791227940000001</c:v>
                </c:pt>
                <c:pt idx="9">
                  <c:v>1.5284525769999999</c:v>
                </c:pt>
                <c:pt idx="10">
                  <c:v>2.102977595</c:v>
                </c:pt>
                <c:pt idx="11">
                  <c:v>2.8934589329999998</c:v>
                </c:pt>
                <c:pt idx="12">
                  <c:v>4.0982497889999996</c:v>
                </c:pt>
                <c:pt idx="13">
                  <c:v>5.9755509370000004</c:v>
                </c:pt>
                <c:pt idx="14">
                  <c:v>9.5050138910000008</c:v>
                </c:pt>
                <c:pt idx="15">
                  <c:v>12.703898280000001</c:v>
                </c:pt>
                <c:pt idx="16">
                  <c:v>18.52322216</c:v>
                </c:pt>
                <c:pt idx="17">
                  <c:v>24.75715795</c:v>
                </c:pt>
                <c:pt idx="18">
                  <c:v>45.526861949999997</c:v>
                </c:pt>
                <c:pt idx="19">
                  <c:v>74.548849399999995</c:v>
                </c:pt>
                <c:pt idx="20">
                  <c:v>111.8971171</c:v>
                </c:pt>
                <c:pt idx="21">
                  <c:v>145.27962980000001</c:v>
                </c:pt>
                <c:pt idx="22">
                  <c:v>231.08913530000001</c:v>
                </c:pt>
                <c:pt idx="23">
                  <c:v>317.95247119999999</c:v>
                </c:pt>
                <c:pt idx="24">
                  <c:v>437.4665809</c:v>
                </c:pt>
                <c:pt idx="25">
                  <c:v>637.85859140000002</c:v>
                </c:pt>
                <c:pt idx="26">
                  <c:v>759.12791300000004</c:v>
                </c:pt>
                <c:pt idx="27">
                  <c:v>1044.4740099999999</c:v>
                </c:pt>
                <c:pt idx="28">
                  <c:v>1395.988658</c:v>
                </c:pt>
                <c:pt idx="29">
                  <c:v>1760.6348390000001</c:v>
                </c:pt>
                <c:pt idx="30">
                  <c:v>2035.4545869999999</c:v>
                </c:pt>
                <c:pt idx="31">
                  <c:v>3145.1241639999998</c:v>
                </c:pt>
                <c:pt idx="32">
                  <c:v>4203.6064260000003</c:v>
                </c:pt>
                <c:pt idx="33">
                  <c:v>5457.6775610000004</c:v>
                </c:pt>
                <c:pt idx="34">
                  <c:v>7294.442849</c:v>
                </c:pt>
                <c:pt idx="35">
                  <c:v>8433.0417799999996</c:v>
                </c:pt>
                <c:pt idx="36">
                  <c:v>11602.91015</c:v>
                </c:pt>
                <c:pt idx="37">
                  <c:v>13808.84899</c:v>
                </c:pt>
                <c:pt idx="38">
                  <c:v>20134.321909999999</c:v>
                </c:pt>
                <c:pt idx="39">
                  <c:v>26141.038380000002</c:v>
                </c:pt>
                <c:pt idx="40">
                  <c:v>32969.338710000004</c:v>
                </c:pt>
                <c:pt idx="41">
                  <c:v>46697.253530000002</c:v>
                </c:pt>
                <c:pt idx="42">
                  <c:v>62413.076489999999</c:v>
                </c:pt>
                <c:pt idx="43">
                  <c:v>93681.436879999994</c:v>
                </c:pt>
                <c:pt idx="44">
                  <c:v>125209.6482</c:v>
                </c:pt>
                <c:pt idx="45">
                  <c:v>177344.9792</c:v>
                </c:pt>
                <c:pt idx="46">
                  <c:v>244006.60070000001</c:v>
                </c:pt>
                <c:pt idx="47">
                  <c:v>355779.64899999998</c:v>
                </c:pt>
                <c:pt idx="48">
                  <c:v>489512.49239999999</c:v>
                </c:pt>
                <c:pt idx="49">
                  <c:v>582578.33600000001</c:v>
                </c:pt>
                <c:pt idx="50">
                  <c:v>778643.35679999995</c:v>
                </c:pt>
                <c:pt idx="51">
                  <c:v>503920.7071</c:v>
                </c:pt>
                <c:pt idx="52">
                  <c:v>734753.61629999999</c:v>
                </c:pt>
                <c:pt idx="53">
                  <c:v>1010937.7389999999</c:v>
                </c:pt>
                <c:pt idx="54">
                  <c:v>1970099.628</c:v>
                </c:pt>
                <c:pt idx="55">
                  <c:v>2872550.7919999999</c:v>
                </c:pt>
                <c:pt idx="56">
                  <c:v>3839299.2889999999</c:v>
                </c:pt>
                <c:pt idx="57">
                  <c:v>4842162.6119999997</c:v>
                </c:pt>
                <c:pt idx="58">
                  <c:v>3839299.2889999999</c:v>
                </c:pt>
                <c:pt idx="59">
                  <c:v>6286735.6169999996</c:v>
                </c:pt>
                <c:pt idx="60">
                  <c:v>8402517.9480000008</c:v>
                </c:pt>
              </c:numCache>
            </c:numRef>
          </c:xVal>
          <c:yVal>
            <c:numRef>
              <c:f>ソフトの使い方!$AY$11:$AY$71</c:f>
              <c:numCache>
                <c:formatCode>General</c:formatCode>
                <c:ptCount val="61"/>
                <c:pt idx="0">
                  <c:v>54.327006179999998</c:v>
                </c:pt>
                <c:pt idx="1">
                  <c:v>45.635834209999999</c:v>
                </c:pt>
                <c:pt idx="2">
                  <c:v>40.042728199999999</c:v>
                </c:pt>
                <c:pt idx="3">
                  <c:v>32.911688030000001</c:v>
                </c:pt>
                <c:pt idx="4">
                  <c:v>28.878047299999999</c:v>
                </c:pt>
                <c:pt idx="5">
                  <c:v>24.258170499999999</c:v>
                </c:pt>
                <c:pt idx="6">
                  <c:v>17.494527130000002</c:v>
                </c:pt>
                <c:pt idx="7">
                  <c:v>15.35040626</c:v>
                </c:pt>
                <c:pt idx="8">
                  <c:v>12.07866475</c:v>
                </c:pt>
                <c:pt idx="9">
                  <c:v>10.369859460000001</c:v>
                </c:pt>
                <c:pt idx="10">
                  <c:v>9.0989344489999997</c:v>
                </c:pt>
                <c:pt idx="11">
                  <c:v>7.8116806309999998</c:v>
                </c:pt>
                <c:pt idx="12">
                  <c:v>6.5619769469999998</c:v>
                </c:pt>
                <c:pt idx="13">
                  <c:v>5.512199421</c:v>
                </c:pt>
                <c:pt idx="14">
                  <c:v>3.8057621309999998</c:v>
                </c:pt>
                <c:pt idx="15">
                  <c:v>2.9946129199999998</c:v>
                </c:pt>
                <c:pt idx="16">
                  <c:v>2.685480987</c:v>
                </c:pt>
                <c:pt idx="17">
                  <c:v>2.4613149660000002</c:v>
                </c:pt>
                <c:pt idx="18">
                  <c:v>2.1131052819999998</c:v>
                </c:pt>
                <c:pt idx="19">
                  <c:v>1.9793836039999999</c:v>
                </c:pt>
                <c:pt idx="20">
                  <c:v>1.8949708059999999</c:v>
                </c:pt>
                <c:pt idx="21">
                  <c:v>1.814157877</c:v>
                </c:pt>
                <c:pt idx="22">
                  <c:v>1.6627240910000001</c:v>
                </c:pt>
                <c:pt idx="23">
                  <c:v>1.6627240910000001</c:v>
                </c:pt>
                <c:pt idx="24">
                  <c:v>1.5239309860000001</c:v>
                </c:pt>
                <c:pt idx="25">
                  <c:v>1.4589414220000001</c:v>
                </c:pt>
                <c:pt idx="26">
                  <c:v>1.366616587</c:v>
                </c:pt>
                <c:pt idx="27">
                  <c:v>1.308335853</c:v>
                </c:pt>
                <c:pt idx="28">
                  <c:v>1.1991247119999999</c:v>
                </c:pt>
                <c:pt idx="29">
                  <c:v>1.280134259</c:v>
                </c:pt>
                <c:pt idx="30">
                  <c:v>1.1991247119999999</c:v>
                </c:pt>
                <c:pt idx="31">
                  <c:v>1.280134259</c:v>
                </c:pt>
                <c:pt idx="32">
                  <c:v>1.308335853</c:v>
                </c:pt>
                <c:pt idx="33">
                  <c:v>1.337158734</c:v>
                </c:pt>
                <c:pt idx="34">
                  <c:v>1.366616587</c:v>
                </c:pt>
                <c:pt idx="35">
                  <c:v>1.4274934770000001</c:v>
                </c:pt>
                <c:pt idx="36">
                  <c:v>1.491082171</c:v>
                </c:pt>
                <c:pt idx="37">
                  <c:v>1.5575034670000001</c:v>
                </c:pt>
                <c:pt idx="38">
                  <c:v>1.591815556</c:v>
                </c:pt>
                <c:pt idx="39">
                  <c:v>1.591815556</c:v>
                </c:pt>
                <c:pt idx="40">
                  <c:v>1.591815556</c:v>
                </c:pt>
                <c:pt idx="41">
                  <c:v>1.5575034670000001</c:v>
                </c:pt>
                <c:pt idx="42">
                  <c:v>1.5575034670000001</c:v>
                </c:pt>
                <c:pt idx="43">
                  <c:v>1.591815556</c:v>
                </c:pt>
                <c:pt idx="44">
                  <c:v>1.626883546</c:v>
                </c:pt>
                <c:pt idx="45">
                  <c:v>1.591815556</c:v>
                </c:pt>
                <c:pt idx="46">
                  <c:v>1.4274934770000001</c:v>
                </c:pt>
                <c:pt idx="47">
                  <c:v>1.1479868369999999</c:v>
                </c:pt>
                <c:pt idx="48">
                  <c:v>0.571607333</c:v>
                </c:pt>
                <c:pt idx="49">
                  <c:v>0.44977658799999998</c:v>
                </c:pt>
                <c:pt idx="50">
                  <c:v>0.46981220000000001</c:v>
                </c:pt>
                <c:pt idx="51">
                  <c:v>0.209781198</c:v>
                </c:pt>
                <c:pt idx="52">
                  <c:v>0.26085777500000001</c:v>
                </c:pt>
                <c:pt idx="53">
                  <c:v>0.31053715100000001</c:v>
                </c:pt>
                <c:pt idx="54">
                  <c:v>0.63740637700000002</c:v>
                </c:pt>
                <c:pt idx="55">
                  <c:v>0.74244187800000006</c:v>
                </c:pt>
                <c:pt idx="56">
                  <c:v>0.81006030299999998</c:v>
                </c:pt>
                <c:pt idx="57">
                  <c:v>0.81006030299999998</c:v>
                </c:pt>
                <c:pt idx="58">
                  <c:v>0.69545861799999997</c:v>
                </c:pt>
                <c:pt idx="59">
                  <c:v>0.75879801000000002</c:v>
                </c:pt>
                <c:pt idx="60">
                  <c:v>0.74244187800000006</c:v>
                </c:pt>
              </c:numCache>
            </c:numRef>
          </c:yVal>
          <c:smooth val="0"/>
          <c:extLst>
            <c:ext xmlns:c16="http://schemas.microsoft.com/office/drawing/2014/chart" uri="{C3380CC4-5D6E-409C-BE32-E72D297353CC}">
              <c16:uniqueId val="{00000000-B005-4FCF-B05E-DDE398CDC790}"/>
            </c:ext>
          </c:extLst>
        </c:ser>
        <c:ser>
          <c:idx val="1"/>
          <c:order val="1"/>
          <c:tx>
            <c:strRef>
              <c:f>ソフトの使い方!$BA$8</c:f>
              <c:strCache>
                <c:ptCount val="1"/>
                <c:pt idx="0">
                  <c:v>実験曲線</c:v>
                </c:pt>
              </c:strCache>
            </c:strRef>
          </c:tx>
          <c:spPr>
            <a:ln w="19050" cap="rnd">
              <a:solidFill>
                <a:srgbClr val="FFC000"/>
              </a:solidFill>
              <a:round/>
            </a:ln>
            <a:effectLst/>
          </c:spPr>
          <c:marker>
            <c:symbol val="none"/>
          </c:marker>
          <c:xVal>
            <c:numRef>
              <c:f>ソフトの使い方!$BA$11:$BA$86</c:f>
              <c:numCache>
                <c:formatCode>General</c:formatCode>
                <c:ptCount val="76"/>
                <c:pt idx="0">
                  <c:v>0.1</c:v>
                </c:pt>
                <c:pt idx="1">
                  <c:v>0.11560912800000001</c:v>
                </c:pt>
                <c:pt idx="2">
                  <c:v>0.14580738700000001</c:v>
                </c:pt>
                <c:pt idx="3">
                  <c:v>0.189306425</c:v>
                </c:pt>
                <c:pt idx="4">
                  <c:v>0.218855508</c:v>
                </c:pt>
                <c:pt idx="5">
                  <c:v>0.25301694400000002</c:v>
                </c:pt>
                <c:pt idx="6">
                  <c:v>0.29251068299999999</c:v>
                </c:pt>
                <c:pt idx="7">
                  <c:v>0.37977603799999998</c:v>
                </c:pt>
                <c:pt idx="8">
                  <c:v>0.49307545699999999</c:v>
                </c:pt>
                <c:pt idx="9">
                  <c:v>0.586818689</c:v>
                </c:pt>
                <c:pt idx="10">
                  <c:v>0.69838433300000002</c:v>
                </c:pt>
                <c:pt idx="11">
                  <c:v>0.80739603800000004</c:v>
                </c:pt>
                <c:pt idx="12">
                  <c:v>1.018295948</c:v>
                </c:pt>
                <c:pt idx="13">
                  <c:v>1.2475644539999999</c:v>
                </c:pt>
                <c:pt idx="14">
                  <c:v>1.667428591</c:v>
                </c:pt>
                <c:pt idx="15">
                  <c:v>2.4312340620000001</c:v>
                </c:pt>
                <c:pt idx="16">
                  <c:v>3.4435617409999999</c:v>
                </c:pt>
                <c:pt idx="17">
                  <c:v>5.0209674</c:v>
                </c:pt>
                <c:pt idx="18">
                  <c:v>7.3209413760000004</c:v>
                </c:pt>
                <c:pt idx="19">
                  <c:v>8.4636764959999997</c:v>
                </c:pt>
                <c:pt idx="20">
                  <c:v>11.98781846</c:v>
                </c:pt>
                <c:pt idx="21">
                  <c:v>16.02228341</c:v>
                </c:pt>
                <c:pt idx="22">
                  <c:v>22.693710580000001</c:v>
                </c:pt>
                <c:pt idx="23">
                  <c:v>32.143015239999997</c:v>
                </c:pt>
                <c:pt idx="24">
                  <c:v>39.379989010000003</c:v>
                </c:pt>
                <c:pt idx="25">
                  <c:v>52.633208170000003</c:v>
                </c:pt>
                <c:pt idx="26">
                  <c:v>72.417331869999998</c:v>
                </c:pt>
                <c:pt idx="27">
                  <c:v>115.1906749</c:v>
                </c:pt>
                <c:pt idx="28">
                  <c:v>194.17306070000001</c:v>
                </c:pt>
                <c:pt idx="29">
                  <c:v>259.52143169999999</c:v>
                </c:pt>
                <c:pt idx="30">
                  <c:v>378.4014186</c:v>
                </c:pt>
                <c:pt idx="31">
                  <c:v>535.96182620000002</c:v>
                </c:pt>
                <c:pt idx="32">
                  <c:v>903.45289070000001</c:v>
                </c:pt>
                <c:pt idx="33">
                  <c:v>1279.636485</c:v>
                </c:pt>
                <c:pt idx="34">
                  <c:v>1710.2943700000001</c:v>
                </c:pt>
                <c:pt idx="35">
                  <c:v>2422.434084</c:v>
                </c:pt>
                <c:pt idx="36">
                  <c:v>3532.0878440000001</c:v>
                </c:pt>
                <c:pt idx="37">
                  <c:v>4720.8015910000004</c:v>
                </c:pt>
                <c:pt idx="38">
                  <c:v>6309.573445</c:v>
                </c:pt>
                <c:pt idx="39">
                  <c:v>7730.16878</c:v>
                </c:pt>
                <c:pt idx="40">
                  <c:v>10036.327010000001</c:v>
                </c:pt>
                <c:pt idx="41">
                  <c:v>12295.997880000001</c:v>
                </c:pt>
                <c:pt idx="42">
                  <c:v>15964.289919999999</c:v>
                </c:pt>
                <c:pt idx="43">
                  <c:v>24667.548129999999</c:v>
                </c:pt>
                <c:pt idx="44">
                  <c:v>39237.451090000002</c:v>
                </c:pt>
                <c:pt idx="45">
                  <c:v>55575.30947</c:v>
                </c:pt>
                <c:pt idx="46">
                  <c:v>76465.329960000003</c:v>
                </c:pt>
                <c:pt idx="47">
                  <c:v>121629.6257</c:v>
                </c:pt>
                <c:pt idx="48">
                  <c:v>153400.4988</c:v>
                </c:pt>
                <c:pt idx="49">
                  <c:v>205026.98420000001</c:v>
                </c:pt>
                <c:pt idx="50">
                  <c:v>244006.60070000001</c:v>
                </c:pt>
                <c:pt idx="51">
                  <c:v>290397.00030000001</c:v>
                </c:pt>
                <c:pt idx="52">
                  <c:v>326126.3026</c:v>
                </c:pt>
                <c:pt idx="53">
                  <c:v>411313.75030000001</c:v>
                </c:pt>
                <c:pt idx="54">
                  <c:v>448712.84700000001</c:v>
                </c:pt>
                <c:pt idx="55">
                  <c:v>461920.17290000001</c:v>
                </c:pt>
                <c:pt idx="56">
                  <c:v>461920.17290000001</c:v>
                </c:pt>
                <c:pt idx="57">
                  <c:v>475516.24070000002</c:v>
                </c:pt>
                <c:pt idx="58">
                  <c:v>475516.24070000002</c:v>
                </c:pt>
                <c:pt idx="59">
                  <c:v>489512.49239999999</c:v>
                </c:pt>
                <c:pt idx="60">
                  <c:v>489512.49239999999</c:v>
                </c:pt>
                <c:pt idx="61">
                  <c:v>518753.01030000002</c:v>
                </c:pt>
                <c:pt idx="62">
                  <c:v>635549.82909999997</c:v>
                </c:pt>
                <c:pt idx="63">
                  <c:v>756380.21010000003</c:v>
                </c:pt>
                <c:pt idx="64">
                  <c:v>900182.79619999998</c:v>
                </c:pt>
                <c:pt idx="65">
                  <c:v>1102858.2209999999</c:v>
                </c:pt>
                <c:pt idx="66">
                  <c:v>1275004.774</c:v>
                </c:pt>
                <c:pt idx="67">
                  <c:v>1474021.9029999999</c:v>
                </c:pt>
                <c:pt idx="68">
                  <c:v>1608048.757</c:v>
                </c:pt>
                <c:pt idx="69">
                  <c:v>1859051.148</c:v>
                </c:pt>
                <c:pt idx="70">
                  <c:v>2413665.9589999998</c:v>
                </c:pt>
                <c:pt idx="71">
                  <c:v>3225978.1189999999</c:v>
                </c:pt>
                <c:pt idx="72">
                  <c:v>4188391.2540000002</c:v>
                </c:pt>
                <c:pt idx="73">
                  <c:v>5597981.9790000003</c:v>
                </c:pt>
                <c:pt idx="74">
                  <c:v>7481966.3049999997</c:v>
                </c:pt>
                <c:pt idx="75">
                  <c:v>9714077.7420000006</c:v>
                </c:pt>
              </c:numCache>
            </c:numRef>
          </c:xVal>
          <c:yVal>
            <c:numRef>
              <c:f>ソフトの使い方!$BB$11:$BB$86</c:f>
              <c:numCache>
                <c:formatCode>General</c:formatCode>
                <c:ptCount val="76"/>
                <c:pt idx="0">
                  <c:v>61.91531792</c:v>
                </c:pt>
                <c:pt idx="1">
                  <c:v>57.997188370000003</c:v>
                </c:pt>
                <c:pt idx="2">
                  <c:v>49.792150460000002</c:v>
                </c:pt>
                <c:pt idx="3">
                  <c:v>40.924876900000001</c:v>
                </c:pt>
                <c:pt idx="4">
                  <c:v>37.508741430000001</c:v>
                </c:pt>
                <c:pt idx="5">
                  <c:v>34.377762150000002</c:v>
                </c:pt>
                <c:pt idx="6">
                  <c:v>30.828968249999999</c:v>
                </c:pt>
                <c:pt idx="7">
                  <c:v>25.896985359999999</c:v>
                </c:pt>
                <c:pt idx="8">
                  <c:v>22.233260399999999</c:v>
                </c:pt>
                <c:pt idx="9">
                  <c:v>19.938135469999999</c:v>
                </c:pt>
                <c:pt idx="10">
                  <c:v>17.494527130000002</c:v>
                </c:pt>
                <c:pt idx="11">
                  <c:v>16.034200819999999</c:v>
                </c:pt>
                <c:pt idx="12">
                  <c:v>13.76579386</c:v>
                </c:pt>
                <c:pt idx="13">
                  <c:v>12.34475997</c:v>
                </c:pt>
                <c:pt idx="14">
                  <c:v>10.369859460000001</c:v>
                </c:pt>
                <c:pt idx="15">
                  <c:v>8.3394161560000004</c:v>
                </c:pt>
                <c:pt idx="16">
                  <c:v>6.8542847910000004</c:v>
                </c:pt>
                <c:pt idx="17">
                  <c:v>5.6336341909999996</c:v>
                </c:pt>
                <c:pt idx="18">
                  <c:v>4.6303640960000001</c:v>
                </c:pt>
                <c:pt idx="19">
                  <c:v>4.2438522189999999</c:v>
                </c:pt>
                <c:pt idx="20">
                  <c:v>3.4128957959999999</c:v>
                </c:pt>
                <c:pt idx="21">
                  <c:v>2.9946129199999998</c:v>
                </c:pt>
                <c:pt idx="22">
                  <c:v>2.570955959</c:v>
                </c:pt>
                <c:pt idx="23">
                  <c:v>2.3055578579999998</c:v>
                </c:pt>
                <c:pt idx="24">
                  <c:v>2.2072350319999998</c:v>
                </c:pt>
                <c:pt idx="25">
                  <c:v>2.0675566280000002</c:v>
                </c:pt>
                <c:pt idx="26">
                  <c:v>1.9793836039999999</c:v>
                </c:pt>
                <c:pt idx="27">
                  <c:v>1.8541241100000001</c:v>
                </c:pt>
                <c:pt idx="28">
                  <c:v>1.775053129</c:v>
                </c:pt>
                <c:pt idx="29">
                  <c:v>1.6993542100000001</c:v>
                </c:pt>
                <c:pt idx="30">
                  <c:v>1.5575034670000001</c:v>
                </c:pt>
                <c:pt idx="31">
                  <c:v>1.491082171</c:v>
                </c:pt>
                <c:pt idx="32">
                  <c:v>1.337158734</c:v>
                </c:pt>
                <c:pt idx="33">
                  <c:v>1.308335853</c:v>
                </c:pt>
                <c:pt idx="34">
                  <c:v>1.280134259</c:v>
                </c:pt>
                <c:pt idx="35">
                  <c:v>1.280134259</c:v>
                </c:pt>
                <c:pt idx="36">
                  <c:v>1.280134259</c:v>
                </c:pt>
                <c:pt idx="37">
                  <c:v>1.308335853</c:v>
                </c:pt>
                <c:pt idx="38">
                  <c:v>1.366616587</c:v>
                </c:pt>
                <c:pt idx="39">
                  <c:v>1.4274934770000001</c:v>
                </c:pt>
                <c:pt idx="40">
                  <c:v>1.491082171</c:v>
                </c:pt>
                <c:pt idx="41">
                  <c:v>1.5575034670000001</c:v>
                </c:pt>
                <c:pt idx="42">
                  <c:v>1.591815556</c:v>
                </c:pt>
                <c:pt idx="43">
                  <c:v>1.591815556</c:v>
                </c:pt>
                <c:pt idx="44">
                  <c:v>1.591815556</c:v>
                </c:pt>
                <c:pt idx="45">
                  <c:v>1.591815556</c:v>
                </c:pt>
                <c:pt idx="46">
                  <c:v>1.591815556</c:v>
                </c:pt>
                <c:pt idx="47">
                  <c:v>1.626883546</c:v>
                </c:pt>
                <c:pt idx="48">
                  <c:v>1.591815556</c:v>
                </c:pt>
                <c:pt idx="49">
                  <c:v>1.5575034670000001</c:v>
                </c:pt>
                <c:pt idx="50">
                  <c:v>1.4589414220000001</c:v>
                </c:pt>
                <c:pt idx="51">
                  <c:v>1.337158734</c:v>
                </c:pt>
                <c:pt idx="52">
                  <c:v>1.2255416509999999</c:v>
                </c:pt>
                <c:pt idx="53">
                  <c:v>0.98557766199999997</c:v>
                </c:pt>
                <c:pt idx="54">
                  <c:v>0.79259919700000003</c:v>
                </c:pt>
                <c:pt idx="55">
                  <c:v>0.68046778699999999</c:v>
                </c:pt>
                <c:pt idx="56">
                  <c:v>0.49074031200000001</c:v>
                </c:pt>
                <c:pt idx="57">
                  <c:v>0.403346445</c:v>
                </c:pt>
                <c:pt idx="58">
                  <c:v>0.31053715100000001</c:v>
                </c:pt>
                <c:pt idx="59">
                  <c:v>0.27848060400000002</c:v>
                </c:pt>
                <c:pt idx="60">
                  <c:v>0.249733234</c:v>
                </c:pt>
                <c:pt idx="61">
                  <c:v>0.23392959699999999</c:v>
                </c:pt>
                <c:pt idx="62">
                  <c:v>0.23908310999999999</c:v>
                </c:pt>
                <c:pt idx="63">
                  <c:v>0.26660452000000001</c:v>
                </c:pt>
                <c:pt idx="64">
                  <c:v>0.29729398299999998</c:v>
                </c:pt>
                <c:pt idx="65">
                  <c:v>0.35391249800000002</c:v>
                </c:pt>
                <c:pt idx="66">
                  <c:v>0.42131379400000002</c:v>
                </c:pt>
                <c:pt idx="67">
                  <c:v>0.49074031200000001</c:v>
                </c:pt>
                <c:pt idx="68">
                  <c:v>0.54723056599999997</c:v>
                </c:pt>
                <c:pt idx="69">
                  <c:v>0.62366688000000003</c:v>
                </c:pt>
                <c:pt idx="70">
                  <c:v>0.71077970000000001</c:v>
                </c:pt>
                <c:pt idx="71">
                  <c:v>0.77551446999999996</c:v>
                </c:pt>
                <c:pt idx="72">
                  <c:v>0.79259919700000003</c:v>
                </c:pt>
                <c:pt idx="73">
                  <c:v>0.77551446999999996</c:v>
                </c:pt>
                <c:pt idx="74">
                  <c:v>0.74244187800000006</c:v>
                </c:pt>
                <c:pt idx="75">
                  <c:v>0.71077970000000001</c:v>
                </c:pt>
              </c:numCache>
            </c:numRef>
          </c:yVal>
          <c:smooth val="1"/>
          <c:extLst>
            <c:ext xmlns:c16="http://schemas.microsoft.com/office/drawing/2014/chart" uri="{C3380CC4-5D6E-409C-BE32-E72D297353CC}">
              <c16:uniqueId val="{00000001-B005-4FCF-B05E-DDE398CDC790}"/>
            </c:ext>
          </c:extLst>
        </c:ser>
        <c:ser>
          <c:idx val="3"/>
          <c:order val="2"/>
          <c:tx>
            <c:strRef>
              <c:f>ソフトの使い方!$BD$8</c:f>
              <c:strCache>
                <c:ptCount val="1"/>
                <c:pt idx="0">
                  <c:v>ラムの式 [1]</c:v>
                </c:pt>
              </c:strCache>
            </c:strRef>
          </c:tx>
          <c:spPr>
            <a:ln w="25400" cap="rnd">
              <a:solidFill>
                <a:srgbClr val="92D050"/>
              </a:solidFill>
              <a:round/>
            </a:ln>
            <a:effectLst/>
          </c:spPr>
          <c:marker>
            <c:symbol val="none"/>
          </c:marker>
          <c:xVal>
            <c:numRef>
              <c:f>ソフトの使い方!$BD$11:$BD$27</c:f>
              <c:numCache>
                <c:formatCode>General</c:formatCode>
                <c:ptCount val="17"/>
                <c:pt idx="0">
                  <c:v>0.1</c:v>
                </c:pt>
                <c:pt idx="1">
                  <c:v>0.15</c:v>
                </c:pt>
                <c:pt idx="2">
                  <c:v>0.2</c:v>
                </c:pt>
                <c:pt idx="3">
                  <c:v>0.3</c:v>
                </c:pt>
                <c:pt idx="4">
                  <c:v>0.4</c:v>
                </c:pt>
                <c:pt idx="5">
                  <c:v>0.5</c:v>
                </c:pt>
                <c:pt idx="6">
                  <c:v>0.6</c:v>
                </c:pt>
                <c:pt idx="7">
                  <c:v>0.7</c:v>
                </c:pt>
                <c:pt idx="8">
                  <c:v>0.8</c:v>
                </c:pt>
                <c:pt idx="9">
                  <c:v>0.9</c:v>
                </c:pt>
                <c:pt idx="10">
                  <c:v>1</c:v>
                </c:pt>
                <c:pt idx="11">
                  <c:v>1.5</c:v>
                </c:pt>
                <c:pt idx="12">
                  <c:v>2</c:v>
                </c:pt>
                <c:pt idx="13">
                  <c:v>3</c:v>
                </c:pt>
                <c:pt idx="14">
                  <c:v>4</c:v>
                </c:pt>
                <c:pt idx="15">
                  <c:v>5</c:v>
                </c:pt>
                <c:pt idx="16">
                  <c:v>6</c:v>
                </c:pt>
              </c:numCache>
            </c:numRef>
          </c:xVal>
          <c:yVal>
            <c:numRef>
              <c:f>ソフトの使い方!$BE$11:$BE$27</c:f>
              <c:numCache>
                <c:formatCode>General</c:formatCode>
                <c:ptCount val="17"/>
                <c:pt idx="0">
                  <c:v>58.385978406195974</c:v>
                </c:pt>
                <c:pt idx="1">
                  <c:v>42.971647151391657</c:v>
                </c:pt>
                <c:pt idx="2">
                  <c:v>34.796031162804816</c:v>
                </c:pt>
                <c:pt idx="3">
                  <c:v>26.13116492525641</c:v>
                </c:pt>
                <c:pt idx="4">
                  <c:v>21.53036103823851</c:v>
                </c:pt>
                <c:pt idx="5">
                  <c:v>18.650366414124186</c:v>
                </c:pt>
                <c:pt idx="6">
                  <c:v>16.669641399583551</c:v>
                </c:pt>
                <c:pt idx="7">
                  <c:v>15.222070397318312</c:v>
                </c:pt>
                <c:pt idx="8">
                  <c:v>14.118606647801721</c:v>
                </c:pt>
                <c:pt idx="9">
                  <c:v>13.251300773846102</c:v>
                </c:pt>
                <c:pt idx="10">
                  <c:v>12.553816797561613</c:v>
                </c:pt>
                <c:pt idx="11">
                  <c:v>10.494703814015184</c:v>
                </c:pt>
                <c:pt idx="12">
                  <c:v>9.6010570689951535</c:v>
                </c:pt>
                <c:pt idx="13">
                  <c:v>9.2735160158659653</c:v>
                </c:pt>
                <c:pt idx="14">
                  <c:v>10.20485262829151</c:v>
                </c:pt>
                <c:pt idx="15">
                  <c:v>12.804466872771714</c:v>
                </c:pt>
                <c:pt idx="16">
                  <c:v>19.923799608982705</c:v>
                </c:pt>
              </c:numCache>
            </c:numRef>
          </c:yVal>
          <c:smooth val="1"/>
          <c:extLst>
            <c:ext xmlns:c16="http://schemas.microsoft.com/office/drawing/2014/chart" uri="{C3380CC4-5D6E-409C-BE32-E72D297353CC}">
              <c16:uniqueId val="{00000002-B005-4FCF-B05E-DDE398CDC790}"/>
            </c:ext>
          </c:extLst>
        </c:ser>
        <c:ser>
          <c:idx val="2"/>
          <c:order val="3"/>
          <c:tx>
            <c:strRef>
              <c:f>ソフトの使い方!$AU$10</c:f>
              <c:strCache>
                <c:ptCount val="1"/>
                <c:pt idx="0">
                  <c:v>シミュレーション</c:v>
                </c:pt>
              </c:strCache>
            </c:strRef>
          </c:tx>
          <c:spPr>
            <a:ln w="25400" cap="rnd">
              <a:noFill/>
              <a:round/>
            </a:ln>
            <a:effectLst/>
          </c:spPr>
          <c:marker>
            <c:symbol val="circle"/>
            <c:size val="9"/>
            <c:spPr>
              <a:solidFill>
                <a:srgbClr val="FF0000"/>
              </a:solidFill>
              <a:ln w="9525">
                <a:solidFill>
                  <a:schemeClr val="accent3"/>
                </a:solidFill>
              </a:ln>
              <a:effectLst/>
            </c:spPr>
          </c:marker>
          <c:xVal>
            <c:numRef>
              <c:f>ソフトの使い方!$AU$12</c:f>
              <c:numCache>
                <c:formatCode>0.000E+00</c:formatCode>
                <c:ptCount val="1"/>
                <c:pt idx="0">
                  <c:v>40.202419764908257</c:v>
                </c:pt>
              </c:numCache>
            </c:numRef>
          </c:xVal>
          <c:yVal>
            <c:numRef>
              <c:f>ソフトの使い方!$AV$12</c:f>
              <c:numCache>
                <c:formatCode>0.000E+00</c:formatCode>
                <c:ptCount val="1"/>
                <c:pt idx="0">
                  <c:v>2.1985672650326493</c:v>
                </c:pt>
              </c:numCache>
            </c:numRef>
          </c:yVal>
          <c:smooth val="0"/>
          <c:extLst>
            <c:ext xmlns:c16="http://schemas.microsoft.com/office/drawing/2014/chart" uri="{C3380CC4-5D6E-409C-BE32-E72D297353CC}">
              <c16:uniqueId val="{00000003-B005-4FCF-B05E-DDE398CDC790}"/>
            </c:ext>
          </c:extLst>
        </c:ser>
        <c:dLbls>
          <c:showLegendKey val="0"/>
          <c:showVal val="0"/>
          <c:showCatName val="0"/>
          <c:showSerName val="0"/>
          <c:showPercent val="0"/>
          <c:showBubbleSize val="0"/>
        </c:dLbls>
        <c:axId val="1410274560"/>
        <c:axId val="1404551952"/>
        <c:extLst/>
      </c:scatterChart>
      <c:valAx>
        <c:axId val="1410274560"/>
        <c:scaling>
          <c:logBase val="10"/>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55597635588093197"/>
          <c:y val="0.17969578322787896"/>
          <c:w val="0.17723465435211239"/>
          <c:h val="0.18789882777869846"/>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ja-JP" altLang="en-US" sz="1600"/>
              <a:t>円柱の強制対流熱伝達</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1209393705294852"/>
          <c:h val="0.74422492155431708"/>
        </c:manualLayout>
      </c:layout>
      <c:scatterChart>
        <c:scatterStyle val="lineMarker"/>
        <c:varyColors val="0"/>
        <c:ser>
          <c:idx val="0"/>
          <c:order val="0"/>
          <c:tx>
            <c:strRef>
              <c:f>ソフトの使い方!$BG$8</c:f>
              <c:strCache>
                <c:ptCount val="1"/>
                <c:pt idx="0">
                  <c:v>実験データ　Schlichting [1]</c:v>
                </c:pt>
              </c:strCache>
            </c:strRef>
          </c:tx>
          <c:spPr>
            <a:ln w="25400" cap="rnd">
              <a:noFill/>
              <a:round/>
            </a:ln>
            <a:effectLst/>
          </c:spPr>
          <c:marker>
            <c:symbol val="circle"/>
            <c:size val="5"/>
            <c:spPr>
              <a:solidFill>
                <a:schemeClr val="accent1"/>
              </a:solidFill>
              <a:ln w="9525">
                <a:solidFill>
                  <a:schemeClr val="accent1"/>
                </a:solidFill>
              </a:ln>
              <a:effectLst/>
            </c:spPr>
          </c:marker>
          <c:xVal>
            <c:numRef>
              <c:f>ソフトの使い方!$BG$11:$BG$63</c:f>
              <c:numCache>
                <c:formatCode>0.0000E+00</c:formatCode>
                <c:ptCount val="53"/>
                <c:pt idx="0">
                  <c:v>2.1216029858012</c:v>
                </c:pt>
                <c:pt idx="1">
                  <c:v>2.8229489778833301</c:v>
                </c:pt>
                <c:pt idx="2">
                  <c:v>3.47411055362618</c:v>
                </c:pt>
                <c:pt idx="3">
                  <c:v>4.7434794366054698</c:v>
                </c:pt>
                <c:pt idx="4">
                  <c:v>6.1494531622719304</c:v>
                </c:pt>
                <c:pt idx="5">
                  <c:v>7.00105931038504</c:v>
                </c:pt>
                <c:pt idx="6">
                  <c:v>9.5609732412481101</c:v>
                </c:pt>
                <c:pt idx="7">
                  <c:v>10.6054701638732</c:v>
                </c:pt>
                <c:pt idx="8">
                  <c:v>13.3984612774839</c:v>
                </c:pt>
                <c:pt idx="9">
                  <c:v>14.481908303764699</c:v>
                </c:pt>
                <c:pt idx="10">
                  <c:v>16.487433319153201</c:v>
                </c:pt>
                <c:pt idx="11">
                  <c:v>21.939889808780698</c:v>
                </c:pt>
                <c:pt idx="12">
                  <c:v>28.442902845396301</c:v>
                </c:pt>
                <c:pt idx="13">
                  <c:v>35.003745985181297</c:v>
                </c:pt>
                <c:pt idx="14">
                  <c:v>39.862930244521998</c:v>
                </c:pt>
                <c:pt idx="15">
                  <c:v>55.862715417300798</c:v>
                </c:pt>
                <c:pt idx="16">
                  <c:v>70.567472430543006</c:v>
                </c:pt>
                <c:pt idx="17">
                  <c:v>82.449642525605896</c:v>
                </c:pt>
                <c:pt idx="18">
                  <c:v>93.913587571366705</c:v>
                </c:pt>
                <c:pt idx="19">
                  <c:v>142.24994980830701</c:v>
                </c:pt>
                <c:pt idx="20">
                  <c:v>189.25551921538599</c:v>
                </c:pt>
                <c:pt idx="21">
                  <c:v>251.84303444403099</c:v>
                </c:pt>
                <c:pt idx="22">
                  <c:v>343.96223990961403</c:v>
                </c:pt>
                <c:pt idx="23">
                  <c:v>457.66708478524401</c:v>
                </c:pt>
                <c:pt idx="24">
                  <c:v>507.714985632599</c:v>
                </c:pt>
                <c:pt idx="25">
                  <c:v>749.50006517572899</c:v>
                </c:pt>
                <c:pt idx="26">
                  <c:v>875.87241324724698</c:v>
                </c:pt>
                <c:pt idx="27">
                  <c:v>1165.52672943167</c:v>
                </c:pt>
                <c:pt idx="28">
                  <c:v>1292.9821836881399</c:v>
                </c:pt>
                <c:pt idx="29">
                  <c:v>2063.4790287185001</c:v>
                </c:pt>
                <c:pt idx="30">
                  <c:v>2968.5015183072301</c:v>
                </c:pt>
                <c:pt idx="31">
                  <c:v>3749.9009399799802</c:v>
                </c:pt>
                <c:pt idx="32">
                  <c:v>4159.9690367922904</c:v>
                </c:pt>
                <c:pt idx="33">
                  <c:v>5255.5127866804296</c:v>
                </c:pt>
                <c:pt idx="34">
                  <c:v>5985.0777029214596</c:v>
                </c:pt>
                <c:pt idx="35">
                  <c:v>7761.3399506409696</c:v>
                </c:pt>
                <c:pt idx="36">
                  <c:v>8838.7612339376901</c:v>
                </c:pt>
                <c:pt idx="37">
                  <c:v>11457.461299095499</c:v>
                </c:pt>
                <c:pt idx="38">
                  <c:v>13051.8036674207</c:v>
                </c:pt>
                <c:pt idx="39">
                  <c:v>14477.6594272209</c:v>
                </c:pt>
                <c:pt idx="40">
                  <c:v>17368.084451107199</c:v>
                </c:pt>
                <c:pt idx="41">
                  <c:v>20294.512152272699</c:v>
                </c:pt>
                <c:pt idx="42">
                  <c:v>23114.036309737199</c:v>
                </c:pt>
                <c:pt idx="43">
                  <c:v>27720.554930534799</c:v>
                </c:pt>
                <c:pt idx="44">
                  <c:v>36891.455416063298</c:v>
                </c:pt>
                <c:pt idx="45">
                  <c:v>51713.752075741701</c:v>
                </c:pt>
                <c:pt idx="46">
                  <c:v>62038.260939221203</c:v>
                </c:pt>
                <c:pt idx="47">
                  <c:v>76385.797338539996</c:v>
                </c:pt>
                <c:pt idx="48">
                  <c:v>107076.18176411399</c:v>
                </c:pt>
                <c:pt idx="49">
                  <c:v>118831.914870847</c:v>
                </c:pt>
                <c:pt idx="50">
                  <c:v>135328.039899642</c:v>
                </c:pt>
                <c:pt idx="51">
                  <c:v>175525.27523782401</c:v>
                </c:pt>
                <c:pt idx="52">
                  <c:v>233663.54913788001</c:v>
                </c:pt>
              </c:numCache>
            </c:numRef>
          </c:xVal>
          <c:yVal>
            <c:numRef>
              <c:f>ソフトの使い方!$BH$11:$BH$63</c:f>
              <c:numCache>
                <c:formatCode>0.0000E+00</c:formatCode>
                <c:ptCount val="53"/>
                <c:pt idx="0">
                  <c:v>1.10832403556852</c:v>
                </c:pt>
                <c:pt idx="1">
                  <c:v>1.2619335581036599</c:v>
                </c:pt>
                <c:pt idx="2">
                  <c:v>1.32894779941311</c:v>
                </c:pt>
                <c:pt idx="3">
                  <c:v>1.47412986945886</c:v>
                </c:pt>
                <c:pt idx="4">
                  <c:v>1.63533242912604</c:v>
                </c:pt>
                <c:pt idx="5">
                  <c:v>1.67811038829462</c:v>
                </c:pt>
                <c:pt idx="6">
                  <c:v>1.9610546600103</c:v>
                </c:pt>
                <c:pt idx="7">
                  <c:v>1.9606710693737699</c:v>
                </c:pt>
                <c:pt idx="8">
                  <c:v>2.2326310361825201</c:v>
                </c:pt>
                <c:pt idx="9">
                  <c:v>2.23230349407496</c:v>
                </c:pt>
                <c:pt idx="10">
                  <c:v>2.2906973631260699</c:v>
                </c:pt>
                <c:pt idx="11">
                  <c:v>2.6770601441610098</c:v>
                </c:pt>
                <c:pt idx="12">
                  <c:v>2.9698083996319902</c:v>
                </c:pt>
                <c:pt idx="13">
                  <c:v>3.1275183325026501</c:v>
                </c:pt>
                <c:pt idx="14">
                  <c:v>3.4703746687296499</c:v>
                </c:pt>
                <c:pt idx="15">
                  <c:v>3.9509690120247498</c:v>
                </c:pt>
                <c:pt idx="16">
                  <c:v>4.3832391442140004</c:v>
                </c:pt>
                <c:pt idx="17">
                  <c:v>4.4976784476545202</c:v>
                </c:pt>
                <c:pt idx="18">
                  <c:v>5.2578265235845896</c:v>
                </c:pt>
                <c:pt idx="19">
                  <c:v>5.9850777029214699</c:v>
                </c:pt>
                <c:pt idx="20">
                  <c:v>6.6392474655323701</c:v>
                </c:pt>
                <c:pt idx="21">
                  <c:v>7.7590628353207496</c:v>
                </c:pt>
                <c:pt idx="22">
                  <c:v>9.30677289713379</c:v>
                </c:pt>
                <c:pt idx="23">
                  <c:v>10.596656446702699</c:v>
                </c:pt>
                <c:pt idx="24">
                  <c:v>10.874381642706201</c:v>
                </c:pt>
                <c:pt idx="25">
                  <c:v>13.0415947099315</c:v>
                </c:pt>
                <c:pt idx="26">
                  <c:v>14.0982525510226</c:v>
                </c:pt>
                <c:pt idx="27">
                  <c:v>16.476148536336201</c:v>
                </c:pt>
                <c:pt idx="28">
                  <c:v>16.9079679130095</c:v>
                </c:pt>
                <c:pt idx="29">
                  <c:v>21.359701264213999</c:v>
                </c:pt>
                <c:pt idx="30">
                  <c:v>26.294397098189901</c:v>
                </c:pt>
                <c:pt idx="31">
                  <c:v>29.171231230494602</c:v>
                </c:pt>
                <c:pt idx="32">
                  <c:v>29.9357729472048</c:v>
                </c:pt>
                <c:pt idx="33">
                  <c:v>34.088091989539798</c:v>
                </c:pt>
                <c:pt idx="34">
                  <c:v>37.825022388010098</c:v>
                </c:pt>
                <c:pt idx="35">
                  <c:v>45.374465305011697</c:v>
                </c:pt>
                <c:pt idx="36">
                  <c:v>50.348672097362197</c:v>
                </c:pt>
                <c:pt idx="37">
                  <c:v>54.417382627427401</c:v>
                </c:pt>
                <c:pt idx="38">
                  <c:v>65.2944357898607</c:v>
                </c:pt>
                <c:pt idx="39">
                  <c:v>65.281663920367706</c:v>
                </c:pt>
                <c:pt idx="40">
                  <c:v>76.307387655073697</c:v>
                </c:pt>
                <c:pt idx="41">
                  <c:v>80.367507209564593</c:v>
                </c:pt>
                <c:pt idx="42">
                  <c:v>91.532995019883501</c:v>
                </c:pt>
                <c:pt idx="43">
                  <c:v>98.944354580634297</c:v>
                </c:pt>
                <c:pt idx="44">
                  <c:v>118.686714266945</c:v>
                </c:pt>
                <c:pt idx="45">
                  <c:v>146.11385175726599</c:v>
                </c:pt>
                <c:pt idx="46">
                  <c:v>170.79169951026699</c:v>
                </c:pt>
                <c:pt idx="47">
                  <c:v>204.899814760986</c:v>
                </c:pt>
                <c:pt idx="48">
                  <c:v>252.24981030093301</c:v>
                </c:pt>
                <c:pt idx="49">
                  <c:v>287.30902146040302</c:v>
                </c:pt>
                <c:pt idx="50">
                  <c:v>318.80546943935099</c:v>
                </c:pt>
                <c:pt idx="51">
                  <c:v>402.90201489037997</c:v>
                </c:pt>
                <c:pt idx="52">
                  <c:v>522.60378404172798</c:v>
                </c:pt>
              </c:numCache>
            </c:numRef>
          </c:yVal>
          <c:smooth val="0"/>
          <c:extLst>
            <c:ext xmlns:c16="http://schemas.microsoft.com/office/drawing/2014/chart" uri="{C3380CC4-5D6E-409C-BE32-E72D297353CC}">
              <c16:uniqueId val="{00000000-C7FD-4EA5-824B-EF5D5B6F9D05}"/>
            </c:ext>
          </c:extLst>
        </c:ser>
        <c:ser>
          <c:idx val="1"/>
          <c:order val="1"/>
          <c:tx>
            <c:strRef>
              <c:f>ソフトの使い方!$BM$8</c:f>
              <c:strCache>
                <c:ptCount val="1"/>
                <c:pt idx="0">
                  <c:v>経験式 Churchill [4]</c:v>
                </c:pt>
              </c:strCache>
            </c:strRef>
          </c:tx>
          <c:spPr>
            <a:ln w="25400" cap="rnd">
              <a:solidFill>
                <a:srgbClr val="FFC000"/>
              </a:solidFill>
              <a:round/>
            </a:ln>
            <a:effectLst/>
          </c:spPr>
          <c:marker>
            <c:symbol val="none"/>
          </c:marker>
          <c:xVal>
            <c:numRef>
              <c:f>ソフトの使い方!$BM$11:$BM$97</c:f>
              <c:numCache>
                <c:formatCode>0.000E+00</c:formatCode>
                <c:ptCount val="87"/>
                <c:pt idx="0">
                  <c:v>0.1</c:v>
                </c:pt>
                <c:pt idx="1">
                  <c:v>0.15</c:v>
                </c:pt>
                <c:pt idx="2">
                  <c:v>0.2</c:v>
                </c:pt>
                <c:pt idx="3">
                  <c:v>0.3</c:v>
                </c:pt>
                <c:pt idx="4">
                  <c:v>0.4</c:v>
                </c:pt>
                <c:pt idx="5">
                  <c:v>0.6</c:v>
                </c:pt>
                <c:pt idx="6">
                  <c:v>0.8</c:v>
                </c:pt>
                <c:pt idx="7">
                  <c:v>1</c:v>
                </c:pt>
                <c:pt idx="8">
                  <c:v>1.5</c:v>
                </c:pt>
                <c:pt idx="9">
                  <c:v>2</c:v>
                </c:pt>
                <c:pt idx="10">
                  <c:v>3</c:v>
                </c:pt>
                <c:pt idx="11">
                  <c:v>4</c:v>
                </c:pt>
                <c:pt idx="12">
                  <c:v>6</c:v>
                </c:pt>
                <c:pt idx="13">
                  <c:v>8</c:v>
                </c:pt>
                <c:pt idx="14">
                  <c:v>10</c:v>
                </c:pt>
                <c:pt idx="15">
                  <c:v>15</c:v>
                </c:pt>
                <c:pt idx="16">
                  <c:v>20</c:v>
                </c:pt>
                <c:pt idx="17">
                  <c:v>30</c:v>
                </c:pt>
                <c:pt idx="18">
                  <c:v>60</c:v>
                </c:pt>
                <c:pt idx="19">
                  <c:v>80</c:v>
                </c:pt>
                <c:pt idx="20">
                  <c:v>100</c:v>
                </c:pt>
                <c:pt idx="21">
                  <c:v>150</c:v>
                </c:pt>
                <c:pt idx="22">
                  <c:v>200</c:v>
                </c:pt>
                <c:pt idx="23">
                  <c:v>300</c:v>
                </c:pt>
                <c:pt idx="24">
                  <c:v>600</c:v>
                </c:pt>
                <c:pt idx="25">
                  <c:v>800</c:v>
                </c:pt>
                <c:pt idx="26">
                  <c:v>1000</c:v>
                </c:pt>
                <c:pt idx="27">
                  <c:v>1500</c:v>
                </c:pt>
                <c:pt idx="28">
                  <c:v>2000</c:v>
                </c:pt>
                <c:pt idx="29">
                  <c:v>3000</c:v>
                </c:pt>
                <c:pt idx="30">
                  <c:v>6000</c:v>
                </c:pt>
                <c:pt idx="31">
                  <c:v>8000</c:v>
                </c:pt>
                <c:pt idx="32">
                  <c:v>10000</c:v>
                </c:pt>
                <c:pt idx="33">
                  <c:v>15000</c:v>
                </c:pt>
                <c:pt idx="34">
                  <c:v>20000</c:v>
                </c:pt>
                <c:pt idx="35">
                  <c:v>30000</c:v>
                </c:pt>
                <c:pt idx="36">
                  <c:v>60000</c:v>
                </c:pt>
                <c:pt idx="37">
                  <c:v>80000</c:v>
                </c:pt>
                <c:pt idx="38">
                  <c:v>100000</c:v>
                </c:pt>
                <c:pt idx="39">
                  <c:v>150000</c:v>
                </c:pt>
                <c:pt idx="40">
                  <c:v>200000</c:v>
                </c:pt>
                <c:pt idx="41">
                  <c:v>300000</c:v>
                </c:pt>
                <c:pt idx="42">
                  <c:v>600000</c:v>
                </c:pt>
                <c:pt idx="43">
                  <c:v>800000</c:v>
                </c:pt>
                <c:pt idx="44">
                  <c:v>1000000</c:v>
                </c:pt>
                <c:pt idx="45">
                  <c:v>1500000</c:v>
                </c:pt>
                <c:pt idx="46">
                  <c:v>2000000</c:v>
                </c:pt>
                <c:pt idx="47">
                  <c:v>3000000</c:v>
                </c:pt>
                <c:pt idx="48">
                  <c:v>6000000</c:v>
                </c:pt>
                <c:pt idx="49">
                  <c:v>8000000</c:v>
                </c:pt>
                <c:pt idx="50">
                  <c:v>10000000</c:v>
                </c:pt>
                <c:pt idx="51">
                  <c:v>15000000</c:v>
                </c:pt>
                <c:pt idx="52">
                  <c:v>20000000</c:v>
                </c:pt>
                <c:pt idx="53">
                  <c:v>30000000</c:v>
                </c:pt>
                <c:pt idx="54">
                  <c:v>60000000</c:v>
                </c:pt>
                <c:pt idx="55">
                  <c:v>80000000</c:v>
                </c:pt>
                <c:pt idx="56">
                  <c:v>100000000</c:v>
                </c:pt>
                <c:pt idx="57">
                  <c:v>150000000</c:v>
                </c:pt>
                <c:pt idx="58">
                  <c:v>200000000</c:v>
                </c:pt>
                <c:pt idx="59">
                  <c:v>300000000</c:v>
                </c:pt>
                <c:pt idx="60">
                  <c:v>600000000</c:v>
                </c:pt>
                <c:pt idx="61">
                  <c:v>800000000</c:v>
                </c:pt>
                <c:pt idx="62">
                  <c:v>1000000000</c:v>
                </c:pt>
                <c:pt idx="63">
                  <c:v>1500000000</c:v>
                </c:pt>
                <c:pt idx="64">
                  <c:v>2000000000</c:v>
                </c:pt>
                <c:pt idx="65">
                  <c:v>3000000000</c:v>
                </c:pt>
                <c:pt idx="66">
                  <c:v>6000000000</c:v>
                </c:pt>
                <c:pt idx="67">
                  <c:v>8000000000</c:v>
                </c:pt>
                <c:pt idx="68">
                  <c:v>10000000000</c:v>
                </c:pt>
                <c:pt idx="69">
                  <c:v>15000000000</c:v>
                </c:pt>
                <c:pt idx="70">
                  <c:v>20000000000</c:v>
                </c:pt>
                <c:pt idx="71">
                  <c:v>30000000000</c:v>
                </c:pt>
                <c:pt idx="72">
                  <c:v>60000000000</c:v>
                </c:pt>
                <c:pt idx="73">
                  <c:v>80000000000</c:v>
                </c:pt>
                <c:pt idx="74">
                  <c:v>100000000000</c:v>
                </c:pt>
                <c:pt idx="75">
                  <c:v>150000000000</c:v>
                </c:pt>
                <c:pt idx="76">
                  <c:v>200000000000</c:v>
                </c:pt>
                <c:pt idx="77">
                  <c:v>300000000000</c:v>
                </c:pt>
                <c:pt idx="78">
                  <c:v>600000000000</c:v>
                </c:pt>
                <c:pt idx="79">
                  <c:v>800000000000</c:v>
                </c:pt>
                <c:pt idx="80">
                  <c:v>1000000000000</c:v>
                </c:pt>
                <c:pt idx="81">
                  <c:v>1500000000000</c:v>
                </c:pt>
                <c:pt idx="82">
                  <c:v>2000000000000</c:v>
                </c:pt>
                <c:pt idx="83">
                  <c:v>3000000000000</c:v>
                </c:pt>
                <c:pt idx="84">
                  <c:v>6000000000000</c:v>
                </c:pt>
                <c:pt idx="85">
                  <c:v>8000000000000</c:v>
                </c:pt>
                <c:pt idx="86">
                  <c:v>10000000000000</c:v>
                </c:pt>
              </c:numCache>
            </c:numRef>
          </c:xVal>
          <c:yVal>
            <c:numRef>
              <c:f>ソフトの使い方!$BN$11:$BN$97</c:f>
              <c:numCache>
                <c:formatCode>0.000E+00</c:formatCode>
                <c:ptCount val="87"/>
                <c:pt idx="0">
                  <c:v>0.45314623755896932</c:v>
                </c:pt>
                <c:pt idx="1">
                  <c:v>0.48756909450801178</c:v>
                </c:pt>
                <c:pt idx="2">
                  <c:v>0.51659022456820503</c:v>
                </c:pt>
                <c:pt idx="3">
                  <c:v>0.56527654627662427</c:v>
                </c:pt>
                <c:pt idx="4">
                  <c:v>0.60632389137223719</c:v>
                </c:pt>
                <c:pt idx="5">
                  <c:v>0.67518776292149552</c:v>
                </c:pt>
                <c:pt idx="6">
                  <c:v>0.73324896730557176</c:v>
                </c:pt>
                <c:pt idx="7">
                  <c:v>0.7844068524986445</c:v>
                </c:pt>
                <c:pt idx="8">
                  <c:v>0.89332848529148867</c:v>
                </c:pt>
                <c:pt idx="9">
                  <c:v>0.98517125989685694</c:v>
                </c:pt>
                <c:pt idx="10">
                  <c:v>1.1392770513143522</c:v>
                </c:pt>
                <c:pt idx="11">
                  <c:v>1.2692326051468732</c:v>
                </c:pt>
                <c:pt idx="12">
                  <c:v>1.4873179631792721</c:v>
                </c:pt>
                <c:pt idx="13">
                  <c:v>1.6712560819081634</c:v>
                </c:pt>
                <c:pt idx="14">
                  <c:v>1.8333746346876252</c:v>
                </c:pt>
                <c:pt idx="15">
                  <c:v>2.1787083079740981</c:v>
                </c:pt>
                <c:pt idx="16">
                  <c:v>2.4700725178257086</c:v>
                </c:pt>
                <c:pt idx="17">
                  <c:v>2.959345576186156</c:v>
                </c:pt>
                <c:pt idx="18">
                  <c:v>4.0662262648727605</c:v>
                </c:pt>
                <c:pt idx="19">
                  <c:v>4.6523195975062839</c:v>
                </c:pt>
                <c:pt idx="20">
                  <c:v>5.1695546234842435</c:v>
                </c:pt>
                <c:pt idx="21">
                  <c:v>6.2734930168648955</c:v>
                </c:pt>
                <c:pt idx="22">
                  <c:v>7.2072761078234651</c:v>
                </c:pt>
                <c:pt idx="23">
                  <c:v>8.7804203689838456</c:v>
                </c:pt>
                <c:pt idx="24">
                  <c:v>12.364195467250056</c:v>
                </c:pt>
                <c:pt idx="25">
                  <c:v>14.27645839431294</c:v>
                </c:pt>
                <c:pt idx="26">
                  <c:v>15.972814343589135</c:v>
                </c:pt>
                <c:pt idx="27">
                  <c:v>19.621658724388084</c:v>
                </c:pt>
                <c:pt idx="28">
                  <c:v>22.73902438545014</c:v>
                </c:pt>
                <c:pt idx="29">
                  <c:v>28.056927163661232</c:v>
                </c:pt>
                <c:pt idx="30">
                  <c:v>40.491745419925827</c:v>
                </c:pt>
                <c:pt idx="31">
                  <c:v>47.313196070641759</c:v>
                </c:pt>
                <c:pt idx="32">
                  <c:v>53.47436349683305</c:v>
                </c:pt>
                <c:pt idx="33">
                  <c:v>67.078144339451612</c:v>
                </c:pt>
                <c:pt idx="34">
                  <c:v>79.078714589675414</c:v>
                </c:pt>
                <c:pt idx="35">
                  <c:v>100.34260993647426</c:v>
                </c:pt>
                <c:pt idx="36">
                  <c:v>153.79248258150804</c:v>
                </c:pt>
                <c:pt idx="37">
                  <c:v>185.18979552240108</c:v>
                </c:pt>
                <c:pt idx="38">
                  <c:v>214.71708232547419</c:v>
                </c:pt>
                <c:pt idx="39">
                  <c:v>283.51826054799318</c:v>
                </c:pt>
                <c:pt idx="40">
                  <c:v>347.92190361420415</c:v>
                </c:pt>
                <c:pt idx="41">
                  <c:v>469.37427935548214</c:v>
                </c:pt>
                <c:pt idx="42">
                  <c:v>806.6648573664354</c:v>
                </c:pt>
                <c:pt idx="43">
                  <c:v>1020.7231172921644</c:v>
                </c:pt>
                <c:pt idx="44">
                  <c:v>1230.1118180680828</c:v>
                </c:pt>
                <c:pt idx="45">
                  <c:v>1741.2314445607376</c:v>
                </c:pt>
                <c:pt idx="46">
                  <c:v>2241.6586596112452</c:v>
                </c:pt>
                <c:pt idx="47">
                  <c:v>3224.8530843417875</c:v>
                </c:pt>
                <c:pt idx="48">
                  <c:v>6110.1920883588509</c:v>
                </c:pt>
                <c:pt idx="49">
                  <c:v>8008.3164564204062</c:v>
                </c:pt>
                <c:pt idx="50">
                  <c:v>9895.4921488813579</c:v>
                </c:pt>
                <c:pt idx="51">
                  <c:v>14584.514091997671</c:v>
                </c:pt>
                <c:pt idx="52">
                  <c:v>19248.519917419253</c:v>
                </c:pt>
                <c:pt idx="53">
                  <c:v>28535.208116914113</c:v>
                </c:pt>
                <c:pt idx="54">
                  <c:v>56244.777429844777</c:v>
                </c:pt>
                <c:pt idx="55">
                  <c:v>74658.146324926303</c:v>
                </c:pt>
                <c:pt idx="56">
                  <c:v>93045.787588683292</c:v>
                </c:pt>
                <c:pt idx="57">
                  <c:v>138946.86335502219</c:v>
                </c:pt>
                <c:pt idx="58">
                  <c:v>184789.02676960346</c:v>
                </c:pt>
                <c:pt idx="59">
                  <c:v>276375.92575218889</c:v>
                </c:pt>
                <c:pt idx="60">
                  <c:v>550781.36882265401</c:v>
                </c:pt>
                <c:pt idx="61">
                  <c:v>733577.31301072938</c:v>
                </c:pt>
                <c:pt idx="62">
                  <c:v>916312.41778989846</c:v>
                </c:pt>
                <c:pt idx="63">
                  <c:v>1372989.23953369</c:v>
                </c:pt>
                <c:pt idx="64">
                  <c:v>1829526.6320123754</c:v>
                </c:pt>
                <c:pt idx="65">
                  <c:v>2742370.7436878895</c:v>
                </c:pt>
                <c:pt idx="66">
                  <c:v>5480061.6543144863</c:v>
                </c:pt>
                <c:pt idx="67">
                  <c:v>7304854.825529418</c:v>
                </c:pt>
                <c:pt idx="68">
                  <c:v>9129503.8254562579</c:v>
                </c:pt>
                <c:pt idx="69">
                  <c:v>13690744.899280077</c:v>
                </c:pt>
                <c:pt idx="70">
                  <c:v>18251655.494657714</c:v>
                </c:pt>
                <c:pt idx="71">
                  <c:v>27372929.884607151</c:v>
                </c:pt>
                <c:pt idx="72">
                  <c:v>54734758.308011957</c:v>
                </c:pt>
                <c:pt idx="73">
                  <c:v>72975185.148831397</c:v>
                </c:pt>
                <c:pt idx="74">
                  <c:v>91215270.163641229</c:v>
                </c:pt>
                <c:pt idx="75">
                  <c:v>136814578.32418144</c:v>
                </c:pt>
                <c:pt idx="76">
                  <c:v>182413102.8879253</c:v>
                </c:pt>
                <c:pt idx="77">
                  <c:v>273608855.46635342</c:v>
                </c:pt>
                <c:pt idx="78">
                  <c:v>547191383.24342179</c:v>
                </c:pt>
                <c:pt idx="79">
                  <c:v>729577856.80863345</c:v>
                </c:pt>
                <c:pt idx="80">
                  <c:v>911963519.80935562</c:v>
                </c:pt>
                <c:pt idx="81">
                  <c:v>1367925532.7682047</c:v>
                </c:pt>
                <c:pt idx="82">
                  <c:v>1823885687.5775647</c:v>
                </c:pt>
                <c:pt idx="83">
                  <c:v>2735802922.6615343</c:v>
                </c:pt>
                <c:pt idx="84">
                  <c:v>5471543411.6013279</c:v>
                </c:pt>
                <c:pt idx="85">
                  <c:v>7295365950.164711</c:v>
                </c:pt>
                <c:pt idx="86">
                  <c:v>9119186566.5951786</c:v>
                </c:pt>
              </c:numCache>
            </c:numRef>
          </c:yVal>
          <c:smooth val="0"/>
          <c:extLst>
            <c:ext xmlns:c16="http://schemas.microsoft.com/office/drawing/2014/chart" uri="{C3380CC4-5D6E-409C-BE32-E72D297353CC}">
              <c16:uniqueId val="{00000001-C7FD-4EA5-824B-EF5D5B6F9D05}"/>
            </c:ext>
          </c:extLst>
        </c:ser>
        <c:ser>
          <c:idx val="3"/>
          <c:order val="2"/>
          <c:tx>
            <c:strRef>
              <c:f>ソフトの使い方!$BJ$8</c:f>
              <c:strCache>
                <c:ptCount val="1"/>
                <c:pt idx="0">
                  <c:v>実験値データ Churchill [3] 空気</c:v>
                </c:pt>
              </c:strCache>
            </c:strRef>
          </c:tx>
          <c:spPr>
            <a:ln w="25400" cap="rnd">
              <a:noFill/>
              <a:round/>
            </a:ln>
            <a:effectLst/>
          </c:spPr>
          <c:marker>
            <c:symbol val="circle"/>
            <c:size val="5"/>
            <c:spPr>
              <a:solidFill>
                <a:srgbClr val="92D050"/>
              </a:solidFill>
              <a:ln w="9525">
                <a:noFill/>
              </a:ln>
              <a:effectLst/>
            </c:spPr>
          </c:marker>
          <c:xVal>
            <c:numRef>
              <c:f>ソフトの使い方!$BJ$11:$BJ$198</c:f>
              <c:numCache>
                <c:formatCode>0.0000E+00</c:formatCode>
                <c:ptCount val="188"/>
                <c:pt idx="0">
                  <c:v>97.385101253015804</c:v>
                </c:pt>
                <c:pt idx="1">
                  <c:v>100.531345692362</c:v>
                </c:pt>
                <c:pt idx="2">
                  <c:v>109.137671465127</c:v>
                </c:pt>
                <c:pt idx="3">
                  <c:v>120.698842994554</c:v>
                </c:pt>
                <c:pt idx="4">
                  <c:v>119.74320084733</c:v>
                </c:pt>
                <c:pt idx="5">
                  <c:v>132.427837287654</c:v>
                </c:pt>
                <c:pt idx="6">
                  <c:v>137.79723598335499</c:v>
                </c:pt>
                <c:pt idx="7">
                  <c:v>146.58559449027601</c:v>
                </c:pt>
                <c:pt idx="8">
                  <c:v>154.22234262676</c:v>
                </c:pt>
                <c:pt idx="9">
                  <c:v>162.61561856357</c:v>
                </c:pt>
                <c:pt idx="10">
                  <c:v>172.98683061701101</c:v>
                </c:pt>
                <c:pt idx="11">
                  <c:v>192.32819743085599</c:v>
                </c:pt>
                <c:pt idx="12">
                  <c:v>197.92898509778499</c:v>
                </c:pt>
                <c:pt idx="13">
                  <c:v>208.700917098838</c:v>
                </c:pt>
                <c:pt idx="14">
                  <c:v>223.980892299402</c:v>
                </c:pt>
                <c:pt idx="15">
                  <c:v>256.84214195019001</c:v>
                </c:pt>
                <c:pt idx="16">
                  <c:v>272.01894763524501</c:v>
                </c:pt>
                <c:pt idx="17">
                  <c:v>288.72938500534002</c:v>
                </c:pt>
                <c:pt idx="18">
                  <c:v>305.11594375840201</c:v>
                </c:pt>
                <c:pt idx="19">
                  <c:v>311.92807763387799</c:v>
                </c:pt>
                <c:pt idx="20">
                  <c:v>356.11631277599798</c:v>
                </c:pt>
                <c:pt idx="21">
                  <c:v>377.99294818263201</c:v>
                </c:pt>
                <c:pt idx="22">
                  <c:v>379.66591631812298</c:v>
                </c:pt>
                <c:pt idx="23">
                  <c:v>437.29532754399099</c:v>
                </c:pt>
                <c:pt idx="24">
                  <c:v>452.02159853624801</c:v>
                </c:pt>
                <c:pt idx="25">
                  <c:v>478.731560983777</c:v>
                </c:pt>
                <c:pt idx="26">
                  <c:v>492.67269836427698</c:v>
                </c:pt>
                <c:pt idx="27">
                  <c:v>512.64852971655205</c:v>
                </c:pt>
                <c:pt idx="28">
                  <c:v>539.356254425776</c:v>
                </c:pt>
                <c:pt idx="29">
                  <c:v>582.69219670775499</c:v>
                </c:pt>
                <c:pt idx="30">
                  <c:v>607.65822205330005</c:v>
                </c:pt>
                <c:pt idx="31">
                  <c:v>637.90561511295402</c:v>
                </c:pt>
                <c:pt idx="32">
                  <c:v>683.09967910528098</c:v>
                </c:pt>
                <c:pt idx="33">
                  <c:v>657.93322465756705</c:v>
                </c:pt>
                <c:pt idx="34">
                  <c:v>715.520648381314</c:v>
                </c:pt>
                <c:pt idx="35">
                  <c:v>751.13710761518496</c:v>
                </c:pt>
                <c:pt idx="36">
                  <c:v>809.69926261136902</c:v>
                </c:pt>
                <c:pt idx="37">
                  <c:v>912.23641197990696</c:v>
                </c:pt>
                <c:pt idx="38">
                  <c:v>930.54635657340896</c:v>
                </c:pt>
                <c:pt idx="39">
                  <c:v>989.894245016279</c:v>
                </c:pt>
                <c:pt idx="40">
                  <c:v>1078.9171808752201</c:v>
                </c:pt>
                <c:pt idx="41">
                  <c:v>1270.43047027488</c:v>
                </c:pt>
                <c:pt idx="42">
                  <c:v>1387.74339069402</c:v>
                </c:pt>
                <c:pt idx="43">
                  <c:v>1601.92194246491</c:v>
                </c:pt>
                <c:pt idx="44">
                  <c:v>1619.7057855637099</c:v>
                </c:pt>
                <c:pt idx="45">
                  <c:v>1738.29206002604</c:v>
                </c:pt>
                <c:pt idx="46">
                  <c:v>1894.6197317373401</c:v>
                </c:pt>
                <c:pt idx="47">
                  <c:v>2177.39050764885</c:v>
                </c:pt>
                <c:pt idx="48">
                  <c:v>2148.73365120677</c:v>
                </c:pt>
                <c:pt idx="49">
                  <c:v>2507.8961642573699</c:v>
                </c:pt>
                <c:pt idx="50">
                  <c:v>2615.3494638804</c:v>
                </c:pt>
                <c:pt idx="51">
                  <c:v>2875.8409523411301</c:v>
                </c:pt>
                <c:pt idx="52">
                  <c:v>3190.3316078335602</c:v>
                </c:pt>
                <c:pt idx="53">
                  <c:v>3363.9597155279098</c:v>
                </c:pt>
                <c:pt idx="54">
                  <c:v>3731.82911912802</c:v>
                </c:pt>
                <c:pt idx="55">
                  <c:v>3996.2201513161299</c:v>
                </c:pt>
                <c:pt idx="56">
                  <c:v>4326.85005349331</c:v>
                </c:pt>
                <c:pt idx="57">
                  <c:v>5372.1681440573802</c:v>
                </c:pt>
                <c:pt idx="58">
                  <c:v>4864.0333921437395</c:v>
                </c:pt>
                <c:pt idx="59">
                  <c:v>6133.1981576852304</c:v>
                </c:pt>
                <c:pt idx="60">
                  <c:v>6699.5442932841497</c:v>
                </c:pt>
                <c:pt idx="61">
                  <c:v>7064.1550425872001</c:v>
                </c:pt>
                <c:pt idx="62">
                  <c:v>7941.1778983844697</c:v>
                </c:pt>
                <c:pt idx="63">
                  <c:v>8598.1964740126896</c:v>
                </c:pt>
                <c:pt idx="64">
                  <c:v>9046.1413155803093</c:v>
                </c:pt>
                <c:pt idx="65">
                  <c:v>11157.4320365607</c:v>
                </c:pt>
                <c:pt idx="66">
                  <c:v>13791.899663656901</c:v>
                </c:pt>
                <c:pt idx="67">
                  <c:v>14446.484593105601</c:v>
                </c:pt>
                <c:pt idx="68">
                  <c:v>15435.8616863645</c:v>
                </c:pt>
                <c:pt idx="69">
                  <c:v>16168.4716008329</c:v>
                </c:pt>
                <c:pt idx="70">
                  <c:v>17506.180731291399</c:v>
                </c:pt>
                <c:pt idx="71">
                  <c:v>18581.605584019198</c:v>
                </c:pt>
                <c:pt idx="72">
                  <c:v>21831.675790948899</c:v>
                </c:pt>
                <c:pt idx="73">
                  <c:v>21976.774057213199</c:v>
                </c:pt>
                <c:pt idx="74">
                  <c:v>24596.353869477</c:v>
                </c:pt>
                <c:pt idx="75">
                  <c:v>29543.6490055295</c:v>
                </c:pt>
                <c:pt idx="76">
                  <c:v>25312.624064091098</c:v>
                </c:pt>
                <c:pt idx="77">
                  <c:v>26631.3493816993</c:v>
                </c:pt>
                <c:pt idx="78">
                  <c:v>28518.1158243264</c:v>
                </c:pt>
                <c:pt idx="79">
                  <c:v>29871.629791953899</c:v>
                </c:pt>
                <c:pt idx="80">
                  <c:v>31776.766639759899</c:v>
                </c:pt>
                <c:pt idx="81">
                  <c:v>33506.160489214002</c:v>
                </c:pt>
                <c:pt idx="82">
                  <c:v>33506.160489214002</c:v>
                </c:pt>
                <c:pt idx="83">
                  <c:v>35173.996074178998</c:v>
                </c:pt>
                <c:pt idx="84">
                  <c:v>37582.910559214302</c:v>
                </c:pt>
                <c:pt idx="85">
                  <c:v>40068.229574031102</c:v>
                </c:pt>
                <c:pt idx="86">
                  <c:v>40602.604554450998</c:v>
                </c:pt>
                <c:pt idx="87">
                  <c:v>38934.420668160099</c:v>
                </c:pt>
                <c:pt idx="88">
                  <c:v>41692.829839506499</c:v>
                </c:pt>
                <c:pt idx="89">
                  <c:v>42906.966353464202</c:v>
                </c:pt>
                <c:pt idx="90">
                  <c:v>44943.397463628702</c:v>
                </c:pt>
                <c:pt idx="91">
                  <c:v>41692.829839506499</c:v>
                </c:pt>
                <c:pt idx="92">
                  <c:v>44943.397463628702</c:v>
                </c:pt>
                <c:pt idx="93">
                  <c:v>51423.573777804202</c:v>
                </c:pt>
                <c:pt idx="94">
                  <c:v>48340.536842026697</c:v>
                </c:pt>
                <c:pt idx="95">
                  <c:v>49858.230642037699</c:v>
                </c:pt>
                <c:pt idx="96">
                  <c:v>54102.615211477103</c:v>
                </c:pt>
                <c:pt idx="97">
                  <c:v>57680.3652136901</c:v>
                </c:pt>
                <c:pt idx="98">
                  <c:v>54824.161540118403</c:v>
                </c:pt>
                <c:pt idx="99">
                  <c:v>52804.354173438704</c:v>
                </c:pt>
                <c:pt idx="100">
                  <c:v>55310.5306461609</c:v>
                </c:pt>
                <c:pt idx="101">
                  <c:v>58968.158847093597</c:v>
                </c:pt>
                <c:pt idx="102">
                  <c:v>61494.708124181299</c:v>
                </c:pt>
                <c:pt idx="103">
                  <c:v>65416.684769191997</c:v>
                </c:pt>
                <c:pt idx="104">
                  <c:v>66142.912450541</c:v>
                </c:pt>
                <c:pt idx="105">
                  <c:v>66142.912450541</c:v>
                </c:pt>
                <c:pt idx="106">
                  <c:v>78401.248128704305</c:v>
                </c:pt>
                <c:pt idx="107">
                  <c:v>69588.795145595606</c:v>
                </c:pt>
                <c:pt idx="108">
                  <c:v>75346.269874318605</c:v>
                </c:pt>
                <c:pt idx="109">
                  <c:v>81760.427398587999</c:v>
                </c:pt>
                <c:pt idx="110">
                  <c:v>84700.594684642303</c:v>
                </c:pt>
                <c:pt idx="111">
                  <c:v>89310.273484040605</c:v>
                </c:pt>
                <c:pt idx="112">
                  <c:v>90301.757431321006</c:v>
                </c:pt>
                <c:pt idx="113">
                  <c:v>97772.932715823903</c:v>
                </c:pt>
                <c:pt idx="114">
                  <c:v>103779.236625319</c:v>
                </c:pt>
                <c:pt idx="115">
                  <c:v>110886.626579688</c:v>
                </c:pt>
                <c:pt idx="116">
                  <c:v>111623.604236496</c:v>
                </c:pt>
                <c:pt idx="117">
                  <c:v>124928.875495545</c:v>
                </c:pt>
                <c:pt idx="118">
                  <c:v>113112.286465843</c:v>
                </c:pt>
                <c:pt idx="119">
                  <c:v>125481.80122845</c:v>
                </c:pt>
                <c:pt idx="120">
                  <c:v>141684.83220563899</c:v>
                </c:pt>
                <c:pt idx="121">
                  <c:v>141060.5090853</c:v>
                </c:pt>
                <c:pt idx="122">
                  <c:v>149726.018686581</c:v>
                </c:pt>
                <c:pt idx="123">
                  <c:v>160688.164345609</c:v>
                </c:pt>
                <c:pt idx="124">
                  <c:v>161399.35798028699</c:v>
                </c:pt>
                <c:pt idx="125">
                  <c:v>172834.11061464</c:v>
                </c:pt>
                <c:pt idx="126">
                  <c:v>179445.148952244</c:v>
                </c:pt>
                <c:pt idx="127">
                  <c:v>179049.35696439599</c:v>
                </c:pt>
                <c:pt idx="128">
                  <c:v>192158.402061678</c:v>
                </c:pt>
                <c:pt idx="129">
                  <c:v>202169.381134739</c:v>
                </c:pt>
                <c:pt idx="130">
                  <c:v>207139.968025159</c:v>
                </c:pt>
                <c:pt idx="131">
                  <c:v>219379.87157235801</c:v>
                </c:pt>
                <c:pt idx="132">
                  <c:v>219864.81492505001</c:v>
                </c:pt>
                <c:pt idx="133">
                  <c:v>233371.36383141199</c:v>
                </c:pt>
                <c:pt idx="134">
                  <c:v>241763.57594759899</c:v>
                </c:pt>
                <c:pt idx="135">
                  <c:v>249905.158331882</c:v>
                </c:pt>
                <c:pt idx="136">
                  <c:v>260612.59280954901</c:v>
                </c:pt>
                <c:pt idx="137">
                  <c:v>278460.81933682697</c:v>
                </c:pt>
                <c:pt idx="138">
                  <c:v>282798.299227093</c:v>
                </c:pt>
                <c:pt idx="139">
                  <c:v>298189.09228240303</c:v>
                </c:pt>
                <c:pt idx="140">
                  <c:v>313032.04569442198</c:v>
                </c:pt>
                <c:pt idx="141">
                  <c:v>346498.05850829202</c:v>
                </c:pt>
                <c:pt idx="142">
                  <c:v>392104.99809492601</c:v>
                </c:pt>
                <c:pt idx="143">
                  <c:v>418034.49618514499</c:v>
                </c:pt>
                <c:pt idx="144">
                  <c:v>425484.53006152902</c:v>
                </c:pt>
                <c:pt idx="145">
                  <c:v>451622.53498121398</c:v>
                </c:pt>
                <c:pt idx="146">
                  <c:v>467863.22556032997</c:v>
                </c:pt>
                <c:pt idx="147">
                  <c:v>511066.22063279699</c:v>
                </c:pt>
                <c:pt idx="148">
                  <c:v>498802.53689936502</c:v>
                </c:pt>
                <c:pt idx="149">
                  <c:v>513328.160984741</c:v>
                </c:pt>
                <c:pt idx="150">
                  <c:v>552129.12860480405</c:v>
                </c:pt>
                <c:pt idx="151">
                  <c:v>589942.05872229999</c:v>
                </c:pt>
                <c:pt idx="152">
                  <c:v>624801.74305091798</c:v>
                </c:pt>
                <c:pt idx="153">
                  <c:v>669067.42952392495</c:v>
                </c:pt>
                <c:pt idx="154">
                  <c:v>699276.64225598006</c:v>
                </c:pt>
                <c:pt idx="155">
                  <c:v>740596.90862284298</c:v>
                </c:pt>
                <c:pt idx="156">
                  <c:v>779180.18197571405</c:v>
                </c:pt>
                <c:pt idx="157">
                  <c:v>854897.55988050601</c:v>
                </c:pt>
                <c:pt idx="158">
                  <c:v>889560.10468224203</c:v>
                </c:pt>
                <c:pt idx="159">
                  <c:v>946293.99384636001</c:v>
                </c:pt>
                <c:pt idx="160">
                  <c:v>980323.44711882295</c:v>
                </c:pt>
                <c:pt idx="161">
                  <c:v>1033675.80228896</c:v>
                </c:pt>
                <c:pt idx="162">
                  <c:v>1077964.66770509</c:v>
                </c:pt>
                <c:pt idx="163">
                  <c:v>1146714.5224462301</c:v>
                </c:pt>
                <c:pt idx="164">
                  <c:v>1195846.64399042</c:v>
                </c:pt>
                <c:pt idx="165">
                  <c:v>1233391.3043503</c:v>
                </c:pt>
                <c:pt idx="166">
                  <c:v>1309159.9532747201</c:v>
                </c:pt>
                <c:pt idx="167">
                  <c:v>1326619.7295572101</c:v>
                </c:pt>
                <c:pt idx="168">
                  <c:v>1398818.6422681699</c:v>
                </c:pt>
                <c:pt idx="169">
                  <c:v>1442735.7875751799</c:v>
                </c:pt>
                <c:pt idx="170">
                  <c:v>1524616.87061011</c:v>
                </c:pt>
                <c:pt idx="171">
                  <c:v>1665401.63750322</c:v>
                </c:pt>
                <c:pt idx="172">
                  <c:v>1771616.7335023801</c:v>
                </c:pt>
                <c:pt idx="173">
                  <c:v>1787333.52009278</c:v>
                </c:pt>
                <c:pt idx="174">
                  <c:v>1843448.43273558</c:v>
                </c:pt>
                <c:pt idx="175">
                  <c:v>1935209.7342477101</c:v>
                </c:pt>
                <c:pt idx="176">
                  <c:v>2036029.3910708299</c:v>
                </c:pt>
                <c:pt idx="177">
                  <c:v>2219133.1062411601</c:v>
                </c:pt>
                <c:pt idx="178">
                  <c:v>2408045.8332347502</c:v>
                </c:pt>
                <c:pt idx="179">
                  <c:v>2689134.8531386</c:v>
                </c:pt>
                <c:pt idx="180">
                  <c:v>2647889.66750777</c:v>
                </c:pt>
                <c:pt idx="181">
                  <c:v>3138625.8504256499</c:v>
                </c:pt>
                <c:pt idx="182">
                  <c:v>2898792.35837773</c:v>
                </c:pt>
                <c:pt idx="183">
                  <c:v>3258680.7154680202</c:v>
                </c:pt>
                <c:pt idx="184">
                  <c:v>3428449.9480299498</c:v>
                </c:pt>
                <c:pt idx="185">
                  <c:v>3896882.3974287398</c:v>
                </c:pt>
                <c:pt idx="186">
                  <c:v>4182191.4761810298</c:v>
                </c:pt>
                <c:pt idx="187">
                  <c:v>4380684.7642079601</c:v>
                </c:pt>
              </c:numCache>
            </c:numRef>
          </c:xVal>
          <c:yVal>
            <c:numRef>
              <c:f>ソフトの使い方!$BK$11:$BK$198</c:f>
              <c:numCache>
                <c:formatCode>0.0000E+00</c:formatCode>
                <c:ptCount val="188"/>
                <c:pt idx="0">
                  <c:v>5.361492609901136</c:v>
                </c:pt>
                <c:pt idx="1">
                  <c:v>5.1006294764882645</c:v>
                </c:pt>
                <c:pt idx="2">
                  <c:v>5.1900513574578468</c:v>
                </c:pt>
                <c:pt idx="3">
                  <c:v>5.4689548007693087</c:v>
                </c:pt>
                <c:pt idx="4">
                  <c:v>5.7931524574883166</c:v>
                </c:pt>
                <c:pt idx="5">
                  <c:v>5.8097448491739625</c:v>
                </c:pt>
                <c:pt idx="6">
                  <c:v>6.0833070936720688</c:v>
                </c:pt>
                <c:pt idx="7">
                  <c:v>6.3038358121653131</c:v>
                </c:pt>
                <c:pt idx="8">
                  <c:v>6.1727619577536492</c:v>
                </c:pt>
                <c:pt idx="9">
                  <c:v>6.2770034351153896</c:v>
                </c:pt>
                <c:pt idx="10">
                  <c:v>6.5049181708585291</c:v>
                </c:pt>
                <c:pt idx="11">
                  <c:v>6.870364805528693</c:v>
                </c:pt>
                <c:pt idx="12">
                  <c:v>7.365873937256322</c:v>
                </c:pt>
                <c:pt idx="13">
                  <c:v>7.3345412831752048</c:v>
                </c:pt>
                <c:pt idx="14">
                  <c:v>7.2571125744267491</c:v>
                </c:pt>
                <c:pt idx="15">
                  <c:v>7.7977364713619997</c:v>
                </c:pt>
                <c:pt idx="16">
                  <c:v>8.1180472090537048</c:v>
                </c:pt>
                <c:pt idx="17">
                  <c:v>8.5242107031610832</c:v>
                </c:pt>
                <c:pt idx="18">
                  <c:v>8.3092574804325228</c:v>
                </c:pt>
                <c:pt idx="19">
                  <c:v>8.6148937442058031</c:v>
                </c:pt>
                <c:pt idx="20">
                  <c:v>9.2413283883513184</c:v>
                </c:pt>
                <c:pt idx="21">
                  <c:v>9.4200725169969424</c:v>
                </c:pt>
                <c:pt idx="22">
                  <c:v>10.043401505323498</c:v>
                </c:pt>
                <c:pt idx="23">
                  <c:v>10.281518961540202</c:v>
                </c:pt>
                <c:pt idx="24">
                  <c:v>10.731076802827447</c:v>
                </c:pt>
                <c:pt idx="25">
                  <c:v>10.347104155585621</c:v>
                </c:pt>
                <c:pt idx="26">
                  <c:v>10.869296859272776</c:v>
                </c:pt>
                <c:pt idx="27">
                  <c:v>11.009690659640153</c:v>
                </c:pt>
                <c:pt idx="28">
                  <c:v>11.223852218195301</c:v>
                </c:pt>
                <c:pt idx="29">
                  <c:v>11.565549506772911</c:v>
                </c:pt>
                <c:pt idx="30">
                  <c:v>12.177108611303652</c:v>
                </c:pt>
                <c:pt idx="31">
                  <c:v>11.540047974617826</c:v>
                </c:pt>
                <c:pt idx="32">
                  <c:v>11.764675519792858</c:v>
                </c:pt>
                <c:pt idx="33">
                  <c:v>12.521640656020516</c:v>
                </c:pt>
                <c:pt idx="34">
                  <c:v>12.307357201333076</c:v>
                </c:pt>
                <c:pt idx="35">
                  <c:v>13.442405172171311</c:v>
                </c:pt>
                <c:pt idx="36">
                  <c:v>13.183631501519727</c:v>
                </c:pt>
                <c:pt idx="37">
                  <c:v>14.002568964120863</c:v>
                </c:pt>
                <c:pt idx="38">
                  <c:v>15.068560357738109</c:v>
                </c:pt>
                <c:pt idx="39">
                  <c:v>14.368992466768042</c:v>
                </c:pt>
                <c:pt idx="40">
                  <c:v>15.165011472441259</c:v>
                </c:pt>
                <c:pt idx="41">
                  <c:v>16.785458575331027</c:v>
                </c:pt>
                <c:pt idx="42">
                  <c:v>16.930414836816404</c:v>
                </c:pt>
                <c:pt idx="43">
                  <c:v>17.948280356981279</c:v>
                </c:pt>
                <c:pt idx="44">
                  <c:v>19.071478376379694</c:v>
                </c:pt>
                <c:pt idx="45">
                  <c:v>19.236766077096568</c:v>
                </c:pt>
                <c:pt idx="46">
                  <c:v>19.958532653326412</c:v>
                </c:pt>
                <c:pt idx="47">
                  <c:v>20.978700714088802</c:v>
                </c:pt>
                <c:pt idx="48">
                  <c:v>22.295133392103057</c:v>
                </c:pt>
                <c:pt idx="49">
                  <c:v>22.389942382665513</c:v>
                </c:pt>
                <c:pt idx="50">
                  <c:v>23.081468783859158</c:v>
                </c:pt>
                <c:pt idx="51">
                  <c:v>25.234190013421639</c:v>
                </c:pt>
                <c:pt idx="52">
                  <c:v>25.900571287068288</c:v>
                </c:pt>
                <c:pt idx="53">
                  <c:v>25.231496344891774</c:v>
                </c:pt>
                <c:pt idx="54">
                  <c:v>29.006022967101924</c:v>
                </c:pt>
                <c:pt idx="55">
                  <c:v>28.440930463584071</c:v>
                </c:pt>
                <c:pt idx="56">
                  <c:v>28.751178972059076</c:v>
                </c:pt>
                <c:pt idx="57">
                  <c:v>32.983919089512369</c:v>
                </c:pt>
                <c:pt idx="58">
                  <c:v>34.83757882792306</c:v>
                </c:pt>
                <c:pt idx="59">
                  <c:v>36.707713432878037</c:v>
                </c:pt>
                <c:pt idx="60">
                  <c:v>37.271478399094725</c:v>
                </c:pt>
                <c:pt idx="61">
                  <c:v>39.623335126902496</c:v>
                </c:pt>
                <c:pt idx="62">
                  <c:v>39.103651362565664</c:v>
                </c:pt>
                <c:pt idx="63">
                  <c:v>51.747027717646056</c:v>
                </c:pt>
                <c:pt idx="64">
                  <c:v>45.772236475357161</c:v>
                </c:pt>
                <c:pt idx="65">
                  <c:v>51.17409594171329</c:v>
                </c:pt>
                <c:pt idx="66">
                  <c:v>58.742917161181076</c:v>
                </c:pt>
                <c:pt idx="67">
                  <c:v>63.288333913995658</c:v>
                </c:pt>
                <c:pt idx="68">
                  <c:v>60.835776589143379</c:v>
                </c:pt>
                <c:pt idx="69">
                  <c:v>76.932004426877057</c:v>
                </c:pt>
                <c:pt idx="70">
                  <c:v>71.083175091740685</c:v>
                </c:pt>
                <c:pt idx="71">
                  <c:v>69.996721581582506</c:v>
                </c:pt>
                <c:pt idx="72">
                  <c:v>75.909712171453407</c:v>
                </c:pt>
                <c:pt idx="73">
                  <c:v>95.595700142747944</c:v>
                </c:pt>
                <c:pt idx="74">
                  <c:v>130.8893927396544</c:v>
                </c:pt>
                <c:pt idx="75">
                  <c:v>134.37212848068984</c:v>
                </c:pt>
                <c:pt idx="76">
                  <c:v>87.931533971115343</c:v>
                </c:pt>
                <c:pt idx="77">
                  <c:v>85.45352719863466</c:v>
                </c:pt>
                <c:pt idx="78">
                  <c:v>88.895228659220848</c:v>
                </c:pt>
                <c:pt idx="79">
                  <c:v>97.270227800788618</c:v>
                </c:pt>
                <c:pt idx="80">
                  <c:v>100.30451454219384</c:v>
                </c:pt>
                <c:pt idx="81">
                  <c:v>101.40889186649218</c:v>
                </c:pt>
                <c:pt idx="82">
                  <c:v>136.7450560060752</c:v>
                </c:pt>
                <c:pt idx="83">
                  <c:v>125.77946782675761</c:v>
                </c:pt>
                <c:pt idx="84">
                  <c:v>111.45044069194381</c:v>
                </c:pt>
                <c:pt idx="85">
                  <c:v>116.96717611332785</c:v>
                </c:pt>
                <c:pt idx="86">
                  <c:v>138.54296391468367</c:v>
                </c:pt>
                <c:pt idx="87">
                  <c:v>157.74386059134491</c:v>
                </c:pt>
                <c:pt idx="88">
                  <c:v>125.21297194301722</c:v>
                </c:pt>
                <c:pt idx="89">
                  <c:v>117.73554371358404</c:v>
                </c:pt>
                <c:pt idx="90">
                  <c:v>125.20650961166123</c:v>
                </c:pt>
                <c:pt idx="91">
                  <c:v>165.92238211068849</c:v>
                </c:pt>
                <c:pt idx="92">
                  <c:v>173.75870456167502</c:v>
                </c:pt>
                <c:pt idx="93">
                  <c:v>135.20995439490414</c:v>
                </c:pt>
                <c:pt idx="94">
                  <c:v>184.79035997714917</c:v>
                </c:pt>
                <c:pt idx="95">
                  <c:v>175.28205916032215</c:v>
                </c:pt>
                <c:pt idx="96">
                  <c:v>140.35539823773485</c:v>
                </c:pt>
                <c:pt idx="97">
                  <c:v>147.95616748399053</c:v>
                </c:pt>
                <c:pt idx="98">
                  <c:v>170.32881730411646</c:v>
                </c:pt>
                <c:pt idx="99">
                  <c:v>189.72299380501408</c:v>
                </c:pt>
                <c:pt idx="100">
                  <c:v>199.12705514003406</c:v>
                </c:pt>
                <c:pt idx="101">
                  <c:v>196.93947715899898</c:v>
                </c:pt>
                <c:pt idx="102">
                  <c:v>207.61420389953159</c:v>
                </c:pt>
                <c:pt idx="103">
                  <c:v>195.19969848990405</c:v>
                </c:pt>
                <c:pt idx="104">
                  <c:v>216.94549873931271</c:v>
                </c:pt>
                <c:pt idx="105">
                  <c:v>159.07993210432596</c:v>
                </c:pt>
                <c:pt idx="106">
                  <c:v>176.77635861755508</c:v>
                </c:pt>
                <c:pt idx="107">
                  <c:v>227.19974681806855</c:v>
                </c:pt>
                <c:pt idx="108">
                  <c:v>235.84900692851474</c:v>
                </c:pt>
                <c:pt idx="109">
                  <c:v>240.02525774913045</c:v>
                </c:pt>
                <c:pt idx="110">
                  <c:v>253.59769938413854</c:v>
                </c:pt>
                <c:pt idx="111">
                  <c:v>199.93942906108722</c:v>
                </c:pt>
                <c:pt idx="112">
                  <c:v>261.52321759331494</c:v>
                </c:pt>
                <c:pt idx="113">
                  <c:v>272.67878783249603</c:v>
                </c:pt>
                <c:pt idx="114">
                  <c:v>280.58381025958528</c:v>
                </c:pt>
                <c:pt idx="115">
                  <c:v>256.35674905969591</c:v>
                </c:pt>
                <c:pt idx="116">
                  <c:v>222.67118072854655</c:v>
                </c:pt>
                <c:pt idx="117">
                  <c:v>265.52501184054137</c:v>
                </c:pt>
                <c:pt idx="118">
                  <c:v>305.04938450180555</c:v>
                </c:pt>
                <c:pt idx="119">
                  <c:v>325.13909056863474</c:v>
                </c:pt>
                <c:pt idx="120">
                  <c:v>338.25596576610059</c:v>
                </c:pt>
                <c:pt idx="121">
                  <c:v>289.94295547408075</c:v>
                </c:pt>
                <c:pt idx="122">
                  <c:v>362.93646080061285</c:v>
                </c:pt>
                <c:pt idx="123">
                  <c:v>322.94349137617985</c:v>
                </c:pt>
                <c:pt idx="124">
                  <c:v>366.93557590695622</c:v>
                </c:pt>
                <c:pt idx="125">
                  <c:v>348.03084355380901</c:v>
                </c:pt>
                <c:pt idx="126">
                  <c:v>368.52826804756097</c:v>
                </c:pt>
                <c:pt idx="127">
                  <c:v>393.69733676763019</c:v>
                </c:pt>
                <c:pt idx="128">
                  <c:v>378.37859542803778</c:v>
                </c:pt>
                <c:pt idx="129">
                  <c:v>413.20651052528302</c:v>
                </c:pt>
                <c:pt idx="130">
                  <c:v>442.39460161457259</c:v>
                </c:pt>
                <c:pt idx="131">
                  <c:v>433.69504433252183</c:v>
                </c:pt>
                <c:pt idx="132">
                  <c:v>411.36677585679445</c:v>
                </c:pt>
                <c:pt idx="133">
                  <c:v>437.51386042916158</c:v>
                </c:pt>
                <c:pt idx="134">
                  <c:v>483.085026423155</c:v>
                </c:pt>
                <c:pt idx="135">
                  <c:v>427.02206938769154</c:v>
                </c:pt>
                <c:pt idx="136">
                  <c:v>435.55787483394761</c:v>
                </c:pt>
                <c:pt idx="137">
                  <c:v>454.1497604941768</c:v>
                </c:pt>
                <c:pt idx="138">
                  <c:v>480.90980887867528</c:v>
                </c:pt>
                <c:pt idx="139">
                  <c:v>472.49327995797734</c:v>
                </c:pt>
                <c:pt idx="140">
                  <c:v>498.12438635180496</c:v>
                </c:pt>
                <c:pt idx="141">
                  <c:v>553.63427874457739</c:v>
                </c:pt>
                <c:pt idx="142">
                  <c:v>635.99557721180349</c:v>
                </c:pt>
                <c:pt idx="143">
                  <c:v>657.33248145390121</c:v>
                </c:pt>
                <c:pt idx="144">
                  <c:v>710.00977627962686</c:v>
                </c:pt>
                <c:pt idx="145">
                  <c:v>691.45824496117848</c:v>
                </c:pt>
                <c:pt idx="146">
                  <c:v>743.57908429274596</c:v>
                </c:pt>
                <c:pt idx="147">
                  <c:v>683.82575152443303</c:v>
                </c:pt>
                <c:pt idx="148">
                  <c:v>768.52699208890954</c:v>
                </c:pt>
                <c:pt idx="149">
                  <c:v>808.45516679796981</c:v>
                </c:pt>
                <c:pt idx="150">
                  <c:v>822.78865057166865</c:v>
                </c:pt>
                <c:pt idx="151">
                  <c:v>884.79438641467198</c:v>
                </c:pt>
                <c:pt idx="152">
                  <c:v>898.50971047750136</c:v>
                </c:pt>
                <c:pt idx="153">
                  <c:v>943.08772909426375</c:v>
                </c:pt>
                <c:pt idx="154">
                  <c:v>1003.067135160481</c:v>
                </c:pt>
                <c:pt idx="155">
                  <c:v>1005.2397639647404</c:v>
                </c:pt>
                <c:pt idx="156">
                  <c:v>1048.1765707822162</c:v>
                </c:pt>
                <c:pt idx="157">
                  <c:v>1100.1641243164795</c:v>
                </c:pt>
                <c:pt idx="158">
                  <c:v>1137.0997145361598</c:v>
                </c:pt>
                <c:pt idx="159">
                  <c:v>1214.7484408731318</c:v>
                </c:pt>
                <c:pt idx="160">
                  <c:v>1157.24269058602</c:v>
                </c:pt>
                <c:pt idx="161">
                  <c:v>1190.8251082050342</c:v>
                </c:pt>
                <c:pt idx="162">
                  <c:v>1350.1387737255211</c:v>
                </c:pt>
                <c:pt idx="163">
                  <c:v>1332.3504374015567</c:v>
                </c:pt>
                <c:pt idx="164">
                  <c:v>1392.3362121351822</c:v>
                </c:pt>
                <c:pt idx="165">
                  <c:v>1484.1766116563088</c:v>
                </c:pt>
                <c:pt idx="166">
                  <c:v>1461.4005359676105</c:v>
                </c:pt>
                <c:pt idx="167">
                  <c:v>1533.9730868426466</c:v>
                </c:pt>
                <c:pt idx="168">
                  <c:v>1497.1855829361691</c:v>
                </c:pt>
                <c:pt idx="169">
                  <c:v>1627.9085065771806</c:v>
                </c:pt>
                <c:pt idx="170">
                  <c:v>1660.4507224649151</c:v>
                </c:pt>
                <c:pt idx="171">
                  <c:v>1801.3864597318909</c:v>
                </c:pt>
                <c:pt idx="172">
                  <c:v>1821.2652687453503</c:v>
                </c:pt>
                <c:pt idx="173">
                  <c:v>1915.9351695559214</c:v>
                </c:pt>
                <c:pt idx="174">
                  <c:v>1989.0244201718335</c:v>
                </c:pt>
                <c:pt idx="175">
                  <c:v>2110.8825081650134</c:v>
                </c:pt>
                <c:pt idx="176">
                  <c:v>2106.1625153465193</c:v>
                </c:pt>
                <c:pt idx="177">
                  <c:v>2259.9028437900424</c:v>
                </c:pt>
                <c:pt idx="178">
                  <c:v>2440.9578206291562</c:v>
                </c:pt>
                <c:pt idx="179">
                  <c:v>2653.9549449730607</c:v>
                </c:pt>
                <c:pt idx="180">
                  <c:v>2798.1213522013936</c:v>
                </c:pt>
                <c:pt idx="181">
                  <c:v>3221.5530152470451</c:v>
                </c:pt>
                <c:pt idx="182">
                  <c:v>2956.4121755661281</c:v>
                </c:pt>
                <c:pt idx="183">
                  <c:v>3344.4416157887854</c:v>
                </c:pt>
                <c:pt idx="184">
                  <c:v>3612.4742746640345</c:v>
                </c:pt>
                <c:pt idx="185">
                  <c:v>4006.3378887199401</c:v>
                </c:pt>
                <c:pt idx="186">
                  <c:v>4086.3906227299831</c:v>
                </c:pt>
                <c:pt idx="187">
                  <c:v>4336.7703678299758</c:v>
                </c:pt>
              </c:numCache>
            </c:numRef>
          </c:yVal>
          <c:smooth val="0"/>
          <c:extLst>
            <c:ext xmlns:c16="http://schemas.microsoft.com/office/drawing/2014/chart" uri="{C3380CC4-5D6E-409C-BE32-E72D297353CC}">
              <c16:uniqueId val="{00000002-C7FD-4EA5-824B-EF5D5B6F9D05}"/>
            </c:ext>
          </c:extLst>
        </c:ser>
        <c:ser>
          <c:idx val="4"/>
          <c:order val="3"/>
          <c:tx>
            <c:strRef>
              <c:f>ソフトの使い方!$BP$8</c:f>
              <c:strCache>
                <c:ptCount val="1"/>
                <c:pt idx="0">
                  <c:v>実験値データ Churchill [3] 水</c:v>
                </c:pt>
              </c:strCache>
            </c:strRef>
          </c:tx>
          <c:spPr>
            <a:ln w="25400" cap="rnd">
              <a:noFill/>
              <a:round/>
            </a:ln>
            <a:effectLst/>
          </c:spPr>
          <c:marker>
            <c:symbol val="circle"/>
            <c:size val="5"/>
            <c:spPr>
              <a:solidFill>
                <a:srgbClr val="0000FF"/>
              </a:solidFill>
              <a:ln w="9525">
                <a:noFill/>
              </a:ln>
              <a:effectLst/>
            </c:spPr>
          </c:marker>
          <c:xVal>
            <c:numRef>
              <c:f>ソフトの使い方!$BP$11:$BP$54</c:f>
              <c:numCache>
                <c:formatCode>0.0000E+00</c:formatCode>
                <c:ptCount val="44"/>
                <c:pt idx="0">
                  <c:v>503.44133252071299</c:v>
                </c:pt>
                <c:pt idx="1">
                  <c:v>588.90824694307605</c:v>
                </c:pt>
                <c:pt idx="2">
                  <c:v>706.73909875485504</c:v>
                </c:pt>
                <c:pt idx="3">
                  <c:v>805.24305003941697</c:v>
                </c:pt>
                <c:pt idx="4">
                  <c:v>912.64354200320895</c:v>
                </c:pt>
                <c:pt idx="5">
                  <c:v>1007.6289448037001</c:v>
                </c:pt>
                <c:pt idx="6">
                  <c:v>1118.2948297390799</c:v>
                </c:pt>
                <c:pt idx="7">
                  <c:v>1209.39527415468</c:v>
                </c:pt>
                <c:pt idx="8">
                  <c:v>1513.68497742965</c:v>
                </c:pt>
                <c:pt idx="9">
                  <c:v>1645.3801380903701</c:v>
                </c:pt>
                <c:pt idx="10">
                  <c:v>1742.44742697947</c:v>
                </c:pt>
                <c:pt idx="11">
                  <c:v>1836.0752124140599</c:v>
                </c:pt>
                <c:pt idx="12">
                  <c:v>1954.4358347264299</c:v>
                </c:pt>
                <c:pt idx="13">
                  <c:v>2158.3131192074202</c:v>
                </c:pt>
                <c:pt idx="14">
                  <c:v>2358.2113030782202</c:v>
                </c:pt>
                <c:pt idx="15">
                  <c:v>2564.2667513807601</c:v>
                </c:pt>
                <c:pt idx="16">
                  <c:v>2772.56391863406</c:v>
                </c:pt>
                <c:pt idx="17">
                  <c:v>11878.119210901301</c:v>
                </c:pt>
                <c:pt idx="18">
                  <c:v>16679.7273689254</c:v>
                </c:pt>
                <c:pt idx="19">
                  <c:v>30705.514579049999</c:v>
                </c:pt>
                <c:pt idx="20">
                  <c:v>44015.7101870814</c:v>
                </c:pt>
                <c:pt idx="21">
                  <c:v>52019.095594178099</c:v>
                </c:pt>
                <c:pt idx="22">
                  <c:v>64775.568217171698</c:v>
                </c:pt>
                <c:pt idx="23">
                  <c:v>131550.044716028</c:v>
                </c:pt>
                <c:pt idx="24">
                  <c:v>358382.36823646701</c:v>
                </c:pt>
                <c:pt idx="25">
                  <c:v>430200.01226608799</c:v>
                </c:pt>
                <c:pt idx="26">
                  <c:v>522095.54518363398</c:v>
                </c:pt>
                <c:pt idx="27">
                  <c:v>840262.19774585695</c:v>
                </c:pt>
                <c:pt idx="28">
                  <c:v>1047986.73080792</c:v>
                </c:pt>
              </c:numCache>
            </c:numRef>
          </c:xVal>
          <c:yVal>
            <c:numRef>
              <c:f>ソフトの使い方!$BQ$11:$BQ$54</c:f>
              <c:numCache>
                <c:formatCode>0.000E+00</c:formatCode>
                <c:ptCount val="44"/>
                <c:pt idx="0">
                  <c:v>27.840323644213452</c:v>
                </c:pt>
                <c:pt idx="1">
                  <c:v>31.162752498438522</c:v>
                </c:pt>
                <c:pt idx="2">
                  <c:v>33.298028839925514</c:v>
                </c:pt>
                <c:pt idx="3">
                  <c:v>35.773642932709407</c:v>
                </c:pt>
                <c:pt idx="4">
                  <c:v>38.040623819216307</c:v>
                </c:pt>
                <c:pt idx="5">
                  <c:v>39.424753181909381</c:v>
                </c:pt>
                <c:pt idx="6">
                  <c:v>40.858691748236261</c:v>
                </c:pt>
                <c:pt idx="7">
                  <c:v>42.790518311683343</c:v>
                </c:pt>
                <c:pt idx="8">
                  <c:v>48.40050578739136</c:v>
                </c:pt>
                <c:pt idx="9">
                  <c:v>50.168098327632428</c:v>
                </c:pt>
                <c:pt idx="10">
                  <c:v>51.204941291952558</c:v>
                </c:pt>
                <c:pt idx="11">
                  <c:v>53.635832427782411</c:v>
                </c:pt>
                <c:pt idx="12">
                  <c:v>54.460622022486035</c:v>
                </c:pt>
                <c:pt idx="13">
                  <c:v>57.928587322908662</c:v>
                </c:pt>
                <c:pt idx="14">
                  <c:v>59.73449400896434</c:v>
                </c:pt>
                <c:pt idx="15">
                  <c:v>64.540750165001754</c:v>
                </c:pt>
                <c:pt idx="16">
                  <c:v>65.87025924182052</c:v>
                </c:pt>
                <c:pt idx="17">
                  <c:v>126.53450888985425</c:v>
                </c:pt>
                <c:pt idx="18">
                  <c:v>157.16771271420535</c:v>
                </c:pt>
                <c:pt idx="19">
                  <c:v>209.72627955674679</c:v>
                </c:pt>
                <c:pt idx="20">
                  <c:v>255.15688767002806</c:v>
                </c:pt>
                <c:pt idx="21">
                  <c:v>281.46062299992997</c:v>
                </c:pt>
                <c:pt idx="22">
                  <c:v>321.92295512220699</c:v>
                </c:pt>
                <c:pt idx="23">
                  <c:v>757.58261927645265</c:v>
                </c:pt>
                <c:pt idx="24">
                  <c:v>1337.3796685273496</c:v>
                </c:pt>
                <c:pt idx="25">
                  <c:v>1475.2754071793947</c:v>
                </c:pt>
                <c:pt idx="26">
                  <c:v>1741.3150234775915</c:v>
                </c:pt>
                <c:pt idx="27">
                  <c:v>2528.2199151125515</c:v>
                </c:pt>
                <c:pt idx="28">
                  <c:v>3506.7134698119094</c:v>
                </c:pt>
              </c:numCache>
            </c:numRef>
          </c:yVal>
          <c:smooth val="0"/>
          <c:extLst>
            <c:ext xmlns:c16="http://schemas.microsoft.com/office/drawing/2014/chart" uri="{C3380CC4-5D6E-409C-BE32-E72D297353CC}">
              <c16:uniqueId val="{00000003-C7FD-4EA5-824B-EF5D5B6F9D05}"/>
            </c:ext>
          </c:extLst>
        </c:ser>
        <c:ser>
          <c:idx val="2"/>
          <c:order val="4"/>
          <c:tx>
            <c:strRef>
              <c:f>ソフトの使い方!$AU$14</c:f>
              <c:strCache>
                <c:ptCount val="1"/>
                <c:pt idx="0">
                  <c:v>シミュレーヨン</c:v>
                </c:pt>
              </c:strCache>
            </c:strRef>
          </c:tx>
          <c:spPr>
            <a:ln w="25400" cap="rnd">
              <a:noFill/>
              <a:round/>
            </a:ln>
            <a:effectLst/>
          </c:spPr>
          <c:marker>
            <c:symbol val="circle"/>
            <c:size val="10"/>
            <c:spPr>
              <a:solidFill>
                <a:srgbClr val="FF0000"/>
              </a:solidFill>
              <a:ln w="9525">
                <a:solidFill>
                  <a:schemeClr val="accent3"/>
                </a:solidFill>
              </a:ln>
              <a:effectLst/>
            </c:spPr>
          </c:marker>
          <c:xVal>
            <c:numRef>
              <c:f>ソフトの使い方!$AU$16</c:f>
              <c:numCache>
                <c:formatCode>0.0000E+00</c:formatCode>
                <c:ptCount val="1"/>
                <c:pt idx="0">
                  <c:v>40.202419764908257</c:v>
                </c:pt>
              </c:numCache>
            </c:numRef>
          </c:xVal>
          <c:yVal>
            <c:numRef>
              <c:f>ソフトの使い方!$AV$16</c:f>
              <c:numCache>
                <c:formatCode>0.000E+00</c:formatCode>
                <c:ptCount val="1"/>
                <c:pt idx="0">
                  <c:v>3.3801274810768129</c:v>
                </c:pt>
              </c:numCache>
            </c:numRef>
          </c:yVal>
          <c:smooth val="0"/>
          <c:extLst>
            <c:ext xmlns:c16="http://schemas.microsoft.com/office/drawing/2014/chart" uri="{C3380CC4-5D6E-409C-BE32-E72D297353CC}">
              <c16:uniqueId val="{00000004-C7FD-4EA5-824B-EF5D5B6F9D05}"/>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
          <c:min val="0.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13426462457378133"/>
          <c:y val="0.2660195319246727"/>
          <c:w val="0.17309669000130931"/>
          <c:h val="0.22191903207789004"/>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円柱の抵抗係数</a:t>
            </a:r>
          </a:p>
        </c:rich>
      </c:tx>
      <c:layout>
        <c:manualLayout>
          <c:xMode val="edge"/>
          <c:yMode val="edge"/>
          <c:x val="0.39742840696897686"/>
          <c:y val="0.19562419562419561"/>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044343201259371"/>
          <c:y val="0.12575336943155013"/>
          <c:w val="0.80880333580605523"/>
          <c:h val="0.71228522189307231"/>
        </c:manualLayout>
      </c:layout>
      <c:scatterChart>
        <c:scatterStyle val="lineMarker"/>
        <c:varyColors val="0"/>
        <c:ser>
          <c:idx val="0"/>
          <c:order val="0"/>
          <c:tx>
            <c:strRef>
              <c:f>円柱強制対流!$AX$4</c:f>
              <c:strCache>
                <c:ptCount val="1"/>
                <c:pt idx="0">
                  <c:v>実験データ [2]</c:v>
                </c:pt>
              </c:strCache>
            </c:strRef>
          </c:tx>
          <c:spPr>
            <a:ln w="19050" cap="rnd">
              <a:noFill/>
              <a:round/>
            </a:ln>
            <a:effectLst/>
          </c:spPr>
          <c:marker>
            <c:symbol val="circle"/>
            <c:size val="5"/>
            <c:spPr>
              <a:solidFill>
                <a:srgbClr val="0000FF"/>
              </a:solidFill>
              <a:ln w="9525">
                <a:solidFill>
                  <a:schemeClr val="accent1"/>
                </a:solidFill>
              </a:ln>
              <a:effectLst/>
            </c:spPr>
          </c:marker>
          <c:xVal>
            <c:numRef>
              <c:f>円柱強制対流!$AX$7:$AX$67</c:f>
              <c:numCache>
                <c:formatCode>General</c:formatCode>
                <c:ptCount val="61"/>
                <c:pt idx="0">
                  <c:v>0.12612099900000001</c:v>
                </c:pt>
                <c:pt idx="1">
                  <c:v>0.163746953</c:v>
                </c:pt>
                <c:pt idx="2">
                  <c:v>0.19487843299999999</c:v>
                </c:pt>
                <c:pt idx="3">
                  <c:v>0.26046419500000001</c:v>
                </c:pt>
                <c:pt idx="4">
                  <c:v>0.30998350400000002</c:v>
                </c:pt>
                <c:pt idx="5">
                  <c:v>0.46528230399999998</c:v>
                </c:pt>
                <c:pt idx="6">
                  <c:v>0.69838433300000002</c:v>
                </c:pt>
                <c:pt idx="7">
                  <c:v>0.83116077499999996</c:v>
                </c:pt>
                <c:pt idx="8">
                  <c:v>1.0791227940000001</c:v>
                </c:pt>
                <c:pt idx="9">
                  <c:v>1.5284525769999999</c:v>
                </c:pt>
                <c:pt idx="10">
                  <c:v>2.102977595</c:v>
                </c:pt>
                <c:pt idx="11">
                  <c:v>2.8934589329999998</c:v>
                </c:pt>
                <c:pt idx="12">
                  <c:v>4.0982497889999996</c:v>
                </c:pt>
                <c:pt idx="13">
                  <c:v>5.9755509370000004</c:v>
                </c:pt>
                <c:pt idx="14">
                  <c:v>9.5050138910000008</c:v>
                </c:pt>
                <c:pt idx="15">
                  <c:v>12.703898280000001</c:v>
                </c:pt>
                <c:pt idx="16">
                  <c:v>18.52322216</c:v>
                </c:pt>
                <c:pt idx="17">
                  <c:v>24.75715795</c:v>
                </c:pt>
                <c:pt idx="18">
                  <c:v>45.526861949999997</c:v>
                </c:pt>
                <c:pt idx="19">
                  <c:v>74.548849399999995</c:v>
                </c:pt>
                <c:pt idx="20">
                  <c:v>111.8971171</c:v>
                </c:pt>
                <c:pt idx="21">
                  <c:v>145.27962980000001</c:v>
                </c:pt>
                <c:pt idx="22">
                  <c:v>231.08913530000001</c:v>
                </c:pt>
                <c:pt idx="23">
                  <c:v>317.95247119999999</c:v>
                </c:pt>
                <c:pt idx="24">
                  <c:v>437.4665809</c:v>
                </c:pt>
                <c:pt idx="25">
                  <c:v>637.85859140000002</c:v>
                </c:pt>
                <c:pt idx="26">
                  <c:v>759.12791300000004</c:v>
                </c:pt>
                <c:pt idx="27">
                  <c:v>1044.4740099999999</c:v>
                </c:pt>
                <c:pt idx="28">
                  <c:v>1395.988658</c:v>
                </c:pt>
                <c:pt idx="29">
                  <c:v>1760.6348390000001</c:v>
                </c:pt>
                <c:pt idx="30">
                  <c:v>2035.4545869999999</c:v>
                </c:pt>
                <c:pt idx="31">
                  <c:v>3145.1241639999998</c:v>
                </c:pt>
                <c:pt idx="32">
                  <c:v>4203.6064260000003</c:v>
                </c:pt>
                <c:pt idx="33">
                  <c:v>5457.6775610000004</c:v>
                </c:pt>
                <c:pt idx="34">
                  <c:v>7294.442849</c:v>
                </c:pt>
                <c:pt idx="35">
                  <c:v>8433.0417799999996</c:v>
                </c:pt>
                <c:pt idx="36">
                  <c:v>11602.91015</c:v>
                </c:pt>
                <c:pt idx="37">
                  <c:v>13808.84899</c:v>
                </c:pt>
                <c:pt idx="38">
                  <c:v>20134.321909999999</c:v>
                </c:pt>
                <c:pt idx="39">
                  <c:v>26141.038380000002</c:v>
                </c:pt>
                <c:pt idx="40">
                  <c:v>32969.338710000004</c:v>
                </c:pt>
                <c:pt idx="41">
                  <c:v>46697.253530000002</c:v>
                </c:pt>
                <c:pt idx="42">
                  <c:v>62413.076489999999</c:v>
                </c:pt>
                <c:pt idx="43">
                  <c:v>93681.436879999994</c:v>
                </c:pt>
                <c:pt idx="44">
                  <c:v>125209.6482</c:v>
                </c:pt>
                <c:pt idx="45">
                  <c:v>177344.9792</c:v>
                </c:pt>
                <c:pt idx="46">
                  <c:v>244006.60070000001</c:v>
                </c:pt>
                <c:pt idx="47">
                  <c:v>355779.64899999998</c:v>
                </c:pt>
                <c:pt idx="48">
                  <c:v>489512.49239999999</c:v>
                </c:pt>
                <c:pt idx="49">
                  <c:v>582578.33600000001</c:v>
                </c:pt>
                <c:pt idx="50">
                  <c:v>778643.35679999995</c:v>
                </c:pt>
                <c:pt idx="51">
                  <c:v>503920.7071</c:v>
                </c:pt>
                <c:pt idx="52">
                  <c:v>734753.61629999999</c:v>
                </c:pt>
                <c:pt idx="53">
                  <c:v>1010937.7389999999</c:v>
                </c:pt>
                <c:pt idx="54">
                  <c:v>1970099.628</c:v>
                </c:pt>
                <c:pt idx="55">
                  <c:v>2872550.7919999999</c:v>
                </c:pt>
                <c:pt idx="56">
                  <c:v>3839299.2889999999</c:v>
                </c:pt>
                <c:pt idx="57">
                  <c:v>4842162.6119999997</c:v>
                </c:pt>
                <c:pt idx="58">
                  <c:v>3839299.2889999999</c:v>
                </c:pt>
                <c:pt idx="59">
                  <c:v>6286735.6169999996</c:v>
                </c:pt>
                <c:pt idx="60">
                  <c:v>8402517.9480000008</c:v>
                </c:pt>
              </c:numCache>
            </c:numRef>
          </c:xVal>
          <c:yVal>
            <c:numRef>
              <c:f>円柱強制対流!$AY$7:$AY$67</c:f>
              <c:numCache>
                <c:formatCode>General</c:formatCode>
                <c:ptCount val="61"/>
                <c:pt idx="0">
                  <c:v>54.327006179999998</c:v>
                </c:pt>
                <c:pt idx="1">
                  <c:v>45.635834209999999</c:v>
                </c:pt>
                <c:pt idx="2">
                  <c:v>40.042728199999999</c:v>
                </c:pt>
                <c:pt idx="3">
                  <c:v>32.911688030000001</c:v>
                </c:pt>
                <c:pt idx="4">
                  <c:v>28.878047299999999</c:v>
                </c:pt>
                <c:pt idx="5">
                  <c:v>24.258170499999999</c:v>
                </c:pt>
                <c:pt idx="6">
                  <c:v>17.494527130000002</c:v>
                </c:pt>
                <c:pt idx="7">
                  <c:v>15.35040626</c:v>
                </c:pt>
                <c:pt idx="8">
                  <c:v>12.07866475</c:v>
                </c:pt>
                <c:pt idx="9">
                  <c:v>10.369859460000001</c:v>
                </c:pt>
                <c:pt idx="10">
                  <c:v>9.0989344489999997</c:v>
                </c:pt>
                <c:pt idx="11">
                  <c:v>7.8116806309999998</c:v>
                </c:pt>
                <c:pt idx="12">
                  <c:v>6.5619769469999998</c:v>
                </c:pt>
                <c:pt idx="13">
                  <c:v>5.512199421</c:v>
                </c:pt>
                <c:pt idx="14">
                  <c:v>3.8057621309999998</c:v>
                </c:pt>
                <c:pt idx="15">
                  <c:v>2.9946129199999998</c:v>
                </c:pt>
                <c:pt idx="16">
                  <c:v>2.685480987</c:v>
                </c:pt>
                <c:pt idx="17">
                  <c:v>2.4613149660000002</c:v>
                </c:pt>
                <c:pt idx="18">
                  <c:v>2.1131052819999998</c:v>
                </c:pt>
                <c:pt idx="19">
                  <c:v>1.9793836039999999</c:v>
                </c:pt>
                <c:pt idx="20">
                  <c:v>1.8949708059999999</c:v>
                </c:pt>
                <c:pt idx="21">
                  <c:v>1.814157877</c:v>
                </c:pt>
                <c:pt idx="22">
                  <c:v>1.6627240910000001</c:v>
                </c:pt>
                <c:pt idx="23">
                  <c:v>1.6627240910000001</c:v>
                </c:pt>
                <c:pt idx="24">
                  <c:v>1.5239309860000001</c:v>
                </c:pt>
                <c:pt idx="25">
                  <c:v>1.4589414220000001</c:v>
                </c:pt>
                <c:pt idx="26">
                  <c:v>1.366616587</c:v>
                </c:pt>
                <c:pt idx="27">
                  <c:v>1.308335853</c:v>
                </c:pt>
                <c:pt idx="28">
                  <c:v>1.1991247119999999</c:v>
                </c:pt>
                <c:pt idx="29">
                  <c:v>1.280134259</c:v>
                </c:pt>
                <c:pt idx="30">
                  <c:v>1.1991247119999999</c:v>
                </c:pt>
                <c:pt idx="31">
                  <c:v>1.280134259</c:v>
                </c:pt>
                <c:pt idx="32">
                  <c:v>1.308335853</c:v>
                </c:pt>
                <c:pt idx="33">
                  <c:v>1.337158734</c:v>
                </c:pt>
                <c:pt idx="34">
                  <c:v>1.366616587</c:v>
                </c:pt>
                <c:pt idx="35">
                  <c:v>1.4274934770000001</c:v>
                </c:pt>
                <c:pt idx="36">
                  <c:v>1.491082171</c:v>
                </c:pt>
                <c:pt idx="37">
                  <c:v>1.5575034670000001</c:v>
                </c:pt>
                <c:pt idx="38">
                  <c:v>1.591815556</c:v>
                </c:pt>
                <c:pt idx="39">
                  <c:v>1.591815556</c:v>
                </c:pt>
                <c:pt idx="40">
                  <c:v>1.591815556</c:v>
                </c:pt>
                <c:pt idx="41">
                  <c:v>1.5575034670000001</c:v>
                </c:pt>
                <c:pt idx="42">
                  <c:v>1.5575034670000001</c:v>
                </c:pt>
                <c:pt idx="43">
                  <c:v>1.591815556</c:v>
                </c:pt>
                <c:pt idx="44">
                  <c:v>1.626883546</c:v>
                </c:pt>
                <c:pt idx="45">
                  <c:v>1.591815556</c:v>
                </c:pt>
                <c:pt idx="46">
                  <c:v>1.4274934770000001</c:v>
                </c:pt>
                <c:pt idx="47">
                  <c:v>1.1479868369999999</c:v>
                </c:pt>
                <c:pt idx="48">
                  <c:v>0.571607333</c:v>
                </c:pt>
                <c:pt idx="49">
                  <c:v>0.44977658799999998</c:v>
                </c:pt>
                <c:pt idx="50">
                  <c:v>0.46981220000000001</c:v>
                </c:pt>
                <c:pt idx="51">
                  <c:v>0.209781198</c:v>
                </c:pt>
                <c:pt idx="52">
                  <c:v>0.26085777500000001</c:v>
                </c:pt>
                <c:pt idx="53">
                  <c:v>0.31053715100000001</c:v>
                </c:pt>
                <c:pt idx="54">
                  <c:v>0.63740637700000002</c:v>
                </c:pt>
                <c:pt idx="55">
                  <c:v>0.74244187800000006</c:v>
                </c:pt>
                <c:pt idx="56">
                  <c:v>0.81006030299999998</c:v>
                </c:pt>
                <c:pt idx="57">
                  <c:v>0.81006030299999998</c:v>
                </c:pt>
                <c:pt idx="58">
                  <c:v>0.69545861799999997</c:v>
                </c:pt>
                <c:pt idx="59">
                  <c:v>0.75879801000000002</c:v>
                </c:pt>
                <c:pt idx="60">
                  <c:v>0.74244187800000006</c:v>
                </c:pt>
              </c:numCache>
            </c:numRef>
          </c:yVal>
          <c:smooth val="0"/>
          <c:extLst>
            <c:ext xmlns:c16="http://schemas.microsoft.com/office/drawing/2014/chart" uri="{C3380CC4-5D6E-409C-BE32-E72D297353CC}">
              <c16:uniqueId val="{00000000-C789-4B53-8DF6-70B55F823C0F}"/>
            </c:ext>
          </c:extLst>
        </c:ser>
        <c:ser>
          <c:idx val="1"/>
          <c:order val="1"/>
          <c:tx>
            <c:strRef>
              <c:f>円柱強制対流!$BA$4</c:f>
              <c:strCache>
                <c:ptCount val="1"/>
                <c:pt idx="0">
                  <c:v>実験曲線</c:v>
                </c:pt>
              </c:strCache>
            </c:strRef>
          </c:tx>
          <c:spPr>
            <a:ln w="19050" cap="rnd">
              <a:solidFill>
                <a:srgbClr val="FFC000"/>
              </a:solidFill>
              <a:round/>
            </a:ln>
            <a:effectLst/>
          </c:spPr>
          <c:marker>
            <c:symbol val="none"/>
          </c:marker>
          <c:xVal>
            <c:numRef>
              <c:f>円柱強制対流!$BA$7:$BA$82</c:f>
              <c:numCache>
                <c:formatCode>General</c:formatCode>
                <c:ptCount val="76"/>
                <c:pt idx="0">
                  <c:v>0.1</c:v>
                </c:pt>
                <c:pt idx="1">
                  <c:v>0.11560912800000001</c:v>
                </c:pt>
                <c:pt idx="2">
                  <c:v>0.14580738700000001</c:v>
                </c:pt>
                <c:pt idx="3">
                  <c:v>0.189306425</c:v>
                </c:pt>
                <c:pt idx="4">
                  <c:v>0.218855508</c:v>
                </c:pt>
                <c:pt idx="5">
                  <c:v>0.25301694400000002</c:v>
                </c:pt>
                <c:pt idx="6">
                  <c:v>0.29251068299999999</c:v>
                </c:pt>
                <c:pt idx="7">
                  <c:v>0.37977603799999998</c:v>
                </c:pt>
                <c:pt idx="8">
                  <c:v>0.49307545699999999</c:v>
                </c:pt>
                <c:pt idx="9">
                  <c:v>0.586818689</c:v>
                </c:pt>
                <c:pt idx="10">
                  <c:v>0.69838433300000002</c:v>
                </c:pt>
                <c:pt idx="11">
                  <c:v>0.80739603800000004</c:v>
                </c:pt>
                <c:pt idx="12">
                  <c:v>1.018295948</c:v>
                </c:pt>
                <c:pt idx="13">
                  <c:v>1.2475644539999999</c:v>
                </c:pt>
                <c:pt idx="14">
                  <c:v>1.667428591</c:v>
                </c:pt>
                <c:pt idx="15">
                  <c:v>2.4312340620000001</c:v>
                </c:pt>
                <c:pt idx="16">
                  <c:v>3.4435617409999999</c:v>
                </c:pt>
                <c:pt idx="17">
                  <c:v>5.0209674</c:v>
                </c:pt>
                <c:pt idx="18">
                  <c:v>7.3209413760000004</c:v>
                </c:pt>
                <c:pt idx="19">
                  <c:v>8.4636764959999997</c:v>
                </c:pt>
                <c:pt idx="20">
                  <c:v>11.98781846</c:v>
                </c:pt>
                <c:pt idx="21">
                  <c:v>16.02228341</c:v>
                </c:pt>
                <c:pt idx="22">
                  <c:v>22.693710580000001</c:v>
                </c:pt>
                <c:pt idx="23">
                  <c:v>32.143015239999997</c:v>
                </c:pt>
                <c:pt idx="24">
                  <c:v>39.379989010000003</c:v>
                </c:pt>
                <c:pt idx="25">
                  <c:v>52.633208170000003</c:v>
                </c:pt>
                <c:pt idx="26">
                  <c:v>72.417331869999998</c:v>
                </c:pt>
                <c:pt idx="27">
                  <c:v>115.1906749</c:v>
                </c:pt>
                <c:pt idx="28">
                  <c:v>194.17306070000001</c:v>
                </c:pt>
                <c:pt idx="29">
                  <c:v>259.52143169999999</c:v>
                </c:pt>
                <c:pt idx="30">
                  <c:v>378.4014186</c:v>
                </c:pt>
                <c:pt idx="31">
                  <c:v>535.96182620000002</c:v>
                </c:pt>
                <c:pt idx="32">
                  <c:v>903.45289070000001</c:v>
                </c:pt>
                <c:pt idx="33">
                  <c:v>1279.636485</c:v>
                </c:pt>
                <c:pt idx="34">
                  <c:v>1710.2943700000001</c:v>
                </c:pt>
                <c:pt idx="35">
                  <c:v>2422.434084</c:v>
                </c:pt>
                <c:pt idx="36">
                  <c:v>3532.0878440000001</c:v>
                </c:pt>
                <c:pt idx="37">
                  <c:v>4720.8015910000004</c:v>
                </c:pt>
                <c:pt idx="38">
                  <c:v>6309.573445</c:v>
                </c:pt>
                <c:pt idx="39">
                  <c:v>7730.16878</c:v>
                </c:pt>
                <c:pt idx="40">
                  <c:v>10036.327010000001</c:v>
                </c:pt>
                <c:pt idx="41">
                  <c:v>12295.997880000001</c:v>
                </c:pt>
                <c:pt idx="42">
                  <c:v>15964.289919999999</c:v>
                </c:pt>
                <c:pt idx="43">
                  <c:v>24667.548129999999</c:v>
                </c:pt>
                <c:pt idx="44">
                  <c:v>39237.451090000002</c:v>
                </c:pt>
                <c:pt idx="45">
                  <c:v>55575.30947</c:v>
                </c:pt>
                <c:pt idx="46">
                  <c:v>76465.329960000003</c:v>
                </c:pt>
                <c:pt idx="47">
                  <c:v>121629.6257</c:v>
                </c:pt>
                <c:pt idx="48">
                  <c:v>153400.4988</c:v>
                </c:pt>
                <c:pt idx="49">
                  <c:v>205026.98420000001</c:v>
                </c:pt>
                <c:pt idx="50">
                  <c:v>244006.60070000001</c:v>
                </c:pt>
                <c:pt idx="51">
                  <c:v>290397.00030000001</c:v>
                </c:pt>
                <c:pt idx="52">
                  <c:v>326126.3026</c:v>
                </c:pt>
                <c:pt idx="53">
                  <c:v>411313.75030000001</c:v>
                </c:pt>
                <c:pt idx="54">
                  <c:v>448712.84700000001</c:v>
                </c:pt>
                <c:pt idx="55">
                  <c:v>461920.17290000001</c:v>
                </c:pt>
                <c:pt idx="56">
                  <c:v>461920.17290000001</c:v>
                </c:pt>
                <c:pt idx="57">
                  <c:v>475516.24070000002</c:v>
                </c:pt>
                <c:pt idx="58">
                  <c:v>475516.24070000002</c:v>
                </c:pt>
                <c:pt idx="59">
                  <c:v>489512.49239999999</c:v>
                </c:pt>
                <c:pt idx="60">
                  <c:v>489512.49239999999</c:v>
                </c:pt>
                <c:pt idx="61">
                  <c:v>518753.01030000002</c:v>
                </c:pt>
                <c:pt idx="62">
                  <c:v>635549.82909999997</c:v>
                </c:pt>
                <c:pt idx="63">
                  <c:v>756380.21010000003</c:v>
                </c:pt>
                <c:pt idx="64">
                  <c:v>900182.79619999998</c:v>
                </c:pt>
                <c:pt idx="65">
                  <c:v>1102858.2209999999</c:v>
                </c:pt>
                <c:pt idx="66">
                  <c:v>1275004.774</c:v>
                </c:pt>
                <c:pt idx="67">
                  <c:v>1474021.9029999999</c:v>
                </c:pt>
                <c:pt idx="68">
                  <c:v>1608048.757</c:v>
                </c:pt>
                <c:pt idx="69">
                  <c:v>1859051.148</c:v>
                </c:pt>
                <c:pt idx="70">
                  <c:v>2413665.9589999998</c:v>
                </c:pt>
                <c:pt idx="71">
                  <c:v>3225978.1189999999</c:v>
                </c:pt>
                <c:pt idx="72">
                  <c:v>4188391.2540000002</c:v>
                </c:pt>
                <c:pt idx="73">
                  <c:v>5597981.9790000003</c:v>
                </c:pt>
                <c:pt idx="74">
                  <c:v>7481966.3049999997</c:v>
                </c:pt>
                <c:pt idx="75">
                  <c:v>9714077.7420000006</c:v>
                </c:pt>
              </c:numCache>
            </c:numRef>
          </c:xVal>
          <c:yVal>
            <c:numRef>
              <c:f>円柱強制対流!$BB$7:$BB$82</c:f>
              <c:numCache>
                <c:formatCode>General</c:formatCode>
                <c:ptCount val="76"/>
                <c:pt idx="0">
                  <c:v>61.91531792</c:v>
                </c:pt>
                <c:pt idx="1">
                  <c:v>57.997188370000003</c:v>
                </c:pt>
                <c:pt idx="2">
                  <c:v>49.792150460000002</c:v>
                </c:pt>
                <c:pt idx="3">
                  <c:v>40.924876900000001</c:v>
                </c:pt>
                <c:pt idx="4">
                  <c:v>37.508741430000001</c:v>
                </c:pt>
                <c:pt idx="5">
                  <c:v>34.377762150000002</c:v>
                </c:pt>
                <c:pt idx="6">
                  <c:v>30.828968249999999</c:v>
                </c:pt>
                <c:pt idx="7">
                  <c:v>25.896985359999999</c:v>
                </c:pt>
                <c:pt idx="8">
                  <c:v>22.233260399999999</c:v>
                </c:pt>
                <c:pt idx="9">
                  <c:v>19.938135469999999</c:v>
                </c:pt>
                <c:pt idx="10">
                  <c:v>17.494527130000002</c:v>
                </c:pt>
                <c:pt idx="11">
                  <c:v>16.034200819999999</c:v>
                </c:pt>
                <c:pt idx="12">
                  <c:v>13.76579386</c:v>
                </c:pt>
                <c:pt idx="13">
                  <c:v>12.34475997</c:v>
                </c:pt>
                <c:pt idx="14">
                  <c:v>10.369859460000001</c:v>
                </c:pt>
                <c:pt idx="15">
                  <c:v>8.3394161560000004</c:v>
                </c:pt>
                <c:pt idx="16">
                  <c:v>6.8542847910000004</c:v>
                </c:pt>
                <c:pt idx="17">
                  <c:v>5.6336341909999996</c:v>
                </c:pt>
                <c:pt idx="18">
                  <c:v>4.6303640960000001</c:v>
                </c:pt>
                <c:pt idx="19">
                  <c:v>4.2438522189999999</c:v>
                </c:pt>
                <c:pt idx="20">
                  <c:v>3.4128957959999999</c:v>
                </c:pt>
                <c:pt idx="21">
                  <c:v>2.9946129199999998</c:v>
                </c:pt>
                <c:pt idx="22">
                  <c:v>2.570955959</c:v>
                </c:pt>
                <c:pt idx="23">
                  <c:v>2.3055578579999998</c:v>
                </c:pt>
                <c:pt idx="24">
                  <c:v>2.2072350319999998</c:v>
                </c:pt>
                <c:pt idx="25">
                  <c:v>2.0675566280000002</c:v>
                </c:pt>
                <c:pt idx="26">
                  <c:v>1.9793836039999999</c:v>
                </c:pt>
                <c:pt idx="27">
                  <c:v>1.8541241100000001</c:v>
                </c:pt>
                <c:pt idx="28">
                  <c:v>1.775053129</c:v>
                </c:pt>
                <c:pt idx="29">
                  <c:v>1.6993542100000001</c:v>
                </c:pt>
                <c:pt idx="30">
                  <c:v>1.5575034670000001</c:v>
                </c:pt>
                <c:pt idx="31">
                  <c:v>1.491082171</c:v>
                </c:pt>
                <c:pt idx="32">
                  <c:v>1.337158734</c:v>
                </c:pt>
                <c:pt idx="33">
                  <c:v>1.308335853</c:v>
                </c:pt>
                <c:pt idx="34">
                  <c:v>1.280134259</c:v>
                </c:pt>
                <c:pt idx="35">
                  <c:v>1.280134259</c:v>
                </c:pt>
                <c:pt idx="36">
                  <c:v>1.280134259</c:v>
                </c:pt>
                <c:pt idx="37">
                  <c:v>1.308335853</c:v>
                </c:pt>
                <c:pt idx="38">
                  <c:v>1.366616587</c:v>
                </c:pt>
                <c:pt idx="39">
                  <c:v>1.4274934770000001</c:v>
                </c:pt>
                <c:pt idx="40">
                  <c:v>1.491082171</c:v>
                </c:pt>
                <c:pt idx="41">
                  <c:v>1.5575034670000001</c:v>
                </c:pt>
                <c:pt idx="42">
                  <c:v>1.591815556</c:v>
                </c:pt>
                <c:pt idx="43">
                  <c:v>1.591815556</c:v>
                </c:pt>
                <c:pt idx="44">
                  <c:v>1.591815556</c:v>
                </c:pt>
                <c:pt idx="45">
                  <c:v>1.591815556</c:v>
                </c:pt>
                <c:pt idx="46">
                  <c:v>1.591815556</c:v>
                </c:pt>
                <c:pt idx="47">
                  <c:v>1.626883546</c:v>
                </c:pt>
                <c:pt idx="48">
                  <c:v>1.591815556</c:v>
                </c:pt>
                <c:pt idx="49">
                  <c:v>1.5575034670000001</c:v>
                </c:pt>
                <c:pt idx="50">
                  <c:v>1.4589414220000001</c:v>
                </c:pt>
                <c:pt idx="51">
                  <c:v>1.337158734</c:v>
                </c:pt>
                <c:pt idx="52">
                  <c:v>1.2255416509999999</c:v>
                </c:pt>
                <c:pt idx="53">
                  <c:v>0.98557766199999997</c:v>
                </c:pt>
                <c:pt idx="54">
                  <c:v>0.79259919700000003</c:v>
                </c:pt>
                <c:pt idx="55">
                  <c:v>0.68046778699999999</c:v>
                </c:pt>
                <c:pt idx="56">
                  <c:v>0.49074031200000001</c:v>
                </c:pt>
                <c:pt idx="57">
                  <c:v>0.403346445</c:v>
                </c:pt>
                <c:pt idx="58">
                  <c:v>0.31053715100000001</c:v>
                </c:pt>
                <c:pt idx="59">
                  <c:v>0.27848060400000002</c:v>
                </c:pt>
                <c:pt idx="60">
                  <c:v>0.249733234</c:v>
                </c:pt>
                <c:pt idx="61">
                  <c:v>0.23392959699999999</c:v>
                </c:pt>
                <c:pt idx="62">
                  <c:v>0.23908310999999999</c:v>
                </c:pt>
                <c:pt idx="63">
                  <c:v>0.26660452000000001</c:v>
                </c:pt>
                <c:pt idx="64">
                  <c:v>0.29729398299999998</c:v>
                </c:pt>
                <c:pt idx="65">
                  <c:v>0.35391249800000002</c:v>
                </c:pt>
                <c:pt idx="66">
                  <c:v>0.42131379400000002</c:v>
                </c:pt>
                <c:pt idx="67">
                  <c:v>0.49074031200000001</c:v>
                </c:pt>
                <c:pt idx="68">
                  <c:v>0.54723056599999997</c:v>
                </c:pt>
                <c:pt idx="69">
                  <c:v>0.62366688000000003</c:v>
                </c:pt>
                <c:pt idx="70">
                  <c:v>0.71077970000000001</c:v>
                </c:pt>
                <c:pt idx="71">
                  <c:v>0.77551446999999996</c:v>
                </c:pt>
                <c:pt idx="72">
                  <c:v>0.79259919700000003</c:v>
                </c:pt>
                <c:pt idx="73">
                  <c:v>0.77551446999999996</c:v>
                </c:pt>
                <c:pt idx="74">
                  <c:v>0.74244187800000006</c:v>
                </c:pt>
                <c:pt idx="75">
                  <c:v>0.71077970000000001</c:v>
                </c:pt>
              </c:numCache>
            </c:numRef>
          </c:yVal>
          <c:smooth val="1"/>
          <c:extLst>
            <c:ext xmlns:c16="http://schemas.microsoft.com/office/drawing/2014/chart" uri="{C3380CC4-5D6E-409C-BE32-E72D297353CC}">
              <c16:uniqueId val="{00000001-C789-4B53-8DF6-70B55F823C0F}"/>
            </c:ext>
          </c:extLst>
        </c:ser>
        <c:ser>
          <c:idx val="3"/>
          <c:order val="2"/>
          <c:tx>
            <c:strRef>
              <c:f>円柱強制対流!$BD$4</c:f>
              <c:strCache>
                <c:ptCount val="1"/>
                <c:pt idx="0">
                  <c:v>ラムの式 [1]</c:v>
                </c:pt>
              </c:strCache>
            </c:strRef>
          </c:tx>
          <c:spPr>
            <a:ln w="25400" cap="rnd">
              <a:solidFill>
                <a:srgbClr val="92D050"/>
              </a:solidFill>
              <a:round/>
            </a:ln>
            <a:effectLst/>
          </c:spPr>
          <c:marker>
            <c:symbol val="none"/>
          </c:marker>
          <c:xVal>
            <c:numRef>
              <c:f>円柱強制対流!$BD$7:$BD$23</c:f>
              <c:numCache>
                <c:formatCode>General</c:formatCode>
                <c:ptCount val="17"/>
                <c:pt idx="0">
                  <c:v>0.1</c:v>
                </c:pt>
                <c:pt idx="1">
                  <c:v>0.15</c:v>
                </c:pt>
                <c:pt idx="2">
                  <c:v>0.2</c:v>
                </c:pt>
                <c:pt idx="3">
                  <c:v>0.3</c:v>
                </c:pt>
                <c:pt idx="4">
                  <c:v>0.4</c:v>
                </c:pt>
                <c:pt idx="5">
                  <c:v>0.5</c:v>
                </c:pt>
                <c:pt idx="6">
                  <c:v>0.6</c:v>
                </c:pt>
                <c:pt idx="7">
                  <c:v>0.7</c:v>
                </c:pt>
                <c:pt idx="8">
                  <c:v>0.8</c:v>
                </c:pt>
                <c:pt idx="9">
                  <c:v>0.9</c:v>
                </c:pt>
                <c:pt idx="10">
                  <c:v>1</c:v>
                </c:pt>
                <c:pt idx="11">
                  <c:v>1.5</c:v>
                </c:pt>
                <c:pt idx="12">
                  <c:v>2</c:v>
                </c:pt>
                <c:pt idx="13">
                  <c:v>3</c:v>
                </c:pt>
                <c:pt idx="14">
                  <c:v>4</c:v>
                </c:pt>
                <c:pt idx="15">
                  <c:v>5</c:v>
                </c:pt>
                <c:pt idx="16">
                  <c:v>6</c:v>
                </c:pt>
              </c:numCache>
            </c:numRef>
          </c:xVal>
          <c:yVal>
            <c:numRef>
              <c:f>円柱強制対流!$BE$7:$BE$23</c:f>
              <c:numCache>
                <c:formatCode>General</c:formatCode>
                <c:ptCount val="17"/>
                <c:pt idx="0">
                  <c:v>58.385978406195974</c:v>
                </c:pt>
                <c:pt idx="1">
                  <c:v>42.971647151391657</c:v>
                </c:pt>
                <c:pt idx="2">
                  <c:v>34.796031162804816</c:v>
                </c:pt>
                <c:pt idx="3">
                  <c:v>26.13116492525641</c:v>
                </c:pt>
                <c:pt idx="4">
                  <c:v>21.53036103823851</c:v>
                </c:pt>
                <c:pt idx="5">
                  <c:v>18.650366414124186</c:v>
                </c:pt>
                <c:pt idx="6">
                  <c:v>16.669641399583551</c:v>
                </c:pt>
                <c:pt idx="7">
                  <c:v>15.222070397318312</c:v>
                </c:pt>
                <c:pt idx="8">
                  <c:v>14.118606647801721</c:v>
                </c:pt>
                <c:pt idx="9">
                  <c:v>13.251300773846102</c:v>
                </c:pt>
                <c:pt idx="10">
                  <c:v>12.553816797561613</c:v>
                </c:pt>
                <c:pt idx="11">
                  <c:v>10.494703814015184</c:v>
                </c:pt>
                <c:pt idx="12">
                  <c:v>9.6010570689951535</c:v>
                </c:pt>
                <c:pt idx="13">
                  <c:v>9.2735160158659653</c:v>
                </c:pt>
                <c:pt idx="14">
                  <c:v>10.20485262829151</c:v>
                </c:pt>
                <c:pt idx="15">
                  <c:v>12.804466872771714</c:v>
                </c:pt>
                <c:pt idx="16">
                  <c:v>19.923799608982705</c:v>
                </c:pt>
              </c:numCache>
            </c:numRef>
          </c:yVal>
          <c:smooth val="1"/>
          <c:extLst>
            <c:ext xmlns:c16="http://schemas.microsoft.com/office/drawing/2014/chart" uri="{C3380CC4-5D6E-409C-BE32-E72D297353CC}">
              <c16:uniqueId val="{00000002-C789-4B53-8DF6-70B55F823C0F}"/>
            </c:ext>
          </c:extLst>
        </c:ser>
        <c:ser>
          <c:idx val="2"/>
          <c:order val="3"/>
          <c:tx>
            <c:strRef>
              <c:f>円柱強制対流!$AU$6</c:f>
              <c:strCache>
                <c:ptCount val="1"/>
                <c:pt idx="0">
                  <c:v>シミュレーション</c:v>
                </c:pt>
              </c:strCache>
            </c:strRef>
          </c:tx>
          <c:spPr>
            <a:ln w="25400" cap="rnd">
              <a:noFill/>
              <a:round/>
            </a:ln>
            <a:effectLst/>
          </c:spPr>
          <c:marker>
            <c:symbol val="circle"/>
            <c:size val="9"/>
            <c:spPr>
              <a:solidFill>
                <a:srgbClr val="FF0000"/>
              </a:solidFill>
              <a:ln w="9525">
                <a:solidFill>
                  <a:schemeClr val="accent3"/>
                </a:solidFill>
              </a:ln>
              <a:effectLst/>
            </c:spPr>
          </c:marker>
          <c:xVal>
            <c:numRef>
              <c:f>円柱強制対流!$AU$8</c:f>
              <c:numCache>
                <c:formatCode>0.000E+00</c:formatCode>
                <c:ptCount val="1"/>
                <c:pt idx="0">
                  <c:v>28509.014221725858</c:v>
                </c:pt>
              </c:numCache>
            </c:numRef>
          </c:xVal>
          <c:yVal>
            <c:numRef>
              <c:f>円柱強制対流!$AV$8</c:f>
              <c:numCache>
                <c:formatCode>0.000E+00</c:formatCode>
                <c:ptCount val="1"/>
                <c:pt idx="0">
                  <c:v>1.5918155559999998</c:v>
                </c:pt>
              </c:numCache>
            </c:numRef>
          </c:yVal>
          <c:smooth val="0"/>
          <c:extLst>
            <c:ext xmlns:c16="http://schemas.microsoft.com/office/drawing/2014/chart" uri="{C3380CC4-5D6E-409C-BE32-E72D297353CC}">
              <c16:uniqueId val="{00000000-F97D-4706-BE2A-62F45D4F36E3}"/>
            </c:ext>
          </c:extLst>
        </c:ser>
        <c:dLbls>
          <c:showLegendKey val="0"/>
          <c:showVal val="0"/>
          <c:showCatName val="0"/>
          <c:showSerName val="0"/>
          <c:showPercent val="0"/>
          <c:showBubbleSize val="0"/>
        </c:dLbls>
        <c:axId val="1410274560"/>
        <c:axId val="1404551952"/>
        <c:extLst/>
      </c:scatterChart>
      <c:valAx>
        <c:axId val="1410274560"/>
        <c:scaling>
          <c:logBase val="10"/>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55597635588093197"/>
          <c:y val="0.17969578322787896"/>
          <c:w val="0.17723465435211239"/>
          <c:h val="0.18789882777869846"/>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円柱の強制対流熱伝達</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1209393705294852"/>
          <c:h val="0.74422492155431708"/>
        </c:manualLayout>
      </c:layout>
      <c:scatterChart>
        <c:scatterStyle val="lineMarker"/>
        <c:varyColors val="0"/>
        <c:ser>
          <c:idx val="0"/>
          <c:order val="0"/>
          <c:tx>
            <c:strRef>
              <c:f>円柱強制対流!$BG$4</c:f>
              <c:strCache>
                <c:ptCount val="1"/>
                <c:pt idx="0">
                  <c:v>実験データ　Schlichting [1]</c:v>
                </c:pt>
              </c:strCache>
            </c:strRef>
          </c:tx>
          <c:spPr>
            <a:ln w="25400" cap="rnd">
              <a:noFill/>
              <a:round/>
            </a:ln>
            <a:effectLst/>
          </c:spPr>
          <c:marker>
            <c:symbol val="circle"/>
            <c:size val="5"/>
            <c:spPr>
              <a:solidFill>
                <a:schemeClr val="accent1"/>
              </a:solidFill>
              <a:ln w="9525">
                <a:solidFill>
                  <a:schemeClr val="accent1"/>
                </a:solidFill>
              </a:ln>
              <a:effectLst/>
            </c:spPr>
          </c:marker>
          <c:xVal>
            <c:numRef>
              <c:f>円柱強制対流!$BG$7:$BG$59</c:f>
              <c:numCache>
                <c:formatCode>0.0000E+00</c:formatCode>
                <c:ptCount val="53"/>
                <c:pt idx="0">
                  <c:v>2.1216029858012</c:v>
                </c:pt>
                <c:pt idx="1">
                  <c:v>2.8229489778833301</c:v>
                </c:pt>
                <c:pt idx="2">
                  <c:v>3.47411055362618</c:v>
                </c:pt>
                <c:pt idx="3">
                  <c:v>4.7434794366054698</c:v>
                </c:pt>
                <c:pt idx="4">
                  <c:v>6.1494531622719304</c:v>
                </c:pt>
                <c:pt idx="5">
                  <c:v>7.00105931038504</c:v>
                </c:pt>
                <c:pt idx="6">
                  <c:v>9.5609732412481101</c:v>
                </c:pt>
                <c:pt idx="7">
                  <c:v>10.6054701638732</c:v>
                </c:pt>
                <c:pt idx="8">
                  <c:v>13.3984612774839</c:v>
                </c:pt>
                <c:pt idx="9">
                  <c:v>14.481908303764699</c:v>
                </c:pt>
                <c:pt idx="10">
                  <c:v>16.487433319153201</c:v>
                </c:pt>
                <c:pt idx="11">
                  <c:v>21.939889808780698</c:v>
                </c:pt>
                <c:pt idx="12">
                  <c:v>28.442902845396301</c:v>
                </c:pt>
                <c:pt idx="13">
                  <c:v>35.003745985181297</c:v>
                </c:pt>
                <c:pt idx="14">
                  <c:v>39.862930244521998</c:v>
                </c:pt>
                <c:pt idx="15">
                  <c:v>55.862715417300798</c:v>
                </c:pt>
                <c:pt idx="16">
                  <c:v>70.567472430543006</c:v>
                </c:pt>
                <c:pt idx="17">
                  <c:v>82.449642525605896</c:v>
                </c:pt>
                <c:pt idx="18">
                  <c:v>93.913587571366705</c:v>
                </c:pt>
                <c:pt idx="19">
                  <c:v>142.24994980830701</c:v>
                </c:pt>
                <c:pt idx="20">
                  <c:v>189.25551921538599</c:v>
                </c:pt>
                <c:pt idx="21">
                  <c:v>251.84303444403099</c:v>
                </c:pt>
                <c:pt idx="22">
                  <c:v>343.96223990961403</c:v>
                </c:pt>
                <c:pt idx="23">
                  <c:v>457.66708478524401</c:v>
                </c:pt>
                <c:pt idx="24">
                  <c:v>507.714985632599</c:v>
                </c:pt>
                <c:pt idx="25">
                  <c:v>749.50006517572899</c:v>
                </c:pt>
                <c:pt idx="26">
                  <c:v>875.87241324724698</c:v>
                </c:pt>
                <c:pt idx="27">
                  <c:v>1165.52672943167</c:v>
                </c:pt>
                <c:pt idx="28">
                  <c:v>1292.9821836881399</c:v>
                </c:pt>
                <c:pt idx="29">
                  <c:v>2063.4790287185001</c:v>
                </c:pt>
                <c:pt idx="30">
                  <c:v>2968.5015183072301</c:v>
                </c:pt>
                <c:pt idx="31">
                  <c:v>3749.9009399799802</c:v>
                </c:pt>
                <c:pt idx="32">
                  <c:v>4159.9690367922904</c:v>
                </c:pt>
                <c:pt idx="33">
                  <c:v>5255.5127866804296</c:v>
                </c:pt>
                <c:pt idx="34">
                  <c:v>5985.0777029214596</c:v>
                </c:pt>
                <c:pt idx="35">
                  <c:v>7761.3399506409696</c:v>
                </c:pt>
                <c:pt idx="36">
                  <c:v>8838.7612339376901</c:v>
                </c:pt>
                <c:pt idx="37">
                  <c:v>11457.461299095499</c:v>
                </c:pt>
                <c:pt idx="38">
                  <c:v>13051.8036674207</c:v>
                </c:pt>
                <c:pt idx="39">
                  <c:v>14477.6594272209</c:v>
                </c:pt>
                <c:pt idx="40">
                  <c:v>17368.084451107199</c:v>
                </c:pt>
                <c:pt idx="41">
                  <c:v>20294.512152272699</c:v>
                </c:pt>
                <c:pt idx="42">
                  <c:v>23114.036309737199</c:v>
                </c:pt>
                <c:pt idx="43">
                  <c:v>27720.554930534799</c:v>
                </c:pt>
                <c:pt idx="44">
                  <c:v>36891.455416063298</c:v>
                </c:pt>
                <c:pt idx="45">
                  <c:v>51713.752075741701</c:v>
                </c:pt>
                <c:pt idx="46">
                  <c:v>62038.260939221203</c:v>
                </c:pt>
                <c:pt idx="47">
                  <c:v>76385.797338539996</c:v>
                </c:pt>
                <c:pt idx="48">
                  <c:v>107076.18176411399</c:v>
                </c:pt>
                <c:pt idx="49">
                  <c:v>118831.914870847</c:v>
                </c:pt>
                <c:pt idx="50">
                  <c:v>135328.039899642</c:v>
                </c:pt>
                <c:pt idx="51">
                  <c:v>175525.27523782401</c:v>
                </c:pt>
                <c:pt idx="52">
                  <c:v>233663.54913788001</c:v>
                </c:pt>
              </c:numCache>
            </c:numRef>
          </c:xVal>
          <c:yVal>
            <c:numRef>
              <c:f>円柱強制対流!$BH$7:$BH$59</c:f>
              <c:numCache>
                <c:formatCode>0.0000E+00</c:formatCode>
                <c:ptCount val="53"/>
                <c:pt idx="0">
                  <c:v>1.10832403556852</c:v>
                </c:pt>
                <c:pt idx="1">
                  <c:v>1.2619335581036599</c:v>
                </c:pt>
                <c:pt idx="2">
                  <c:v>1.32894779941311</c:v>
                </c:pt>
                <c:pt idx="3">
                  <c:v>1.47412986945886</c:v>
                </c:pt>
                <c:pt idx="4">
                  <c:v>1.63533242912604</c:v>
                </c:pt>
                <c:pt idx="5">
                  <c:v>1.67811038829462</c:v>
                </c:pt>
                <c:pt idx="6">
                  <c:v>1.9610546600103</c:v>
                </c:pt>
                <c:pt idx="7">
                  <c:v>1.9606710693737699</c:v>
                </c:pt>
                <c:pt idx="8">
                  <c:v>2.2326310361825201</c:v>
                </c:pt>
                <c:pt idx="9">
                  <c:v>2.23230349407496</c:v>
                </c:pt>
                <c:pt idx="10">
                  <c:v>2.2906973631260699</c:v>
                </c:pt>
                <c:pt idx="11">
                  <c:v>2.6770601441610098</c:v>
                </c:pt>
                <c:pt idx="12">
                  <c:v>2.9698083996319902</c:v>
                </c:pt>
                <c:pt idx="13">
                  <c:v>3.1275183325026501</c:v>
                </c:pt>
                <c:pt idx="14">
                  <c:v>3.4703746687296499</c:v>
                </c:pt>
                <c:pt idx="15">
                  <c:v>3.9509690120247498</c:v>
                </c:pt>
                <c:pt idx="16">
                  <c:v>4.3832391442140004</c:v>
                </c:pt>
                <c:pt idx="17">
                  <c:v>4.4976784476545202</c:v>
                </c:pt>
                <c:pt idx="18">
                  <c:v>5.2578265235845896</c:v>
                </c:pt>
                <c:pt idx="19">
                  <c:v>5.9850777029214699</c:v>
                </c:pt>
                <c:pt idx="20">
                  <c:v>6.6392474655323701</c:v>
                </c:pt>
                <c:pt idx="21">
                  <c:v>7.7590628353207496</c:v>
                </c:pt>
                <c:pt idx="22">
                  <c:v>9.30677289713379</c:v>
                </c:pt>
                <c:pt idx="23">
                  <c:v>10.596656446702699</c:v>
                </c:pt>
                <c:pt idx="24">
                  <c:v>10.874381642706201</c:v>
                </c:pt>
                <c:pt idx="25">
                  <c:v>13.0415947099315</c:v>
                </c:pt>
                <c:pt idx="26">
                  <c:v>14.0982525510226</c:v>
                </c:pt>
                <c:pt idx="27">
                  <c:v>16.476148536336201</c:v>
                </c:pt>
                <c:pt idx="28">
                  <c:v>16.9079679130095</c:v>
                </c:pt>
                <c:pt idx="29">
                  <c:v>21.359701264213999</c:v>
                </c:pt>
                <c:pt idx="30">
                  <c:v>26.294397098189901</c:v>
                </c:pt>
                <c:pt idx="31">
                  <c:v>29.171231230494602</c:v>
                </c:pt>
                <c:pt idx="32">
                  <c:v>29.9357729472048</c:v>
                </c:pt>
                <c:pt idx="33">
                  <c:v>34.088091989539798</c:v>
                </c:pt>
                <c:pt idx="34">
                  <c:v>37.825022388010098</c:v>
                </c:pt>
                <c:pt idx="35">
                  <c:v>45.374465305011697</c:v>
                </c:pt>
                <c:pt idx="36">
                  <c:v>50.348672097362197</c:v>
                </c:pt>
                <c:pt idx="37">
                  <c:v>54.417382627427401</c:v>
                </c:pt>
                <c:pt idx="38">
                  <c:v>65.2944357898607</c:v>
                </c:pt>
                <c:pt idx="39">
                  <c:v>65.281663920367706</c:v>
                </c:pt>
                <c:pt idx="40">
                  <c:v>76.307387655073697</c:v>
                </c:pt>
                <c:pt idx="41">
                  <c:v>80.367507209564593</c:v>
                </c:pt>
                <c:pt idx="42">
                  <c:v>91.532995019883501</c:v>
                </c:pt>
                <c:pt idx="43">
                  <c:v>98.944354580634297</c:v>
                </c:pt>
                <c:pt idx="44">
                  <c:v>118.686714266945</c:v>
                </c:pt>
                <c:pt idx="45">
                  <c:v>146.11385175726599</c:v>
                </c:pt>
                <c:pt idx="46">
                  <c:v>170.79169951026699</c:v>
                </c:pt>
                <c:pt idx="47">
                  <c:v>204.899814760986</c:v>
                </c:pt>
                <c:pt idx="48">
                  <c:v>252.24981030093301</c:v>
                </c:pt>
                <c:pt idx="49">
                  <c:v>287.30902146040302</c:v>
                </c:pt>
                <c:pt idx="50">
                  <c:v>318.80546943935099</c:v>
                </c:pt>
                <c:pt idx="51">
                  <c:v>402.90201489037997</c:v>
                </c:pt>
                <c:pt idx="52">
                  <c:v>522.60378404172798</c:v>
                </c:pt>
              </c:numCache>
            </c:numRef>
          </c:yVal>
          <c:smooth val="0"/>
          <c:extLst>
            <c:ext xmlns:c16="http://schemas.microsoft.com/office/drawing/2014/chart" uri="{C3380CC4-5D6E-409C-BE32-E72D297353CC}">
              <c16:uniqueId val="{00000000-1DAD-48E0-8C9A-D2C5A62A1BCB}"/>
            </c:ext>
          </c:extLst>
        </c:ser>
        <c:ser>
          <c:idx val="1"/>
          <c:order val="1"/>
          <c:tx>
            <c:strRef>
              <c:f>円柱強制対流!$BM$4</c:f>
              <c:strCache>
                <c:ptCount val="1"/>
                <c:pt idx="0">
                  <c:v>経験式 Churchill [4]</c:v>
                </c:pt>
              </c:strCache>
            </c:strRef>
          </c:tx>
          <c:spPr>
            <a:ln w="25400" cap="rnd">
              <a:solidFill>
                <a:srgbClr val="FFC000"/>
              </a:solidFill>
              <a:round/>
            </a:ln>
            <a:effectLst/>
          </c:spPr>
          <c:marker>
            <c:symbol val="none"/>
          </c:marker>
          <c:xVal>
            <c:numRef>
              <c:f>円柱強制対流!$BM$7:$BM$93</c:f>
              <c:numCache>
                <c:formatCode>0.000E+00</c:formatCode>
                <c:ptCount val="87"/>
                <c:pt idx="0">
                  <c:v>0.1</c:v>
                </c:pt>
                <c:pt idx="1">
                  <c:v>0.15</c:v>
                </c:pt>
                <c:pt idx="2">
                  <c:v>0.2</c:v>
                </c:pt>
                <c:pt idx="3">
                  <c:v>0.3</c:v>
                </c:pt>
                <c:pt idx="4">
                  <c:v>0.4</c:v>
                </c:pt>
                <c:pt idx="5">
                  <c:v>0.6</c:v>
                </c:pt>
                <c:pt idx="6">
                  <c:v>0.8</c:v>
                </c:pt>
                <c:pt idx="7">
                  <c:v>1</c:v>
                </c:pt>
                <c:pt idx="8">
                  <c:v>1.5</c:v>
                </c:pt>
                <c:pt idx="9">
                  <c:v>2</c:v>
                </c:pt>
                <c:pt idx="10">
                  <c:v>3</c:v>
                </c:pt>
                <c:pt idx="11">
                  <c:v>4</c:v>
                </c:pt>
                <c:pt idx="12">
                  <c:v>6</c:v>
                </c:pt>
                <c:pt idx="13">
                  <c:v>8</c:v>
                </c:pt>
                <c:pt idx="14">
                  <c:v>10</c:v>
                </c:pt>
                <c:pt idx="15">
                  <c:v>15</c:v>
                </c:pt>
                <c:pt idx="16">
                  <c:v>20</c:v>
                </c:pt>
                <c:pt idx="17">
                  <c:v>30</c:v>
                </c:pt>
                <c:pt idx="18">
                  <c:v>60</c:v>
                </c:pt>
                <c:pt idx="19">
                  <c:v>80</c:v>
                </c:pt>
                <c:pt idx="20">
                  <c:v>100</c:v>
                </c:pt>
                <c:pt idx="21">
                  <c:v>150</c:v>
                </c:pt>
                <c:pt idx="22">
                  <c:v>200</c:v>
                </c:pt>
                <c:pt idx="23">
                  <c:v>300</c:v>
                </c:pt>
                <c:pt idx="24">
                  <c:v>600</c:v>
                </c:pt>
                <c:pt idx="25">
                  <c:v>800</c:v>
                </c:pt>
                <c:pt idx="26">
                  <c:v>1000</c:v>
                </c:pt>
                <c:pt idx="27">
                  <c:v>1500</c:v>
                </c:pt>
                <c:pt idx="28">
                  <c:v>2000</c:v>
                </c:pt>
                <c:pt idx="29">
                  <c:v>3000</c:v>
                </c:pt>
                <c:pt idx="30">
                  <c:v>6000</c:v>
                </c:pt>
                <c:pt idx="31">
                  <c:v>8000</c:v>
                </c:pt>
                <c:pt idx="32">
                  <c:v>10000</c:v>
                </c:pt>
                <c:pt idx="33">
                  <c:v>15000</c:v>
                </c:pt>
                <c:pt idx="34">
                  <c:v>20000</c:v>
                </c:pt>
                <c:pt idx="35">
                  <c:v>30000</c:v>
                </c:pt>
                <c:pt idx="36">
                  <c:v>60000</c:v>
                </c:pt>
                <c:pt idx="37">
                  <c:v>80000</c:v>
                </c:pt>
                <c:pt idx="38">
                  <c:v>100000</c:v>
                </c:pt>
                <c:pt idx="39">
                  <c:v>150000</c:v>
                </c:pt>
                <c:pt idx="40">
                  <c:v>200000</c:v>
                </c:pt>
                <c:pt idx="41">
                  <c:v>300000</c:v>
                </c:pt>
                <c:pt idx="42">
                  <c:v>600000</c:v>
                </c:pt>
                <c:pt idx="43">
                  <c:v>800000</c:v>
                </c:pt>
                <c:pt idx="44">
                  <c:v>1000000</c:v>
                </c:pt>
                <c:pt idx="45">
                  <c:v>1500000</c:v>
                </c:pt>
                <c:pt idx="46">
                  <c:v>2000000</c:v>
                </c:pt>
                <c:pt idx="47">
                  <c:v>3000000</c:v>
                </c:pt>
                <c:pt idx="48">
                  <c:v>6000000</c:v>
                </c:pt>
                <c:pt idx="49">
                  <c:v>8000000</c:v>
                </c:pt>
                <c:pt idx="50">
                  <c:v>10000000</c:v>
                </c:pt>
                <c:pt idx="51">
                  <c:v>15000000</c:v>
                </c:pt>
                <c:pt idx="52">
                  <c:v>20000000</c:v>
                </c:pt>
                <c:pt idx="53">
                  <c:v>30000000</c:v>
                </c:pt>
                <c:pt idx="54">
                  <c:v>60000000</c:v>
                </c:pt>
                <c:pt idx="55">
                  <c:v>80000000</c:v>
                </c:pt>
                <c:pt idx="56">
                  <c:v>100000000</c:v>
                </c:pt>
                <c:pt idx="57">
                  <c:v>150000000</c:v>
                </c:pt>
                <c:pt idx="58">
                  <c:v>200000000</c:v>
                </c:pt>
                <c:pt idx="59">
                  <c:v>300000000</c:v>
                </c:pt>
                <c:pt idx="60">
                  <c:v>600000000</c:v>
                </c:pt>
                <c:pt idx="61">
                  <c:v>800000000</c:v>
                </c:pt>
                <c:pt idx="62">
                  <c:v>1000000000</c:v>
                </c:pt>
                <c:pt idx="63">
                  <c:v>1500000000</c:v>
                </c:pt>
                <c:pt idx="64">
                  <c:v>2000000000</c:v>
                </c:pt>
                <c:pt idx="65">
                  <c:v>3000000000</c:v>
                </c:pt>
                <c:pt idx="66">
                  <c:v>6000000000</c:v>
                </c:pt>
                <c:pt idx="67">
                  <c:v>8000000000</c:v>
                </c:pt>
                <c:pt idx="68">
                  <c:v>10000000000</c:v>
                </c:pt>
                <c:pt idx="69">
                  <c:v>15000000000</c:v>
                </c:pt>
                <c:pt idx="70">
                  <c:v>20000000000</c:v>
                </c:pt>
                <c:pt idx="71">
                  <c:v>30000000000</c:v>
                </c:pt>
                <c:pt idx="72">
                  <c:v>60000000000</c:v>
                </c:pt>
                <c:pt idx="73">
                  <c:v>80000000000</c:v>
                </c:pt>
                <c:pt idx="74">
                  <c:v>100000000000</c:v>
                </c:pt>
                <c:pt idx="75">
                  <c:v>150000000000</c:v>
                </c:pt>
                <c:pt idx="76">
                  <c:v>200000000000</c:v>
                </c:pt>
                <c:pt idx="77">
                  <c:v>300000000000</c:v>
                </c:pt>
                <c:pt idx="78">
                  <c:v>600000000000</c:v>
                </c:pt>
                <c:pt idx="79">
                  <c:v>800000000000</c:v>
                </c:pt>
                <c:pt idx="80">
                  <c:v>1000000000000</c:v>
                </c:pt>
                <c:pt idx="81">
                  <c:v>1500000000000</c:v>
                </c:pt>
                <c:pt idx="82">
                  <c:v>2000000000000</c:v>
                </c:pt>
                <c:pt idx="83">
                  <c:v>3000000000000</c:v>
                </c:pt>
                <c:pt idx="84">
                  <c:v>6000000000000</c:v>
                </c:pt>
                <c:pt idx="85">
                  <c:v>8000000000000</c:v>
                </c:pt>
                <c:pt idx="86">
                  <c:v>10000000000000</c:v>
                </c:pt>
              </c:numCache>
            </c:numRef>
          </c:xVal>
          <c:yVal>
            <c:numRef>
              <c:f>円柱強制対流!$BN$7:$BN$93</c:f>
              <c:numCache>
                <c:formatCode>0.000E+00</c:formatCode>
                <c:ptCount val="87"/>
                <c:pt idx="0">
                  <c:v>0.45335236619842051</c:v>
                </c:pt>
                <c:pt idx="1">
                  <c:v>0.48782155492016621</c:v>
                </c:pt>
                <c:pt idx="2">
                  <c:v>0.51688174624722438</c:v>
                </c:pt>
                <c:pt idx="3">
                  <c:v>0.56563359777481259</c:v>
                </c:pt>
                <c:pt idx="4">
                  <c:v>0.60673619093614684</c:v>
                </c:pt>
                <c:pt idx="5">
                  <c:v>0.67569275047027522</c:v>
                </c:pt>
                <c:pt idx="6">
                  <c:v>0.73383210288629397</c:v>
                </c:pt>
                <c:pt idx="7">
                  <c:v>0.78505884452298647</c:v>
                </c:pt>
                <c:pt idx="8">
                  <c:v>0.89412708142659603</c:v>
                </c:pt>
                <c:pt idx="9">
                  <c:v>0.98609347269062053</c:v>
                </c:pt>
                <c:pt idx="10">
                  <c:v>1.1404066842682372</c:v>
                </c:pt>
                <c:pt idx="11">
                  <c:v>1.2705371530182095</c:v>
                </c:pt>
                <c:pt idx="12">
                  <c:v>1.4889160451187775</c:v>
                </c:pt>
                <c:pt idx="13">
                  <c:v>1.6731017371133341</c:v>
                </c:pt>
                <c:pt idx="14">
                  <c:v>1.8354384949055131</c:v>
                </c:pt>
                <c:pt idx="15">
                  <c:v>2.1812369733440153</c:v>
                </c:pt>
                <c:pt idx="16">
                  <c:v>2.4729933476334778</c:v>
                </c:pt>
                <c:pt idx="17">
                  <c:v>2.9629249477344701</c:v>
                </c:pt>
                <c:pt idx="18">
                  <c:v>4.0712954530436081</c:v>
                </c:pt>
                <c:pt idx="19">
                  <c:v>4.6581776435894948</c:v>
                </c:pt>
                <c:pt idx="20">
                  <c:v>5.1761088469850707</c:v>
                </c:pt>
                <c:pt idx="21">
                  <c:v>6.28153309677782</c:v>
                </c:pt>
                <c:pt idx="22">
                  <c:v>7.2165730219959174</c:v>
                </c:pt>
                <c:pt idx="23">
                  <c:v>8.7918346716823379</c:v>
                </c:pt>
                <c:pt idx="24">
                  <c:v>12.380433386231125</c:v>
                </c:pt>
                <c:pt idx="25">
                  <c:v>14.2952701418236</c:v>
                </c:pt>
                <c:pt idx="26">
                  <c:v>15.993909317572889</c:v>
                </c:pt>
                <c:pt idx="27">
                  <c:v>19.647664895275998</c:v>
                </c:pt>
                <c:pt idx="28">
                  <c:v>22.769226404389098</c:v>
                </c:pt>
                <c:pt idx="29">
                  <c:v>28.094286864577096</c:v>
                </c:pt>
                <c:pt idx="30">
                  <c:v>40.54584188310136</c:v>
                </c:pt>
                <c:pt idx="31">
                  <c:v>47.376473930396976</c:v>
                </c:pt>
                <c:pt idx="32">
                  <c:v>53.545934038662836</c:v>
                </c:pt>
                <c:pt idx="33">
                  <c:v>67.168025019886016</c:v>
                </c:pt>
                <c:pt idx="34">
                  <c:v>79.184747552123071</c:v>
                </c:pt>
                <c:pt idx="35">
                  <c:v>100.47726324172059</c:v>
                </c:pt>
                <c:pt idx="36">
                  <c:v>153.99907725275054</c:v>
                </c:pt>
                <c:pt idx="37">
                  <c:v>185.43864970652547</c:v>
                </c:pt>
                <c:pt idx="38">
                  <c:v>215.00567904296028</c:v>
                </c:pt>
                <c:pt idx="39">
                  <c:v>283.89946086766827</c:v>
                </c:pt>
                <c:pt idx="40">
                  <c:v>348.38978863167227</c:v>
                </c:pt>
                <c:pt idx="41">
                  <c:v>470.00563435672984</c:v>
                </c:pt>
                <c:pt idx="42">
                  <c:v>807.75019183889503</c:v>
                </c:pt>
                <c:pt idx="43">
                  <c:v>1022.096565521678</c:v>
                </c:pt>
                <c:pt idx="44">
                  <c:v>1231.7670950169654</c:v>
                </c:pt>
                <c:pt idx="45">
                  <c:v>1743.5746678469579</c:v>
                </c:pt>
                <c:pt idx="46">
                  <c:v>2244.6754376816175</c:v>
                </c:pt>
                <c:pt idx="47">
                  <c:v>3229.19320232776</c:v>
                </c:pt>
                <c:pt idx="48">
                  <c:v>6118.4157559032947</c:v>
                </c:pt>
                <c:pt idx="49">
                  <c:v>8019.0949225660697</c:v>
                </c:pt>
                <c:pt idx="50">
                  <c:v>9908.810677153866</c:v>
                </c:pt>
                <c:pt idx="51">
                  <c:v>14604.143854087592</c:v>
                </c:pt>
                <c:pt idx="52">
                  <c:v>19274.42724264432</c:v>
                </c:pt>
                <c:pt idx="53">
                  <c:v>28573.614948715913</c:v>
                </c:pt>
                <c:pt idx="54">
                  <c:v>56320.480220811449</c:v>
                </c:pt>
                <c:pt idx="55">
                  <c:v>74758.632765420087</c:v>
                </c:pt>
                <c:pt idx="56">
                  <c:v>93171.023050353382</c:v>
                </c:pt>
                <c:pt idx="57">
                  <c:v>139133.87980751434</c:v>
                </c:pt>
                <c:pt idx="58">
                  <c:v>185037.74491927578</c:v>
                </c:pt>
                <c:pt idx="59">
                  <c:v>276747.91616228205</c:v>
                </c:pt>
                <c:pt idx="60">
                  <c:v>551522.69785666431</c:v>
                </c:pt>
                <c:pt idx="61">
                  <c:v>734564.67798968544</c:v>
                </c:pt>
                <c:pt idx="62">
                  <c:v>917545.73682641715</c:v>
                </c:pt>
                <c:pt idx="63">
                  <c:v>1374837.2270951129</c:v>
                </c:pt>
                <c:pt idx="64">
                  <c:v>1831989.1004325529</c:v>
                </c:pt>
                <c:pt idx="65">
                  <c:v>2746061.8633486717</c:v>
                </c:pt>
                <c:pt idx="66">
                  <c:v>5487437.5951738842</c:v>
                </c:pt>
                <c:pt idx="67">
                  <c:v>7314686.8641660633</c:v>
                </c:pt>
                <c:pt idx="68">
                  <c:v>9141791.7678214293</c:v>
                </c:pt>
                <c:pt idx="69">
                  <c:v>13709172.087582614</c:v>
                </c:pt>
                <c:pt idx="70">
                  <c:v>18276221.484086998</c:v>
                </c:pt>
                <c:pt idx="71">
                  <c:v>27409772.740318168</c:v>
                </c:pt>
                <c:pt idx="72">
                  <c:v>54808429.077720165</c:v>
                </c:pt>
                <c:pt idx="73">
                  <c:v>73073406.795058906</c:v>
                </c:pt>
                <c:pt idx="74">
                  <c:v>91338042.226304099</c:v>
                </c:pt>
                <c:pt idx="75">
                  <c:v>136998725.21067849</c:v>
                </c:pt>
                <c:pt idx="76">
                  <c:v>182658623.54356697</c:v>
                </c:pt>
                <c:pt idx="77">
                  <c:v>273977121.91518164</c:v>
                </c:pt>
                <c:pt idx="78">
                  <c:v>547927880.7054776</c:v>
                </c:pt>
                <c:pt idx="79">
                  <c:v>730559839.08474386</c:v>
                </c:pt>
                <c:pt idx="80">
                  <c:v>913190985.80853331</c:v>
                </c:pt>
                <c:pt idx="81">
                  <c:v>1369766705.1885827</c:v>
                </c:pt>
                <c:pt idx="82">
                  <c:v>1826340563.9181497</c:v>
                </c:pt>
                <c:pt idx="83">
                  <c:v>2739485202.7043333</c:v>
                </c:pt>
                <c:pt idx="84">
                  <c:v>5478907887.6540642</c:v>
                </c:pt>
                <c:pt idx="85">
                  <c:v>7305185217.5624199</c:v>
                </c:pt>
                <c:pt idx="86">
                  <c:v>9131460622.7507458</c:v>
                </c:pt>
              </c:numCache>
            </c:numRef>
          </c:yVal>
          <c:smooth val="0"/>
          <c:extLst>
            <c:ext xmlns:c16="http://schemas.microsoft.com/office/drawing/2014/chart" uri="{C3380CC4-5D6E-409C-BE32-E72D297353CC}">
              <c16:uniqueId val="{00000001-1DAD-48E0-8C9A-D2C5A62A1BCB}"/>
            </c:ext>
          </c:extLst>
        </c:ser>
        <c:ser>
          <c:idx val="3"/>
          <c:order val="2"/>
          <c:tx>
            <c:strRef>
              <c:f>円柱強制対流!$BJ$4</c:f>
              <c:strCache>
                <c:ptCount val="1"/>
                <c:pt idx="0">
                  <c:v>実験値データ Churchill [3] 空気</c:v>
                </c:pt>
              </c:strCache>
            </c:strRef>
          </c:tx>
          <c:spPr>
            <a:ln w="25400" cap="rnd">
              <a:noFill/>
              <a:round/>
            </a:ln>
            <a:effectLst/>
          </c:spPr>
          <c:marker>
            <c:symbol val="circle"/>
            <c:size val="5"/>
            <c:spPr>
              <a:solidFill>
                <a:srgbClr val="92D050"/>
              </a:solidFill>
              <a:ln w="9525">
                <a:noFill/>
              </a:ln>
              <a:effectLst/>
            </c:spPr>
          </c:marker>
          <c:xVal>
            <c:numRef>
              <c:f>円柱強制対流!$BJ$7:$BJ$194</c:f>
              <c:numCache>
                <c:formatCode>0.0000E+00</c:formatCode>
                <c:ptCount val="188"/>
                <c:pt idx="0">
                  <c:v>97.385101253015804</c:v>
                </c:pt>
                <c:pt idx="1">
                  <c:v>100.531345692362</c:v>
                </c:pt>
                <c:pt idx="2">
                  <c:v>109.137671465127</c:v>
                </c:pt>
                <c:pt idx="3">
                  <c:v>120.698842994554</c:v>
                </c:pt>
                <c:pt idx="4">
                  <c:v>119.74320084733</c:v>
                </c:pt>
                <c:pt idx="5">
                  <c:v>132.427837287654</c:v>
                </c:pt>
                <c:pt idx="6">
                  <c:v>137.79723598335499</c:v>
                </c:pt>
                <c:pt idx="7">
                  <c:v>146.58559449027601</c:v>
                </c:pt>
                <c:pt idx="8">
                  <c:v>154.22234262676</c:v>
                </c:pt>
                <c:pt idx="9">
                  <c:v>162.61561856357</c:v>
                </c:pt>
                <c:pt idx="10">
                  <c:v>172.98683061701101</c:v>
                </c:pt>
                <c:pt idx="11">
                  <c:v>192.32819743085599</c:v>
                </c:pt>
                <c:pt idx="12">
                  <c:v>197.92898509778499</c:v>
                </c:pt>
                <c:pt idx="13">
                  <c:v>208.700917098838</c:v>
                </c:pt>
                <c:pt idx="14">
                  <c:v>223.980892299402</c:v>
                </c:pt>
                <c:pt idx="15">
                  <c:v>256.84214195019001</c:v>
                </c:pt>
                <c:pt idx="16">
                  <c:v>272.01894763524501</c:v>
                </c:pt>
                <c:pt idx="17">
                  <c:v>288.72938500534002</c:v>
                </c:pt>
                <c:pt idx="18">
                  <c:v>305.11594375840201</c:v>
                </c:pt>
                <c:pt idx="19">
                  <c:v>311.92807763387799</c:v>
                </c:pt>
                <c:pt idx="20">
                  <c:v>356.11631277599798</c:v>
                </c:pt>
                <c:pt idx="21">
                  <c:v>377.99294818263201</c:v>
                </c:pt>
                <c:pt idx="22">
                  <c:v>379.66591631812298</c:v>
                </c:pt>
                <c:pt idx="23">
                  <c:v>437.29532754399099</c:v>
                </c:pt>
                <c:pt idx="24">
                  <c:v>452.02159853624801</c:v>
                </c:pt>
                <c:pt idx="25">
                  <c:v>478.731560983777</c:v>
                </c:pt>
                <c:pt idx="26">
                  <c:v>492.67269836427698</c:v>
                </c:pt>
                <c:pt idx="27">
                  <c:v>512.64852971655205</c:v>
                </c:pt>
                <c:pt idx="28">
                  <c:v>539.356254425776</c:v>
                </c:pt>
                <c:pt idx="29">
                  <c:v>582.69219670775499</c:v>
                </c:pt>
                <c:pt idx="30">
                  <c:v>607.65822205330005</c:v>
                </c:pt>
                <c:pt idx="31">
                  <c:v>637.90561511295402</c:v>
                </c:pt>
                <c:pt idx="32">
                  <c:v>683.09967910528098</c:v>
                </c:pt>
                <c:pt idx="33">
                  <c:v>657.93322465756705</c:v>
                </c:pt>
                <c:pt idx="34">
                  <c:v>715.520648381314</c:v>
                </c:pt>
                <c:pt idx="35">
                  <c:v>751.13710761518496</c:v>
                </c:pt>
                <c:pt idx="36">
                  <c:v>809.69926261136902</c:v>
                </c:pt>
                <c:pt idx="37">
                  <c:v>912.23641197990696</c:v>
                </c:pt>
                <c:pt idx="38">
                  <c:v>930.54635657340896</c:v>
                </c:pt>
                <c:pt idx="39">
                  <c:v>989.894245016279</c:v>
                </c:pt>
                <c:pt idx="40">
                  <c:v>1078.9171808752201</c:v>
                </c:pt>
                <c:pt idx="41">
                  <c:v>1270.43047027488</c:v>
                </c:pt>
                <c:pt idx="42">
                  <c:v>1387.74339069402</c:v>
                </c:pt>
                <c:pt idx="43">
                  <c:v>1601.92194246491</c:v>
                </c:pt>
                <c:pt idx="44">
                  <c:v>1619.7057855637099</c:v>
                </c:pt>
                <c:pt idx="45">
                  <c:v>1738.29206002604</c:v>
                </c:pt>
                <c:pt idx="46">
                  <c:v>1894.6197317373401</c:v>
                </c:pt>
                <c:pt idx="47">
                  <c:v>2177.39050764885</c:v>
                </c:pt>
                <c:pt idx="48">
                  <c:v>2148.73365120677</c:v>
                </c:pt>
                <c:pt idx="49">
                  <c:v>2507.8961642573699</c:v>
                </c:pt>
                <c:pt idx="50">
                  <c:v>2615.3494638804</c:v>
                </c:pt>
                <c:pt idx="51">
                  <c:v>2875.8409523411301</c:v>
                </c:pt>
                <c:pt idx="52">
                  <c:v>3190.3316078335602</c:v>
                </c:pt>
                <c:pt idx="53">
                  <c:v>3363.9597155279098</c:v>
                </c:pt>
                <c:pt idx="54">
                  <c:v>3731.82911912802</c:v>
                </c:pt>
                <c:pt idx="55">
                  <c:v>3996.2201513161299</c:v>
                </c:pt>
                <c:pt idx="56">
                  <c:v>4326.85005349331</c:v>
                </c:pt>
                <c:pt idx="57">
                  <c:v>5372.1681440573802</c:v>
                </c:pt>
                <c:pt idx="58">
                  <c:v>4864.0333921437395</c:v>
                </c:pt>
                <c:pt idx="59">
                  <c:v>6133.1981576852304</c:v>
                </c:pt>
                <c:pt idx="60">
                  <c:v>6699.5442932841497</c:v>
                </c:pt>
                <c:pt idx="61">
                  <c:v>7064.1550425872001</c:v>
                </c:pt>
                <c:pt idx="62">
                  <c:v>7941.1778983844697</c:v>
                </c:pt>
                <c:pt idx="63">
                  <c:v>8598.1964740126896</c:v>
                </c:pt>
                <c:pt idx="64">
                  <c:v>9046.1413155803093</c:v>
                </c:pt>
                <c:pt idx="65">
                  <c:v>11157.4320365607</c:v>
                </c:pt>
                <c:pt idx="66">
                  <c:v>13791.899663656901</c:v>
                </c:pt>
                <c:pt idx="67">
                  <c:v>14446.484593105601</c:v>
                </c:pt>
                <c:pt idx="68">
                  <c:v>15435.8616863645</c:v>
                </c:pt>
                <c:pt idx="69">
                  <c:v>16168.4716008329</c:v>
                </c:pt>
                <c:pt idx="70">
                  <c:v>17506.180731291399</c:v>
                </c:pt>
                <c:pt idx="71">
                  <c:v>18581.605584019198</c:v>
                </c:pt>
                <c:pt idx="72">
                  <c:v>21831.675790948899</c:v>
                </c:pt>
                <c:pt idx="73">
                  <c:v>21976.774057213199</c:v>
                </c:pt>
                <c:pt idx="74">
                  <c:v>24596.353869477</c:v>
                </c:pt>
                <c:pt idx="75">
                  <c:v>29543.6490055295</c:v>
                </c:pt>
                <c:pt idx="76">
                  <c:v>25312.624064091098</c:v>
                </c:pt>
                <c:pt idx="77">
                  <c:v>26631.3493816993</c:v>
                </c:pt>
                <c:pt idx="78">
                  <c:v>28518.1158243264</c:v>
                </c:pt>
                <c:pt idx="79">
                  <c:v>29871.629791953899</c:v>
                </c:pt>
                <c:pt idx="80">
                  <c:v>31776.766639759899</c:v>
                </c:pt>
                <c:pt idx="81">
                  <c:v>33506.160489214002</c:v>
                </c:pt>
                <c:pt idx="82">
                  <c:v>33506.160489214002</c:v>
                </c:pt>
                <c:pt idx="83">
                  <c:v>35173.996074178998</c:v>
                </c:pt>
                <c:pt idx="84">
                  <c:v>37582.910559214302</c:v>
                </c:pt>
                <c:pt idx="85">
                  <c:v>40068.229574031102</c:v>
                </c:pt>
                <c:pt idx="86">
                  <c:v>40602.604554450998</c:v>
                </c:pt>
                <c:pt idx="87">
                  <c:v>38934.420668160099</c:v>
                </c:pt>
                <c:pt idx="88">
                  <c:v>41692.829839506499</c:v>
                </c:pt>
                <c:pt idx="89">
                  <c:v>42906.966353464202</c:v>
                </c:pt>
                <c:pt idx="90">
                  <c:v>44943.397463628702</c:v>
                </c:pt>
                <c:pt idx="91">
                  <c:v>41692.829839506499</c:v>
                </c:pt>
                <c:pt idx="92">
                  <c:v>44943.397463628702</c:v>
                </c:pt>
                <c:pt idx="93">
                  <c:v>51423.573777804202</c:v>
                </c:pt>
                <c:pt idx="94">
                  <c:v>48340.536842026697</c:v>
                </c:pt>
                <c:pt idx="95">
                  <c:v>49858.230642037699</c:v>
                </c:pt>
                <c:pt idx="96">
                  <c:v>54102.615211477103</c:v>
                </c:pt>
                <c:pt idx="97">
                  <c:v>57680.3652136901</c:v>
                </c:pt>
                <c:pt idx="98">
                  <c:v>54824.161540118403</c:v>
                </c:pt>
                <c:pt idx="99">
                  <c:v>52804.354173438704</c:v>
                </c:pt>
                <c:pt idx="100">
                  <c:v>55310.5306461609</c:v>
                </c:pt>
                <c:pt idx="101">
                  <c:v>58968.158847093597</c:v>
                </c:pt>
                <c:pt idx="102">
                  <c:v>61494.708124181299</c:v>
                </c:pt>
                <c:pt idx="103">
                  <c:v>65416.684769191997</c:v>
                </c:pt>
                <c:pt idx="104">
                  <c:v>66142.912450541</c:v>
                </c:pt>
                <c:pt idx="105">
                  <c:v>66142.912450541</c:v>
                </c:pt>
                <c:pt idx="106">
                  <c:v>78401.248128704305</c:v>
                </c:pt>
                <c:pt idx="107">
                  <c:v>69588.795145595606</c:v>
                </c:pt>
                <c:pt idx="108">
                  <c:v>75346.269874318605</c:v>
                </c:pt>
                <c:pt idx="109">
                  <c:v>81760.427398587999</c:v>
                </c:pt>
                <c:pt idx="110">
                  <c:v>84700.594684642303</c:v>
                </c:pt>
                <c:pt idx="111">
                  <c:v>89310.273484040605</c:v>
                </c:pt>
                <c:pt idx="112">
                  <c:v>90301.757431321006</c:v>
                </c:pt>
                <c:pt idx="113">
                  <c:v>97772.932715823903</c:v>
                </c:pt>
                <c:pt idx="114">
                  <c:v>103779.236625319</c:v>
                </c:pt>
                <c:pt idx="115">
                  <c:v>110886.626579688</c:v>
                </c:pt>
                <c:pt idx="116">
                  <c:v>111623.604236496</c:v>
                </c:pt>
                <c:pt idx="117">
                  <c:v>124928.875495545</c:v>
                </c:pt>
                <c:pt idx="118">
                  <c:v>113112.286465843</c:v>
                </c:pt>
                <c:pt idx="119">
                  <c:v>125481.80122845</c:v>
                </c:pt>
                <c:pt idx="120">
                  <c:v>141684.83220563899</c:v>
                </c:pt>
                <c:pt idx="121">
                  <c:v>141060.5090853</c:v>
                </c:pt>
                <c:pt idx="122">
                  <c:v>149726.018686581</c:v>
                </c:pt>
                <c:pt idx="123">
                  <c:v>160688.164345609</c:v>
                </c:pt>
                <c:pt idx="124">
                  <c:v>161399.35798028699</c:v>
                </c:pt>
                <c:pt idx="125">
                  <c:v>172834.11061464</c:v>
                </c:pt>
                <c:pt idx="126">
                  <c:v>179445.148952244</c:v>
                </c:pt>
                <c:pt idx="127">
                  <c:v>179049.35696439599</c:v>
                </c:pt>
                <c:pt idx="128">
                  <c:v>192158.402061678</c:v>
                </c:pt>
                <c:pt idx="129">
                  <c:v>202169.381134739</c:v>
                </c:pt>
                <c:pt idx="130">
                  <c:v>207139.968025159</c:v>
                </c:pt>
                <c:pt idx="131">
                  <c:v>219379.87157235801</c:v>
                </c:pt>
                <c:pt idx="132">
                  <c:v>219864.81492505001</c:v>
                </c:pt>
                <c:pt idx="133">
                  <c:v>233371.36383141199</c:v>
                </c:pt>
                <c:pt idx="134">
                  <c:v>241763.57594759899</c:v>
                </c:pt>
                <c:pt idx="135">
                  <c:v>249905.158331882</c:v>
                </c:pt>
                <c:pt idx="136">
                  <c:v>260612.59280954901</c:v>
                </c:pt>
                <c:pt idx="137">
                  <c:v>278460.81933682697</c:v>
                </c:pt>
                <c:pt idx="138">
                  <c:v>282798.299227093</c:v>
                </c:pt>
                <c:pt idx="139">
                  <c:v>298189.09228240303</c:v>
                </c:pt>
                <c:pt idx="140">
                  <c:v>313032.04569442198</c:v>
                </c:pt>
                <c:pt idx="141">
                  <c:v>346498.05850829202</c:v>
                </c:pt>
                <c:pt idx="142">
                  <c:v>392104.99809492601</c:v>
                </c:pt>
                <c:pt idx="143">
                  <c:v>418034.49618514499</c:v>
                </c:pt>
                <c:pt idx="144">
                  <c:v>425484.53006152902</c:v>
                </c:pt>
                <c:pt idx="145">
                  <c:v>451622.53498121398</c:v>
                </c:pt>
                <c:pt idx="146">
                  <c:v>467863.22556032997</c:v>
                </c:pt>
                <c:pt idx="147">
                  <c:v>511066.22063279699</c:v>
                </c:pt>
                <c:pt idx="148">
                  <c:v>498802.53689936502</c:v>
                </c:pt>
                <c:pt idx="149">
                  <c:v>513328.160984741</c:v>
                </c:pt>
                <c:pt idx="150">
                  <c:v>552129.12860480405</c:v>
                </c:pt>
                <c:pt idx="151">
                  <c:v>589942.05872229999</c:v>
                </c:pt>
                <c:pt idx="152">
                  <c:v>624801.74305091798</c:v>
                </c:pt>
                <c:pt idx="153">
                  <c:v>669067.42952392495</c:v>
                </c:pt>
                <c:pt idx="154">
                  <c:v>699276.64225598006</c:v>
                </c:pt>
                <c:pt idx="155">
                  <c:v>740596.90862284298</c:v>
                </c:pt>
                <c:pt idx="156">
                  <c:v>779180.18197571405</c:v>
                </c:pt>
                <c:pt idx="157">
                  <c:v>854897.55988050601</c:v>
                </c:pt>
                <c:pt idx="158">
                  <c:v>889560.10468224203</c:v>
                </c:pt>
                <c:pt idx="159">
                  <c:v>946293.99384636001</c:v>
                </c:pt>
                <c:pt idx="160">
                  <c:v>980323.44711882295</c:v>
                </c:pt>
                <c:pt idx="161">
                  <c:v>1033675.80228896</c:v>
                </c:pt>
                <c:pt idx="162">
                  <c:v>1077964.66770509</c:v>
                </c:pt>
                <c:pt idx="163">
                  <c:v>1146714.5224462301</c:v>
                </c:pt>
                <c:pt idx="164">
                  <c:v>1195846.64399042</c:v>
                </c:pt>
                <c:pt idx="165">
                  <c:v>1233391.3043503</c:v>
                </c:pt>
                <c:pt idx="166">
                  <c:v>1309159.9532747201</c:v>
                </c:pt>
                <c:pt idx="167">
                  <c:v>1326619.7295572101</c:v>
                </c:pt>
                <c:pt idx="168">
                  <c:v>1398818.6422681699</c:v>
                </c:pt>
                <c:pt idx="169">
                  <c:v>1442735.7875751799</c:v>
                </c:pt>
                <c:pt idx="170">
                  <c:v>1524616.87061011</c:v>
                </c:pt>
                <c:pt idx="171">
                  <c:v>1665401.63750322</c:v>
                </c:pt>
                <c:pt idx="172">
                  <c:v>1771616.7335023801</c:v>
                </c:pt>
                <c:pt idx="173">
                  <c:v>1787333.52009278</c:v>
                </c:pt>
                <c:pt idx="174">
                  <c:v>1843448.43273558</c:v>
                </c:pt>
                <c:pt idx="175">
                  <c:v>1935209.7342477101</c:v>
                </c:pt>
                <c:pt idx="176">
                  <c:v>2036029.3910708299</c:v>
                </c:pt>
                <c:pt idx="177">
                  <c:v>2219133.1062411601</c:v>
                </c:pt>
                <c:pt idx="178">
                  <c:v>2408045.8332347502</c:v>
                </c:pt>
                <c:pt idx="179">
                  <c:v>2689134.8531386</c:v>
                </c:pt>
                <c:pt idx="180">
                  <c:v>2647889.66750777</c:v>
                </c:pt>
                <c:pt idx="181">
                  <c:v>3138625.8504256499</c:v>
                </c:pt>
                <c:pt idx="182">
                  <c:v>2898792.35837773</c:v>
                </c:pt>
                <c:pt idx="183">
                  <c:v>3258680.7154680202</c:v>
                </c:pt>
                <c:pt idx="184">
                  <c:v>3428449.9480299498</c:v>
                </c:pt>
                <c:pt idx="185">
                  <c:v>3896882.3974287398</c:v>
                </c:pt>
                <c:pt idx="186">
                  <c:v>4182191.4761810298</c:v>
                </c:pt>
                <c:pt idx="187">
                  <c:v>4380684.7642079601</c:v>
                </c:pt>
              </c:numCache>
            </c:numRef>
          </c:xVal>
          <c:yVal>
            <c:numRef>
              <c:f>円柱強制対流!$BK$7:$BK$194</c:f>
              <c:numCache>
                <c:formatCode>0.0000E+00</c:formatCode>
                <c:ptCount val="188"/>
                <c:pt idx="0">
                  <c:v>5.361492609901136</c:v>
                </c:pt>
                <c:pt idx="1">
                  <c:v>5.1006294764882645</c:v>
                </c:pt>
                <c:pt idx="2">
                  <c:v>5.1900513574578468</c:v>
                </c:pt>
                <c:pt idx="3">
                  <c:v>5.4689548007693087</c:v>
                </c:pt>
                <c:pt idx="4">
                  <c:v>5.7931524574883166</c:v>
                </c:pt>
                <c:pt idx="5">
                  <c:v>5.8097448491739625</c:v>
                </c:pt>
                <c:pt idx="6">
                  <c:v>6.0833070936720688</c:v>
                </c:pt>
                <c:pt idx="7">
                  <c:v>6.3038358121653131</c:v>
                </c:pt>
                <c:pt idx="8">
                  <c:v>6.1727619577536492</c:v>
                </c:pt>
                <c:pt idx="9">
                  <c:v>6.2770034351153896</c:v>
                </c:pt>
                <c:pt idx="10">
                  <c:v>6.5049181708585291</c:v>
                </c:pt>
                <c:pt idx="11">
                  <c:v>6.870364805528693</c:v>
                </c:pt>
                <c:pt idx="12">
                  <c:v>7.365873937256322</c:v>
                </c:pt>
                <c:pt idx="13">
                  <c:v>7.3345412831752048</c:v>
                </c:pt>
                <c:pt idx="14">
                  <c:v>7.2571125744267491</c:v>
                </c:pt>
                <c:pt idx="15">
                  <c:v>7.7977364713619997</c:v>
                </c:pt>
                <c:pt idx="16">
                  <c:v>8.1180472090537048</c:v>
                </c:pt>
                <c:pt idx="17">
                  <c:v>8.5242107031610832</c:v>
                </c:pt>
                <c:pt idx="18">
                  <c:v>8.3092574804325228</c:v>
                </c:pt>
                <c:pt idx="19">
                  <c:v>8.6148937442058031</c:v>
                </c:pt>
                <c:pt idx="20">
                  <c:v>9.2413283883513184</c:v>
                </c:pt>
                <c:pt idx="21">
                  <c:v>9.4200725169969424</c:v>
                </c:pt>
                <c:pt idx="22">
                  <c:v>10.043401505323498</c:v>
                </c:pt>
                <c:pt idx="23">
                  <c:v>10.281518961540202</c:v>
                </c:pt>
                <c:pt idx="24">
                  <c:v>10.731076802827447</c:v>
                </c:pt>
                <c:pt idx="25">
                  <c:v>10.347104155585621</c:v>
                </c:pt>
                <c:pt idx="26">
                  <c:v>10.869296859272776</c:v>
                </c:pt>
                <c:pt idx="27">
                  <c:v>11.009690659640153</c:v>
                </c:pt>
                <c:pt idx="28">
                  <c:v>11.223852218195301</c:v>
                </c:pt>
                <c:pt idx="29">
                  <c:v>11.565549506772911</c:v>
                </c:pt>
                <c:pt idx="30">
                  <c:v>12.177108611303652</c:v>
                </c:pt>
                <c:pt idx="31">
                  <c:v>11.540047974617826</c:v>
                </c:pt>
                <c:pt idx="32">
                  <c:v>11.764675519792858</c:v>
                </c:pt>
                <c:pt idx="33">
                  <c:v>12.521640656020516</c:v>
                </c:pt>
                <c:pt idx="34">
                  <c:v>12.307357201333076</c:v>
                </c:pt>
                <c:pt idx="35">
                  <c:v>13.442405172171311</c:v>
                </c:pt>
                <c:pt idx="36">
                  <c:v>13.183631501519727</c:v>
                </c:pt>
                <c:pt idx="37">
                  <c:v>14.002568964120863</c:v>
                </c:pt>
                <c:pt idx="38">
                  <c:v>15.068560357738109</c:v>
                </c:pt>
                <c:pt idx="39">
                  <c:v>14.368992466768042</c:v>
                </c:pt>
                <c:pt idx="40">
                  <c:v>15.165011472441259</c:v>
                </c:pt>
                <c:pt idx="41">
                  <c:v>16.785458575331027</c:v>
                </c:pt>
                <c:pt idx="42">
                  <c:v>16.930414836816404</c:v>
                </c:pt>
                <c:pt idx="43">
                  <c:v>17.948280356981279</c:v>
                </c:pt>
                <c:pt idx="44">
                  <c:v>19.071478376379694</c:v>
                </c:pt>
                <c:pt idx="45">
                  <c:v>19.236766077096568</c:v>
                </c:pt>
                <c:pt idx="46">
                  <c:v>19.958532653326412</c:v>
                </c:pt>
                <c:pt idx="47">
                  <c:v>20.978700714088802</c:v>
                </c:pt>
                <c:pt idx="48">
                  <c:v>22.295133392103057</c:v>
                </c:pt>
                <c:pt idx="49">
                  <c:v>22.389942382665513</c:v>
                </c:pt>
                <c:pt idx="50">
                  <c:v>23.081468783859158</c:v>
                </c:pt>
                <c:pt idx="51">
                  <c:v>25.234190013421639</c:v>
                </c:pt>
                <c:pt idx="52">
                  <c:v>25.900571287068288</c:v>
                </c:pt>
                <c:pt idx="53">
                  <c:v>25.231496344891774</c:v>
                </c:pt>
                <c:pt idx="54">
                  <c:v>29.006022967101924</c:v>
                </c:pt>
                <c:pt idx="55">
                  <c:v>28.440930463584071</c:v>
                </c:pt>
                <c:pt idx="56">
                  <c:v>28.751178972059076</c:v>
                </c:pt>
                <c:pt idx="57">
                  <c:v>32.983919089512369</c:v>
                </c:pt>
                <c:pt idx="58">
                  <c:v>34.83757882792306</c:v>
                </c:pt>
                <c:pt idx="59">
                  <c:v>36.707713432878037</c:v>
                </c:pt>
                <c:pt idx="60">
                  <c:v>37.271478399094725</c:v>
                </c:pt>
                <c:pt idx="61">
                  <c:v>39.623335126902496</c:v>
                </c:pt>
                <c:pt idx="62">
                  <c:v>39.103651362565664</c:v>
                </c:pt>
                <c:pt idx="63">
                  <c:v>51.747027717646056</c:v>
                </c:pt>
                <c:pt idx="64">
                  <c:v>45.772236475357161</c:v>
                </c:pt>
                <c:pt idx="65">
                  <c:v>51.17409594171329</c:v>
                </c:pt>
                <c:pt idx="66">
                  <c:v>58.742917161181076</c:v>
                </c:pt>
                <c:pt idx="67">
                  <c:v>63.288333913995658</c:v>
                </c:pt>
                <c:pt idx="68">
                  <c:v>60.835776589143379</c:v>
                </c:pt>
                <c:pt idx="69">
                  <c:v>76.932004426877057</c:v>
                </c:pt>
                <c:pt idx="70">
                  <c:v>71.083175091740685</c:v>
                </c:pt>
                <c:pt idx="71">
                  <c:v>69.996721581582506</c:v>
                </c:pt>
                <c:pt idx="72">
                  <c:v>75.909712171453407</c:v>
                </c:pt>
                <c:pt idx="73">
                  <c:v>95.595700142747944</c:v>
                </c:pt>
                <c:pt idx="74">
                  <c:v>130.8893927396544</c:v>
                </c:pt>
                <c:pt idx="75">
                  <c:v>134.37212848068984</c:v>
                </c:pt>
                <c:pt idx="76">
                  <c:v>87.931533971115343</c:v>
                </c:pt>
                <c:pt idx="77">
                  <c:v>85.45352719863466</c:v>
                </c:pt>
                <c:pt idx="78">
                  <c:v>88.895228659220848</c:v>
                </c:pt>
                <c:pt idx="79">
                  <c:v>97.270227800788618</c:v>
                </c:pt>
                <c:pt idx="80">
                  <c:v>100.30451454219384</c:v>
                </c:pt>
                <c:pt idx="81">
                  <c:v>101.40889186649218</c:v>
                </c:pt>
                <c:pt idx="82">
                  <c:v>136.7450560060752</c:v>
                </c:pt>
                <c:pt idx="83">
                  <c:v>125.77946782675761</c:v>
                </c:pt>
                <c:pt idx="84">
                  <c:v>111.45044069194381</c:v>
                </c:pt>
                <c:pt idx="85">
                  <c:v>116.96717611332785</c:v>
                </c:pt>
                <c:pt idx="86">
                  <c:v>138.54296391468367</c:v>
                </c:pt>
                <c:pt idx="87">
                  <c:v>157.74386059134491</c:v>
                </c:pt>
                <c:pt idx="88">
                  <c:v>125.21297194301722</c:v>
                </c:pt>
                <c:pt idx="89">
                  <c:v>117.73554371358404</c:v>
                </c:pt>
                <c:pt idx="90">
                  <c:v>125.20650961166123</c:v>
                </c:pt>
                <c:pt idx="91">
                  <c:v>165.92238211068849</c:v>
                </c:pt>
                <c:pt idx="92">
                  <c:v>173.75870456167502</c:v>
                </c:pt>
                <c:pt idx="93">
                  <c:v>135.20995439490414</c:v>
                </c:pt>
                <c:pt idx="94">
                  <c:v>184.79035997714917</c:v>
                </c:pt>
                <c:pt idx="95">
                  <c:v>175.28205916032215</c:v>
                </c:pt>
                <c:pt idx="96">
                  <c:v>140.35539823773485</c:v>
                </c:pt>
                <c:pt idx="97">
                  <c:v>147.95616748399053</c:v>
                </c:pt>
                <c:pt idx="98">
                  <c:v>170.32881730411646</c:v>
                </c:pt>
                <c:pt idx="99">
                  <c:v>189.72299380501408</c:v>
                </c:pt>
                <c:pt idx="100">
                  <c:v>199.12705514003406</c:v>
                </c:pt>
                <c:pt idx="101">
                  <c:v>196.93947715899898</c:v>
                </c:pt>
                <c:pt idx="102">
                  <c:v>207.61420389953159</c:v>
                </c:pt>
                <c:pt idx="103">
                  <c:v>195.19969848990405</c:v>
                </c:pt>
                <c:pt idx="104">
                  <c:v>216.94549873931271</c:v>
                </c:pt>
                <c:pt idx="105">
                  <c:v>159.07993210432596</c:v>
                </c:pt>
                <c:pt idx="106">
                  <c:v>176.77635861755508</c:v>
                </c:pt>
                <c:pt idx="107">
                  <c:v>227.19974681806855</c:v>
                </c:pt>
                <c:pt idx="108">
                  <c:v>235.84900692851474</c:v>
                </c:pt>
                <c:pt idx="109">
                  <c:v>240.02525774913045</c:v>
                </c:pt>
                <c:pt idx="110">
                  <c:v>253.59769938413854</c:v>
                </c:pt>
                <c:pt idx="111">
                  <c:v>199.93942906108722</c:v>
                </c:pt>
                <c:pt idx="112">
                  <c:v>261.52321759331494</c:v>
                </c:pt>
                <c:pt idx="113">
                  <c:v>272.67878783249603</c:v>
                </c:pt>
                <c:pt idx="114">
                  <c:v>280.58381025958528</c:v>
                </c:pt>
                <c:pt idx="115">
                  <c:v>256.35674905969591</c:v>
                </c:pt>
                <c:pt idx="116">
                  <c:v>222.67118072854655</c:v>
                </c:pt>
                <c:pt idx="117">
                  <c:v>265.52501184054137</c:v>
                </c:pt>
                <c:pt idx="118">
                  <c:v>305.04938450180555</c:v>
                </c:pt>
                <c:pt idx="119">
                  <c:v>325.13909056863474</c:v>
                </c:pt>
                <c:pt idx="120">
                  <c:v>338.25596576610059</c:v>
                </c:pt>
                <c:pt idx="121">
                  <c:v>289.94295547408075</c:v>
                </c:pt>
                <c:pt idx="122">
                  <c:v>362.93646080061285</c:v>
                </c:pt>
                <c:pt idx="123">
                  <c:v>322.94349137617985</c:v>
                </c:pt>
                <c:pt idx="124">
                  <c:v>366.93557590695622</c:v>
                </c:pt>
                <c:pt idx="125">
                  <c:v>348.03084355380901</c:v>
                </c:pt>
                <c:pt idx="126">
                  <c:v>368.52826804756097</c:v>
                </c:pt>
                <c:pt idx="127">
                  <c:v>393.69733676763019</c:v>
                </c:pt>
                <c:pt idx="128">
                  <c:v>378.37859542803778</c:v>
                </c:pt>
                <c:pt idx="129">
                  <c:v>413.20651052528302</c:v>
                </c:pt>
                <c:pt idx="130">
                  <c:v>442.39460161457259</c:v>
                </c:pt>
                <c:pt idx="131">
                  <c:v>433.69504433252183</c:v>
                </c:pt>
                <c:pt idx="132">
                  <c:v>411.36677585679445</c:v>
                </c:pt>
                <c:pt idx="133">
                  <c:v>437.51386042916158</c:v>
                </c:pt>
                <c:pt idx="134">
                  <c:v>483.085026423155</c:v>
                </c:pt>
                <c:pt idx="135">
                  <c:v>427.02206938769154</c:v>
                </c:pt>
                <c:pt idx="136">
                  <c:v>435.55787483394761</c:v>
                </c:pt>
                <c:pt idx="137">
                  <c:v>454.1497604941768</c:v>
                </c:pt>
                <c:pt idx="138">
                  <c:v>480.90980887867528</c:v>
                </c:pt>
                <c:pt idx="139">
                  <c:v>472.49327995797734</c:v>
                </c:pt>
                <c:pt idx="140">
                  <c:v>498.12438635180496</c:v>
                </c:pt>
                <c:pt idx="141">
                  <c:v>553.63427874457739</c:v>
                </c:pt>
                <c:pt idx="142">
                  <c:v>635.99557721180349</c:v>
                </c:pt>
                <c:pt idx="143">
                  <c:v>657.33248145390121</c:v>
                </c:pt>
                <c:pt idx="144">
                  <c:v>710.00977627962686</c:v>
                </c:pt>
                <c:pt idx="145">
                  <c:v>691.45824496117848</c:v>
                </c:pt>
                <c:pt idx="146">
                  <c:v>743.57908429274596</c:v>
                </c:pt>
                <c:pt idx="147">
                  <c:v>683.82575152443303</c:v>
                </c:pt>
                <c:pt idx="148">
                  <c:v>768.52699208890954</c:v>
                </c:pt>
                <c:pt idx="149">
                  <c:v>808.45516679796981</c:v>
                </c:pt>
                <c:pt idx="150">
                  <c:v>822.78865057166865</c:v>
                </c:pt>
                <c:pt idx="151">
                  <c:v>884.79438641467198</c:v>
                </c:pt>
                <c:pt idx="152">
                  <c:v>898.50971047750136</c:v>
                </c:pt>
                <c:pt idx="153">
                  <c:v>943.08772909426375</c:v>
                </c:pt>
                <c:pt idx="154">
                  <c:v>1003.067135160481</c:v>
                </c:pt>
                <c:pt idx="155">
                  <c:v>1005.2397639647404</c:v>
                </c:pt>
                <c:pt idx="156">
                  <c:v>1048.1765707822162</c:v>
                </c:pt>
                <c:pt idx="157">
                  <c:v>1100.1641243164795</c:v>
                </c:pt>
                <c:pt idx="158">
                  <c:v>1137.0997145361598</c:v>
                </c:pt>
                <c:pt idx="159">
                  <c:v>1214.7484408731318</c:v>
                </c:pt>
                <c:pt idx="160">
                  <c:v>1157.24269058602</c:v>
                </c:pt>
                <c:pt idx="161">
                  <c:v>1190.8251082050342</c:v>
                </c:pt>
                <c:pt idx="162">
                  <c:v>1350.1387737255211</c:v>
                </c:pt>
                <c:pt idx="163">
                  <c:v>1332.3504374015567</c:v>
                </c:pt>
                <c:pt idx="164">
                  <c:v>1392.3362121351822</c:v>
                </c:pt>
                <c:pt idx="165">
                  <c:v>1484.1766116563088</c:v>
                </c:pt>
                <c:pt idx="166">
                  <c:v>1461.4005359676105</c:v>
                </c:pt>
                <c:pt idx="167">
                  <c:v>1533.9730868426466</c:v>
                </c:pt>
                <c:pt idx="168">
                  <c:v>1497.1855829361691</c:v>
                </c:pt>
                <c:pt idx="169">
                  <c:v>1627.9085065771806</c:v>
                </c:pt>
                <c:pt idx="170">
                  <c:v>1660.4507224649151</c:v>
                </c:pt>
                <c:pt idx="171">
                  <c:v>1801.3864597318909</c:v>
                </c:pt>
                <c:pt idx="172">
                  <c:v>1821.2652687453503</c:v>
                </c:pt>
                <c:pt idx="173">
                  <c:v>1915.9351695559214</c:v>
                </c:pt>
                <c:pt idx="174">
                  <c:v>1989.0244201718335</c:v>
                </c:pt>
                <c:pt idx="175">
                  <c:v>2110.8825081650134</c:v>
                </c:pt>
                <c:pt idx="176">
                  <c:v>2106.1625153465193</c:v>
                </c:pt>
                <c:pt idx="177">
                  <c:v>2259.9028437900424</c:v>
                </c:pt>
                <c:pt idx="178">
                  <c:v>2440.9578206291562</c:v>
                </c:pt>
                <c:pt idx="179">
                  <c:v>2653.9549449730607</c:v>
                </c:pt>
                <c:pt idx="180">
                  <c:v>2798.1213522013936</c:v>
                </c:pt>
                <c:pt idx="181">
                  <c:v>3221.5530152470451</c:v>
                </c:pt>
                <c:pt idx="182">
                  <c:v>2956.4121755661281</c:v>
                </c:pt>
                <c:pt idx="183">
                  <c:v>3344.4416157887854</c:v>
                </c:pt>
                <c:pt idx="184">
                  <c:v>3612.4742746640345</c:v>
                </c:pt>
                <c:pt idx="185">
                  <c:v>4006.3378887199401</c:v>
                </c:pt>
                <c:pt idx="186">
                  <c:v>4086.3906227299831</c:v>
                </c:pt>
                <c:pt idx="187">
                  <c:v>4336.7703678299758</c:v>
                </c:pt>
              </c:numCache>
            </c:numRef>
          </c:yVal>
          <c:smooth val="0"/>
          <c:extLst>
            <c:ext xmlns:c16="http://schemas.microsoft.com/office/drawing/2014/chart" uri="{C3380CC4-5D6E-409C-BE32-E72D297353CC}">
              <c16:uniqueId val="{00000003-1DAD-48E0-8C9A-D2C5A62A1BCB}"/>
            </c:ext>
          </c:extLst>
        </c:ser>
        <c:ser>
          <c:idx val="4"/>
          <c:order val="3"/>
          <c:tx>
            <c:strRef>
              <c:f>円柱強制対流!$BP$4</c:f>
              <c:strCache>
                <c:ptCount val="1"/>
                <c:pt idx="0">
                  <c:v>実験値データ Churchill [3] 水</c:v>
                </c:pt>
              </c:strCache>
            </c:strRef>
          </c:tx>
          <c:spPr>
            <a:ln w="25400" cap="rnd">
              <a:noFill/>
              <a:round/>
            </a:ln>
            <a:effectLst/>
          </c:spPr>
          <c:marker>
            <c:symbol val="circle"/>
            <c:size val="5"/>
            <c:spPr>
              <a:solidFill>
                <a:srgbClr val="0000FF"/>
              </a:solidFill>
              <a:ln w="9525">
                <a:noFill/>
              </a:ln>
              <a:effectLst/>
            </c:spPr>
          </c:marker>
          <c:xVal>
            <c:numRef>
              <c:f>円柱強制対流!$BP$7:$BP$50</c:f>
              <c:numCache>
                <c:formatCode>0.0000E+00</c:formatCode>
                <c:ptCount val="44"/>
                <c:pt idx="0">
                  <c:v>503.44133252071299</c:v>
                </c:pt>
                <c:pt idx="1">
                  <c:v>588.90824694307605</c:v>
                </c:pt>
                <c:pt idx="2">
                  <c:v>706.73909875485504</c:v>
                </c:pt>
                <c:pt idx="3">
                  <c:v>805.24305003941697</c:v>
                </c:pt>
                <c:pt idx="4">
                  <c:v>912.64354200320895</c:v>
                </c:pt>
                <c:pt idx="5">
                  <c:v>1007.6289448037001</c:v>
                </c:pt>
                <c:pt idx="6">
                  <c:v>1118.2948297390799</c:v>
                </c:pt>
                <c:pt idx="7">
                  <c:v>1209.39527415468</c:v>
                </c:pt>
                <c:pt idx="8">
                  <c:v>1513.68497742965</c:v>
                </c:pt>
                <c:pt idx="9">
                  <c:v>1645.3801380903701</c:v>
                </c:pt>
                <c:pt idx="10">
                  <c:v>1742.44742697947</c:v>
                </c:pt>
                <c:pt idx="11">
                  <c:v>1836.0752124140599</c:v>
                </c:pt>
                <c:pt idx="12">
                  <c:v>1954.4358347264299</c:v>
                </c:pt>
                <c:pt idx="13">
                  <c:v>2158.3131192074202</c:v>
                </c:pt>
                <c:pt idx="14">
                  <c:v>2358.2113030782202</c:v>
                </c:pt>
                <c:pt idx="15">
                  <c:v>2564.2667513807601</c:v>
                </c:pt>
                <c:pt idx="16">
                  <c:v>2772.56391863406</c:v>
                </c:pt>
                <c:pt idx="17">
                  <c:v>11878.119210901301</c:v>
                </c:pt>
                <c:pt idx="18">
                  <c:v>16679.7273689254</c:v>
                </c:pt>
                <c:pt idx="19">
                  <c:v>30705.514579049999</c:v>
                </c:pt>
                <c:pt idx="20">
                  <c:v>44015.7101870814</c:v>
                </c:pt>
                <c:pt idx="21">
                  <c:v>52019.095594178099</c:v>
                </c:pt>
                <c:pt idx="22">
                  <c:v>64775.568217171698</c:v>
                </c:pt>
                <c:pt idx="23">
                  <c:v>131550.044716028</c:v>
                </c:pt>
                <c:pt idx="24">
                  <c:v>358382.36823646701</c:v>
                </c:pt>
                <c:pt idx="25">
                  <c:v>430200.01226608799</c:v>
                </c:pt>
                <c:pt idx="26">
                  <c:v>522095.54518363398</c:v>
                </c:pt>
                <c:pt idx="27">
                  <c:v>840262.19774585695</c:v>
                </c:pt>
                <c:pt idx="28">
                  <c:v>1047986.73080792</c:v>
                </c:pt>
              </c:numCache>
            </c:numRef>
          </c:xVal>
          <c:yVal>
            <c:numRef>
              <c:f>円柱強制対流!$BQ$7:$BQ$50</c:f>
              <c:numCache>
                <c:formatCode>0.000E+00</c:formatCode>
                <c:ptCount val="44"/>
                <c:pt idx="0">
                  <c:v>27.840323644213452</c:v>
                </c:pt>
                <c:pt idx="1">
                  <c:v>31.162752498438522</c:v>
                </c:pt>
                <c:pt idx="2">
                  <c:v>33.298028839925514</c:v>
                </c:pt>
                <c:pt idx="3">
                  <c:v>35.773642932709407</c:v>
                </c:pt>
                <c:pt idx="4">
                  <c:v>38.040623819216307</c:v>
                </c:pt>
                <c:pt idx="5">
                  <c:v>39.424753181909381</c:v>
                </c:pt>
                <c:pt idx="6">
                  <c:v>40.858691748236261</c:v>
                </c:pt>
                <c:pt idx="7">
                  <c:v>42.790518311683343</c:v>
                </c:pt>
                <c:pt idx="8">
                  <c:v>48.40050578739136</c:v>
                </c:pt>
                <c:pt idx="9">
                  <c:v>50.168098327632428</c:v>
                </c:pt>
                <c:pt idx="10">
                  <c:v>51.204941291952558</c:v>
                </c:pt>
                <c:pt idx="11">
                  <c:v>53.635832427782411</c:v>
                </c:pt>
                <c:pt idx="12">
                  <c:v>54.460622022486035</c:v>
                </c:pt>
                <c:pt idx="13">
                  <c:v>57.928587322908662</c:v>
                </c:pt>
                <c:pt idx="14">
                  <c:v>59.73449400896434</c:v>
                </c:pt>
                <c:pt idx="15">
                  <c:v>64.540750165001754</c:v>
                </c:pt>
                <c:pt idx="16">
                  <c:v>65.87025924182052</c:v>
                </c:pt>
                <c:pt idx="17">
                  <c:v>126.53450888985425</c:v>
                </c:pt>
                <c:pt idx="18">
                  <c:v>157.16771271420535</c:v>
                </c:pt>
                <c:pt idx="19">
                  <c:v>209.72627955674679</c:v>
                </c:pt>
                <c:pt idx="20">
                  <c:v>255.15688767002806</c:v>
                </c:pt>
                <c:pt idx="21">
                  <c:v>281.46062299992997</c:v>
                </c:pt>
                <c:pt idx="22">
                  <c:v>321.92295512220699</c:v>
                </c:pt>
                <c:pt idx="23">
                  <c:v>757.58261927645265</c:v>
                </c:pt>
                <c:pt idx="24">
                  <c:v>1337.3796685273496</c:v>
                </c:pt>
                <c:pt idx="25">
                  <c:v>1475.2754071793947</c:v>
                </c:pt>
                <c:pt idx="26">
                  <c:v>1741.3150234775915</c:v>
                </c:pt>
                <c:pt idx="27">
                  <c:v>2528.2199151125515</c:v>
                </c:pt>
                <c:pt idx="28">
                  <c:v>3506.7134698119094</c:v>
                </c:pt>
              </c:numCache>
            </c:numRef>
          </c:yVal>
          <c:smooth val="0"/>
          <c:extLst>
            <c:ext xmlns:c16="http://schemas.microsoft.com/office/drawing/2014/chart" uri="{C3380CC4-5D6E-409C-BE32-E72D297353CC}">
              <c16:uniqueId val="{00000000-4678-4D20-AD57-7CD1FA143665}"/>
            </c:ext>
          </c:extLst>
        </c:ser>
        <c:ser>
          <c:idx val="2"/>
          <c:order val="4"/>
          <c:tx>
            <c:strRef>
              <c:f>円柱強制対流!$AU$10</c:f>
              <c:strCache>
                <c:ptCount val="1"/>
                <c:pt idx="0">
                  <c:v>シミュレーション</c:v>
                </c:pt>
              </c:strCache>
            </c:strRef>
          </c:tx>
          <c:spPr>
            <a:ln w="25400" cap="rnd">
              <a:noFill/>
              <a:round/>
            </a:ln>
            <a:effectLst/>
          </c:spPr>
          <c:marker>
            <c:symbol val="circle"/>
            <c:size val="10"/>
            <c:spPr>
              <a:solidFill>
                <a:srgbClr val="FF0000"/>
              </a:solidFill>
              <a:ln w="9525">
                <a:solidFill>
                  <a:schemeClr val="accent3"/>
                </a:solidFill>
              </a:ln>
              <a:effectLst/>
            </c:spPr>
          </c:marker>
          <c:xVal>
            <c:numRef>
              <c:f>円柱強制対流!$AU$12</c:f>
              <c:numCache>
                <c:formatCode>0.0000E+00</c:formatCode>
                <c:ptCount val="1"/>
                <c:pt idx="0">
                  <c:v>28509.014221725858</c:v>
                </c:pt>
              </c:numCache>
            </c:numRef>
          </c:xVal>
          <c:yVal>
            <c:numRef>
              <c:f>円柱強制対流!$AV$12</c:f>
              <c:numCache>
                <c:formatCode>0.000E+00</c:formatCode>
                <c:ptCount val="1"/>
                <c:pt idx="0">
                  <c:v>97.471404468313281</c:v>
                </c:pt>
              </c:numCache>
            </c:numRef>
          </c:yVal>
          <c:smooth val="0"/>
          <c:extLst>
            <c:ext xmlns:c16="http://schemas.microsoft.com/office/drawing/2014/chart" uri="{C3380CC4-5D6E-409C-BE32-E72D297353CC}">
              <c16:uniqueId val="{00000000-CE5D-4DEF-B530-E00C1D578E92}"/>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
          <c:min val="0.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13426462457378133"/>
          <c:y val="0.2660195319246727"/>
          <c:w val="0.17309669000130931"/>
          <c:h val="0.22180961222595158"/>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球の抵抗係数</a:t>
            </a:r>
          </a:p>
        </c:rich>
      </c:tx>
      <c:layout>
        <c:manualLayout>
          <c:xMode val="edge"/>
          <c:yMode val="edge"/>
          <c:x val="0.39742840696897686"/>
          <c:y val="0.19562419562419561"/>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3225675603684339"/>
          <c:y val="0.12575336943155013"/>
          <c:w val="0.78698994321635163"/>
          <c:h val="0.71228522189307231"/>
        </c:manualLayout>
      </c:layout>
      <c:scatterChart>
        <c:scatterStyle val="lineMarker"/>
        <c:varyColors val="0"/>
        <c:ser>
          <c:idx val="0"/>
          <c:order val="0"/>
          <c:tx>
            <c:strRef>
              <c:f>球強制対流!$AX$4</c:f>
              <c:strCache>
                <c:ptCount val="1"/>
                <c:pt idx="0">
                  <c:v>実験データ [2]</c:v>
                </c:pt>
              </c:strCache>
            </c:strRef>
          </c:tx>
          <c:spPr>
            <a:ln w="19050" cap="rnd">
              <a:noFill/>
              <a:round/>
            </a:ln>
            <a:effectLst/>
          </c:spPr>
          <c:marker>
            <c:symbol val="circle"/>
            <c:size val="5"/>
            <c:spPr>
              <a:solidFill>
                <a:srgbClr val="0000FF"/>
              </a:solidFill>
              <a:ln w="9525">
                <a:solidFill>
                  <a:schemeClr val="accent1"/>
                </a:solidFill>
              </a:ln>
              <a:effectLst/>
            </c:spPr>
          </c:marker>
          <c:xVal>
            <c:numRef>
              <c:f>球強制対流!$AX$7:$AX$67</c:f>
              <c:numCache>
                <c:formatCode>General</c:formatCode>
                <c:ptCount val="61"/>
                <c:pt idx="0">
                  <c:v>0.1</c:v>
                </c:pt>
                <c:pt idx="1">
                  <c:v>0.15451703899999999</c:v>
                </c:pt>
                <c:pt idx="2">
                  <c:v>0.238755154</c:v>
                </c:pt>
                <c:pt idx="3">
                  <c:v>0.32850004500000002</c:v>
                </c:pt>
                <c:pt idx="4">
                  <c:v>0.47897733199999998</c:v>
                </c:pt>
                <c:pt idx="5">
                  <c:v>0.65901854800000004</c:v>
                </c:pt>
                <c:pt idx="6">
                  <c:v>0.74010159200000003</c:v>
                </c:pt>
                <c:pt idx="7">
                  <c:v>0.906734865</c:v>
                </c:pt>
                <c:pt idx="8">
                  <c:v>1.0791227940000001</c:v>
                </c:pt>
                <c:pt idx="9">
                  <c:v>1.484750716</c:v>
                </c:pt>
                <c:pt idx="10">
                  <c:v>2.2941928470000001</c:v>
                </c:pt>
                <c:pt idx="11">
                  <c:v>2.978624436</c:v>
                </c:pt>
                <c:pt idx="12">
                  <c:v>3.8672440039999998</c:v>
                </c:pt>
                <c:pt idx="13">
                  <c:v>4.877406766</c:v>
                </c:pt>
                <c:pt idx="14">
                  <c:v>6.9082823390000003</c:v>
                </c:pt>
                <c:pt idx="15">
                  <c:v>9.7847826050000002</c:v>
                </c:pt>
                <c:pt idx="16">
                  <c:v>11.98781846</c:v>
                </c:pt>
                <c:pt idx="17">
                  <c:v>14.686866050000001</c:v>
                </c:pt>
                <c:pt idx="18">
                  <c:v>18.52322216</c:v>
                </c:pt>
                <c:pt idx="19">
                  <c:v>24.049295699999998</c:v>
                </c:pt>
                <c:pt idx="20">
                  <c:v>32.143015239999997</c:v>
                </c:pt>
                <c:pt idx="21">
                  <c:v>45.526861949999997</c:v>
                </c:pt>
                <c:pt idx="22">
                  <c:v>54.182403690000001</c:v>
                </c:pt>
                <c:pt idx="23">
                  <c:v>83.721045989999993</c:v>
                </c:pt>
                <c:pt idx="24">
                  <c:v>141.12576179999999</c:v>
                </c:pt>
                <c:pt idx="25">
                  <c:v>252.10113630000001</c:v>
                </c:pt>
                <c:pt idx="26">
                  <c:v>336.94503020000002</c:v>
                </c:pt>
                <c:pt idx="27">
                  <c:v>520.63748469999996</c:v>
                </c:pt>
                <c:pt idx="28">
                  <c:v>716.33819830000004</c:v>
                </c:pt>
                <c:pt idx="29">
                  <c:v>828.15234550000002</c:v>
                </c:pt>
                <c:pt idx="30">
                  <c:v>1106.8645750000001</c:v>
                </c:pt>
                <c:pt idx="31">
                  <c:v>1479.3765840000001</c:v>
                </c:pt>
                <c:pt idx="32">
                  <c:v>1920.722248</c:v>
                </c:pt>
                <c:pt idx="33">
                  <c:v>2422.434084</c:v>
                </c:pt>
                <c:pt idx="34">
                  <c:v>2353.1713020000002</c:v>
                </c:pt>
                <c:pt idx="35">
                  <c:v>3055.1980629999998</c:v>
                </c:pt>
                <c:pt idx="36">
                  <c:v>3966.66201</c:v>
                </c:pt>
                <c:pt idx="37">
                  <c:v>5457.6775610000004</c:v>
                </c:pt>
                <c:pt idx="38">
                  <c:v>6883.2774529999997</c:v>
                </c:pt>
                <c:pt idx="39">
                  <c:v>8936.7807300000004</c:v>
                </c:pt>
                <c:pt idx="40">
                  <c:v>10948.889649999999</c:v>
                </c:pt>
                <c:pt idx="41">
                  <c:v>17928.47323</c:v>
                </c:pt>
                <c:pt idx="42">
                  <c:v>26141.038380000002</c:v>
                </c:pt>
                <c:pt idx="43">
                  <c:v>34938.727749999998</c:v>
                </c:pt>
                <c:pt idx="44">
                  <c:v>45362.075109999998</c:v>
                </c:pt>
                <c:pt idx="45">
                  <c:v>60628.547720000002</c:v>
                </c:pt>
                <c:pt idx="46">
                  <c:v>85873.322759999995</c:v>
                </c:pt>
                <c:pt idx="47">
                  <c:v>111492.09970000001</c:v>
                </c:pt>
                <c:pt idx="48">
                  <c:v>149014.43710000001</c:v>
                </c:pt>
                <c:pt idx="49">
                  <c:v>199164.8064</c:v>
                </c:pt>
                <c:pt idx="50">
                  <c:v>244006.60070000001</c:v>
                </c:pt>
                <c:pt idx="51">
                  <c:v>274028.21110000001</c:v>
                </c:pt>
                <c:pt idx="52">
                  <c:v>316801.62569999998</c:v>
                </c:pt>
                <c:pt idx="53">
                  <c:v>335725.44020000001</c:v>
                </c:pt>
                <c:pt idx="54">
                  <c:v>377031.77510000003</c:v>
                </c:pt>
                <c:pt idx="55">
                  <c:v>461920.17290000001</c:v>
                </c:pt>
              </c:numCache>
            </c:numRef>
          </c:xVal>
          <c:yVal>
            <c:numRef>
              <c:f>球強制対流!$AY$7:$AY$67</c:f>
              <c:numCache>
                <c:formatCode>General</c:formatCode>
                <c:ptCount val="61"/>
                <c:pt idx="0">
                  <c:v>233.9295975</c:v>
                </c:pt>
                <c:pt idx="1">
                  <c:v>161.51092070000001</c:v>
                </c:pt>
                <c:pt idx="2">
                  <c:v>106.7557233</c:v>
                </c:pt>
                <c:pt idx="3">
                  <c:v>80.419760620000005</c:v>
                </c:pt>
                <c:pt idx="4">
                  <c:v>56.747040599999998</c:v>
                </c:pt>
                <c:pt idx="5">
                  <c:v>43.689648320000003</c:v>
                </c:pt>
                <c:pt idx="6">
                  <c:v>36.700228629999998</c:v>
                </c:pt>
                <c:pt idx="7">
                  <c:v>32.911688030000001</c:v>
                </c:pt>
                <c:pt idx="8">
                  <c:v>28.255571830000001</c:v>
                </c:pt>
                <c:pt idx="9">
                  <c:v>21.754015429999999</c:v>
                </c:pt>
                <c:pt idx="10">
                  <c:v>14.6957728</c:v>
                </c:pt>
                <c:pt idx="11">
                  <c:v>12.34475997</c:v>
                </c:pt>
                <c:pt idx="12">
                  <c:v>9.9276264140000006</c:v>
                </c:pt>
                <c:pt idx="13">
                  <c:v>8.5231350330000009</c:v>
                </c:pt>
                <c:pt idx="14">
                  <c:v>6.7065385099999997</c:v>
                </c:pt>
                <c:pt idx="15">
                  <c:v>5.3933822149999999</c:v>
                </c:pt>
                <c:pt idx="16">
                  <c:v>4.4328975789999996</c:v>
                </c:pt>
                <c:pt idx="17">
                  <c:v>4.0628688879999997</c:v>
                </c:pt>
                <c:pt idx="18">
                  <c:v>3.5649256220000001</c:v>
                </c:pt>
                <c:pt idx="19">
                  <c:v>3.060584795</c:v>
                </c:pt>
                <c:pt idx="20">
                  <c:v>2.570955959</c:v>
                </c:pt>
                <c:pt idx="21">
                  <c:v>2.1131052819999998</c:v>
                </c:pt>
                <c:pt idx="22">
                  <c:v>1.8949708059999999</c:v>
                </c:pt>
                <c:pt idx="23">
                  <c:v>1.5575034670000001</c:v>
                </c:pt>
                <c:pt idx="24">
                  <c:v>1.2255416509999999</c:v>
                </c:pt>
                <c:pt idx="25">
                  <c:v>0.98557766199999997</c:v>
                </c:pt>
                <c:pt idx="26">
                  <c:v>0.864785735</c:v>
                </c:pt>
                <c:pt idx="27">
                  <c:v>0.75879801000000002</c:v>
                </c:pt>
                <c:pt idx="28">
                  <c:v>0.72643830799999998</c:v>
                </c:pt>
                <c:pt idx="29">
                  <c:v>0.68046778699999999</c:v>
                </c:pt>
                <c:pt idx="30">
                  <c:v>0.61022354300000003</c:v>
                </c:pt>
                <c:pt idx="31">
                  <c:v>0.61022354300000003</c:v>
                </c:pt>
                <c:pt idx="32">
                  <c:v>0.61022354300000003</c:v>
                </c:pt>
                <c:pt idx="33">
                  <c:v>0.62366688000000003</c:v>
                </c:pt>
                <c:pt idx="34">
                  <c:v>0.50155141199999997</c:v>
                </c:pt>
                <c:pt idx="35">
                  <c:v>0.54723056599999997</c:v>
                </c:pt>
                <c:pt idx="36">
                  <c:v>0.54723056599999997</c:v>
                </c:pt>
                <c:pt idx="37">
                  <c:v>0.55928615599999998</c:v>
                </c:pt>
                <c:pt idx="38">
                  <c:v>0.53543483700000005</c:v>
                </c:pt>
                <c:pt idx="39">
                  <c:v>0.571607333</c:v>
                </c:pt>
                <c:pt idx="40">
                  <c:v>0.571607333</c:v>
                </c:pt>
                <c:pt idx="41">
                  <c:v>0.61022354300000003</c:v>
                </c:pt>
                <c:pt idx="42">
                  <c:v>0.63740637700000002</c:v>
                </c:pt>
                <c:pt idx="43">
                  <c:v>0.65144855700000004</c:v>
                </c:pt>
                <c:pt idx="44">
                  <c:v>0.66580008899999998</c:v>
                </c:pt>
                <c:pt idx="45">
                  <c:v>0.66580008899999998</c:v>
                </c:pt>
                <c:pt idx="46">
                  <c:v>0.69545861799999997</c:v>
                </c:pt>
                <c:pt idx="47">
                  <c:v>0.61022354300000003</c:v>
                </c:pt>
                <c:pt idx="48">
                  <c:v>0.61022354300000003</c:v>
                </c:pt>
                <c:pt idx="49">
                  <c:v>0.61022354300000003</c:v>
                </c:pt>
                <c:pt idx="50">
                  <c:v>0.55928615599999998</c:v>
                </c:pt>
                <c:pt idx="51">
                  <c:v>0.42131379400000002</c:v>
                </c:pt>
                <c:pt idx="52">
                  <c:v>0.27848060400000002</c:v>
                </c:pt>
                <c:pt idx="53">
                  <c:v>0.161510921</c:v>
                </c:pt>
                <c:pt idx="54">
                  <c:v>0.13567258900000001</c:v>
                </c:pt>
                <c:pt idx="55">
                  <c:v>0.138661481</c:v>
                </c:pt>
              </c:numCache>
            </c:numRef>
          </c:yVal>
          <c:smooth val="0"/>
          <c:extLst>
            <c:ext xmlns:c16="http://schemas.microsoft.com/office/drawing/2014/chart" uri="{C3380CC4-5D6E-409C-BE32-E72D297353CC}">
              <c16:uniqueId val="{00000000-EAF0-4D2C-AE15-499ECF03747B}"/>
            </c:ext>
          </c:extLst>
        </c:ser>
        <c:ser>
          <c:idx val="1"/>
          <c:order val="1"/>
          <c:tx>
            <c:strRef>
              <c:f>球強制対流!$BA$4</c:f>
              <c:strCache>
                <c:ptCount val="1"/>
                <c:pt idx="0">
                  <c:v>実験曲線</c:v>
                </c:pt>
              </c:strCache>
            </c:strRef>
          </c:tx>
          <c:spPr>
            <a:ln w="19050" cap="rnd">
              <a:solidFill>
                <a:srgbClr val="FFC000"/>
              </a:solidFill>
              <a:round/>
            </a:ln>
            <a:effectLst/>
          </c:spPr>
          <c:marker>
            <c:symbol val="none"/>
          </c:marker>
          <c:xVal>
            <c:numRef>
              <c:f>球強制対流!$BA$7:$BA$82</c:f>
              <c:numCache>
                <c:formatCode>General</c:formatCode>
                <c:ptCount val="76"/>
                <c:pt idx="0">
                  <c:v>0.10294338</c:v>
                </c:pt>
                <c:pt idx="1">
                  <c:v>0.12612099900000001</c:v>
                </c:pt>
                <c:pt idx="2">
                  <c:v>0.14580738700000001</c:v>
                </c:pt>
                <c:pt idx="3">
                  <c:v>0.17863580200000001</c:v>
                </c:pt>
                <c:pt idx="4">
                  <c:v>0.218855508</c:v>
                </c:pt>
                <c:pt idx="5">
                  <c:v>0.30112038499999999</c:v>
                </c:pt>
                <c:pt idx="6">
                  <c:v>0.39095429100000001</c:v>
                </c:pt>
                <c:pt idx="7">
                  <c:v>0.57004023699999995</c:v>
                </c:pt>
                <c:pt idx="8">
                  <c:v>0.83116077499999996</c:v>
                </c:pt>
                <c:pt idx="9">
                  <c:v>1.2475644539999999</c:v>
                </c:pt>
                <c:pt idx="10">
                  <c:v>1.927699657</c:v>
                </c:pt>
                <c:pt idx="11">
                  <c:v>2.6522963480000001</c:v>
                </c:pt>
                <c:pt idx="12">
                  <c:v>3.5449188619999998</c:v>
                </c:pt>
                <c:pt idx="13">
                  <c:v>4.3430544629999996</c:v>
                </c:pt>
                <c:pt idx="14">
                  <c:v>5.9755509370000004</c:v>
                </c:pt>
                <c:pt idx="15">
                  <c:v>8.2216811459999999</c:v>
                </c:pt>
                <c:pt idx="16">
                  <c:v>10.67447334</c:v>
                </c:pt>
                <c:pt idx="17">
                  <c:v>16.02228341</c:v>
                </c:pt>
                <c:pt idx="18">
                  <c:v>20.207463870000002</c:v>
                </c:pt>
                <c:pt idx="19">
                  <c:v>28.621534449999999</c:v>
                </c:pt>
                <c:pt idx="20">
                  <c:v>39.379989010000003</c:v>
                </c:pt>
                <c:pt idx="21">
                  <c:v>66.381527869999999</c:v>
                </c:pt>
                <c:pt idx="22">
                  <c:v>102.57077150000001</c:v>
                </c:pt>
                <c:pt idx="23">
                  <c:v>118.5811746</c:v>
                </c:pt>
                <c:pt idx="24">
                  <c:v>177.98922039999999</c:v>
                </c:pt>
                <c:pt idx="25">
                  <c:v>211.82843220000001</c:v>
                </c:pt>
                <c:pt idx="26">
                  <c:v>291.4519257</c:v>
                </c:pt>
                <c:pt idx="27">
                  <c:v>412.80793</c:v>
                </c:pt>
                <c:pt idx="28">
                  <c:v>584.6946686</c:v>
                </c:pt>
                <c:pt idx="29">
                  <c:v>930.04494580000005</c:v>
                </c:pt>
                <c:pt idx="30">
                  <c:v>1356.074235</c:v>
                </c:pt>
                <c:pt idx="31">
                  <c:v>1865.8045239999999</c:v>
                </c:pt>
                <c:pt idx="32">
                  <c:v>2720.480826</c:v>
                </c:pt>
                <c:pt idx="33">
                  <c:v>4454.7044690000002</c:v>
                </c:pt>
                <c:pt idx="34">
                  <c:v>6129.1686959999997</c:v>
                </c:pt>
                <c:pt idx="35">
                  <c:v>10036.327010000001</c:v>
                </c:pt>
                <c:pt idx="36">
                  <c:v>13808.84899</c:v>
                </c:pt>
                <c:pt idx="37">
                  <c:v>21965.054410000001</c:v>
                </c:pt>
                <c:pt idx="38">
                  <c:v>29357.328699999998</c:v>
                </c:pt>
                <c:pt idx="39">
                  <c:v>39237.451090000002</c:v>
                </c:pt>
                <c:pt idx="40">
                  <c:v>53986.287669999998</c:v>
                </c:pt>
                <c:pt idx="41">
                  <c:v>78715.995479999998</c:v>
                </c:pt>
                <c:pt idx="42">
                  <c:v>118151.9639</c:v>
                </c:pt>
                <c:pt idx="43">
                  <c:v>177344.9792</c:v>
                </c:pt>
                <c:pt idx="44">
                  <c:v>217274.05720000001</c:v>
                </c:pt>
                <c:pt idx="45">
                  <c:v>258582.08040000001</c:v>
                </c:pt>
                <c:pt idx="46">
                  <c:v>282093.90370000002</c:v>
                </c:pt>
                <c:pt idx="47">
                  <c:v>298944.48869999999</c:v>
                </c:pt>
                <c:pt idx="48">
                  <c:v>298944.48869999999</c:v>
                </c:pt>
                <c:pt idx="49">
                  <c:v>326126.3026</c:v>
                </c:pt>
                <c:pt idx="50">
                  <c:v>345607.11700000003</c:v>
                </c:pt>
                <c:pt idx="51">
                  <c:v>366251.59740000003</c:v>
                </c:pt>
                <c:pt idx="52">
                  <c:v>435883.14799999999</c:v>
                </c:pt>
                <c:pt idx="53">
                  <c:v>518753.01030000002</c:v>
                </c:pt>
                <c:pt idx="54">
                  <c:v>635549.82909999997</c:v>
                </c:pt>
                <c:pt idx="55">
                  <c:v>734753.61629999999</c:v>
                </c:pt>
                <c:pt idx="56">
                  <c:v>874444.56640000001</c:v>
                </c:pt>
                <c:pt idx="57">
                  <c:v>1040693.482</c:v>
                </c:pt>
              </c:numCache>
            </c:numRef>
          </c:xVal>
          <c:yVal>
            <c:numRef>
              <c:f>球強制対流!$BB$7:$BB$82</c:f>
              <c:numCache>
                <c:formatCode>General</c:formatCode>
                <c:ptCount val="76"/>
                <c:pt idx="0">
                  <c:v>244.35015469999999</c:v>
                </c:pt>
                <c:pt idx="1">
                  <c:v>196.5058095</c:v>
                </c:pt>
                <c:pt idx="2">
                  <c:v>168.7055374</c:v>
                </c:pt>
                <c:pt idx="3">
                  <c:v>138.66148150000001</c:v>
                </c:pt>
                <c:pt idx="4">
                  <c:v>116.4785771</c:v>
                </c:pt>
                <c:pt idx="5">
                  <c:v>85.852697090000007</c:v>
                </c:pt>
                <c:pt idx="6">
                  <c:v>69.042533489999997</c:v>
                </c:pt>
                <c:pt idx="7">
                  <c:v>47.668714299999998</c:v>
                </c:pt>
                <c:pt idx="8">
                  <c:v>35.135110599999997</c:v>
                </c:pt>
                <c:pt idx="9">
                  <c:v>24.792582469999999</c:v>
                </c:pt>
                <c:pt idx="10">
                  <c:v>17.494527130000002</c:v>
                </c:pt>
                <c:pt idx="11">
                  <c:v>13.46906781</c:v>
                </c:pt>
                <c:pt idx="12">
                  <c:v>11.07041847</c:v>
                </c:pt>
                <c:pt idx="13">
                  <c:v>9.2993856539999999</c:v>
                </c:pt>
                <c:pt idx="14">
                  <c:v>7.3173413030000001</c:v>
                </c:pt>
                <c:pt idx="15">
                  <c:v>5.8845883590000003</c:v>
                </c:pt>
                <c:pt idx="16">
                  <c:v>4.8366268979999996</c:v>
                </c:pt>
                <c:pt idx="17">
                  <c:v>3.723727722</c:v>
                </c:pt>
                <c:pt idx="18">
                  <c:v>3.2673494340000002</c:v>
                </c:pt>
                <c:pt idx="19">
                  <c:v>2.685480987</c:v>
                </c:pt>
                <c:pt idx="20">
                  <c:v>2.2558608269999998</c:v>
                </c:pt>
                <c:pt idx="21">
                  <c:v>1.736791296</c:v>
                </c:pt>
                <c:pt idx="22">
                  <c:v>1.396723403</c:v>
                </c:pt>
                <c:pt idx="23">
                  <c:v>1.308335853</c:v>
                </c:pt>
                <c:pt idx="24">
                  <c:v>1.099029788</c:v>
                </c:pt>
                <c:pt idx="25">
                  <c:v>1.0294809069999999</c:v>
                </c:pt>
                <c:pt idx="26">
                  <c:v>0.90330822</c:v>
                </c:pt>
                <c:pt idx="27">
                  <c:v>0.81006030299999998</c:v>
                </c:pt>
                <c:pt idx="28">
                  <c:v>0.72643830799999998</c:v>
                </c:pt>
                <c:pt idx="29">
                  <c:v>0.63740637700000002</c:v>
                </c:pt>
                <c:pt idx="30">
                  <c:v>0.59706998099999997</c:v>
                </c:pt>
                <c:pt idx="31">
                  <c:v>0.55928615599999998</c:v>
                </c:pt>
                <c:pt idx="32">
                  <c:v>0.53543483700000005</c:v>
                </c:pt>
                <c:pt idx="33">
                  <c:v>0.52389337000000002</c:v>
                </c:pt>
                <c:pt idx="34">
                  <c:v>0.52389337000000002</c:v>
                </c:pt>
                <c:pt idx="35">
                  <c:v>0.55928615599999998</c:v>
                </c:pt>
                <c:pt idx="36">
                  <c:v>0.58419994799999997</c:v>
                </c:pt>
                <c:pt idx="37">
                  <c:v>0.62366688000000003</c:v>
                </c:pt>
                <c:pt idx="38">
                  <c:v>0.65144855700000004</c:v>
                </c:pt>
                <c:pt idx="39">
                  <c:v>0.65144855700000004</c:v>
                </c:pt>
                <c:pt idx="40">
                  <c:v>0.65144855700000004</c:v>
                </c:pt>
                <c:pt idx="41">
                  <c:v>0.65144855700000004</c:v>
                </c:pt>
                <c:pt idx="42">
                  <c:v>0.62366688000000003</c:v>
                </c:pt>
                <c:pt idx="43">
                  <c:v>0.59706998099999997</c:v>
                </c:pt>
                <c:pt idx="44">
                  <c:v>0.54723056599999997</c:v>
                </c:pt>
                <c:pt idx="45">
                  <c:v>0.49074031200000001</c:v>
                </c:pt>
                <c:pt idx="46">
                  <c:v>0.43059541499999998</c:v>
                </c:pt>
                <c:pt idx="47">
                  <c:v>0.36170925500000001</c:v>
                </c:pt>
                <c:pt idx="48">
                  <c:v>0.324370245</c:v>
                </c:pt>
                <c:pt idx="49">
                  <c:v>0.22395343500000001</c:v>
                </c:pt>
                <c:pt idx="50">
                  <c:v>0.16870553699999999</c:v>
                </c:pt>
                <c:pt idx="51">
                  <c:v>0.14802906699999999</c:v>
                </c:pt>
                <c:pt idx="52">
                  <c:v>0.138661481</c:v>
                </c:pt>
                <c:pt idx="53">
                  <c:v>0.14171622</c:v>
                </c:pt>
                <c:pt idx="54">
                  <c:v>0.151290175</c:v>
                </c:pt>
                <c:pt idx="55">
                  <c:v>0.15802950199999999</c:v>
                </c:pt>
                <c:pt idx="56">
                  <c:v>0.172422151</c:v>
                </c:pt>
                <c:pt idx="57">
                  <c:v>0.18812562199999999</c:v>
                </c:pt>
              </c:numCache>
            </c:numRef>
          </c:yVal>
          <c:smooth val="1"/>
          <c:extLst>
            <c:ext xmlns:c16="http://schemas.microsoft.com/office/drawing/2014/chart" uri="{C3380CC4-5D6E-409C-BE32-E72D297353CC}">
              <c16:uniqueId val="{00000001-EAF0-4D2C-AE15-499ECF03747B}"/>
            </c:ext>
          </c:extLst>
        </c:ser>
        <c:ser>
          <c:idx val="3"/>
          <c:order val="2"/>
          <c:tx>
            <c:strRef>
              <c:f>球強制対流!$BD$4</c:f>
              <c:strCache>
                <c:ptCount val="1"/>
                <c:pt idx="0">
                  <c:v>ストークスの式 [1]</c:v>
                </c:pt>
              </c:strCache>
            </c:strRef>
          </c:tx>
          <c:spPr>
            <a:ln w="25400" cap="rnd">
              <a:solidFill>
                <a:srgbClr val="92D050"/>
              </a:solidFill>
              <a:round/>
            </a:ln>
            <a:effectLst/>
          </c:spPr>
          <c:marker>
            <c:symbol val="none"/>
          </c:marker>
          <c:xVal>
            <c:numRef>
              <c:f>球強制対流!$BD$7:$BD$23</c:f>
              <c:numCache>
                <c:formatCode>General</c:formatCode>
                <c:ptCount val="17"/>
                <c:pt idx="0">
                  <c:v>0.1</c:v>
                </c:pt>
                <c:pt idx="1">
                  <c:v>10</c:v>
                </c:pt>
              </c:numCache>
            </c:numRef>
          </c:xVal>
          <c:yVal>
            <c:numRef>
              <c:f>球強制対流!$BE$7:$BE$23</c:f>
              <c:numCache>
                <c:formatCode>General</c:formatCode>
                <c:ptCount val="17"/>
                <c:pt idx="0">
                  <c:v>240</c:v>
                </c:pt>
                <c:pt idx="1">
                  <c:v>2.4</c:v>
                </c:pt>
              </c:numCache>
            </c:numRef>
          </c:yVal>
          <c:smooth val="1"/>
          <c:extLst>
            <c:ext xmlns:c16="http://schemas.microsoft.com/office/drawing/2014/chart" uri="{C3380CC4-5D6E-409C-BE32-E72D297353CC}">
              <c16:uniqueId val="{00000002-EAF0-4D2C-AE15-499ECF03747B}"/>
            </c:ext>
          </c:extLst>
        </c:ser>
        <c:ser>
          <c:idx val="2"/>
          <c:order val="3"/>
          <c:tx>
            <c:strRef>
              <c:f>球強制対流!$AU$6</c:f>
              <c:strCache>
                <c:ptCount val="1"/>
                <c:pt idx="0">
                  <c:v>シミュレーション</c:v>
                </c:pt>
              </c:strCache>
            </c:strRef>
          </c:tx>
          <c:spPr>
            <a:ln w="25400" cap="rnd">
              <a:noFill/>
              <a:round/>
            </a:ln>
            <a:effectLst/>
          </c:spPr>
          <c:marker>
            <c:symbol val="circle"/>
            <c:size val="9"/>
            <c:spPr>
              <a:solidFill>
                <a:srgbClr val="FF0000"/>
              </a:solidFill>
              <a:ln w="9525">
                <a:solidFill>
                  <a:schemeClr val="accent3"/>
                </a:solidFill>
              </a:ln>
              <a:effectLst/>
            </c:spPr>
          </c:marker>
          <c:xVal>
            <c:numRef>
              <c:f>球強制対流!$AU$8</c:f>
              <c:numCache>
                <c:formatCode>0.000E+00</c:formatCode>
                <c:ptCount val="1"/>
                <c:pt idx="0">
                  <c:v>17392.911425462451</c:v>
                </c:pt>
              </c:numCache>
            </c:numRef>
          </c:xVal>
          <c:yVal>
            <c:numRef>
              <c:f>球強制対流!$AV$8</c:f>
              <c:numCache>
                <c:formatCode>0.000E+00</c:formatCode>
                <c:ptCount val="1"/>
                <c:pt idx="0">
                  <c:v>0.60154281041458479</c:v>
                </c:pt>
              </c:numCache>
            </c:numRef>
          </c:yVal>
          <c:smooth val="0"/>
          <c:extLst>
            <c:ext xmlns:c16="http://schemas.microsoft.com/office/drawing/2014/chart" uri="{C3380CC4-5D6E-409C-BE32-E72D297353CC}">
              <c16:uniqueId val="{00000003-EAF0-4D2C-AE15-499ECF03747B}"/>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
          <c:min val="0.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55597635588093197"/>
          <c:y val="0.17969578322787896"/>
          <c:w val="0.17723465435211239"/>
          <c:h val="0.18789882777869846"/>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球の強制対流熱伝達</a:t>
            </a:r>
          </a:p>
        </c:rich>
      </c:tx>
      <c:layout>
        <c:manualLayout>
          <c:xMode val="edge"/>
          <c:yMode val="edge"/>
          <c:x val="0.1974489968013852"/>
          <c:y val="0.11154322970341313"/>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1209393705294852"/>
          <c:h val="0.74422492155431708"/>
        </c:manualLayout>
      </c:layout>
      <c:scatterChart>
        <c:scatterStyle val="lineMarker"/>
        <c:varyColors val="0"/>
        <c:ser>
          <c:idx val="0"/>
          <c:order val="0"/>
          <c:tx>
            <c:strRef>
              <c:f>球強制対流!$BG$4</c:f>
              <c:strCache>
                <c:ptCount val="1"/>
                <c:pt idx="0">
                  <c:v>実験データ Yuge [3] 空気</c:v>
                </c:pt>
              </c:strCache>
            </c:strRef>
          </c:tx>
          <c:spPr>
            <a:ln w="25400" cap="rnd">
              <a:noFill/>
              <a:round/>
            </a:ln>
            <a:effectLst/>
          </c:spPr>
          <c:marker>
            <c:symbol val="circle"/>
            <c:size val="5"/>
            <c:spPr>
              <a:solidFill>
                <a:srgbClr val="E76C21"/>
              </a:solidFill>
              <a:ln w="9525">
                <a:noFill/>
              </a:ln>
              <a:effectLst/>
            </c:spPr>
          </c:marker>
          <c:xVal>
            <c:numRef>
              <c:f>球強制対流!$BG$7:$BG$200</c:f>
              <c:numCache>
                <c:formatCode>0.0000E+00</c:formatCode>
                <c:ptCount val="194"/>
                <c:pt idx="0">
                  <c:v>0.422432184627961</c:v>
                </c:pt>
                <c:pt idx="1">
                  <c:v>1.4225006617175799</c:v>
                </c:pt>
                <c:pt idx="2">
                  <c:v>3.67009378419487</c:v>
                </c:pt>
                <c:pt idx="3">
                  <c:v>3.6699140452377099</c:v>
                </c:pt>
                <c:pt idx="4">
                  <c:v>3.6597308785409099</c:v>
                </c:pt>
                <c:pt idx="5">
                  <c:v>3.6546115419224998</c:v>
                </c:pt>
                <c:pt idx="6">
                  <c:v>3.6494482996666702</c:v>
                </c:pt>
                <c:pt idx="7">
                  <c:v>4.3334767910540801</c:v>
                </c:pt>
                <c:pt idx="8">
                  <c:v>4.6007000049706797</c:v>
                </c:pt>
                <c:pt idx="9">
                  <c:v>4.6189081724658703</c:v>
                </c:pt>
                <c:pt idx="10">
                  <c:v>4.6121889523425903</c:v>
                </c:pt>
                <c:pt idx="11">
                  <c:v>5.5633901066883098</c:v>
                </c:pt>
                <c:pt idx="12">
                  <c:v>5.5481988196918897</c:v>
                </c:pt>
                <c:pt idx="13">
                  <c:v>5.5403344718298202</c:v>
                </c:pt>
                <c:pt idx="14">
                  <c:v>5.42917786268944</c:v>
                </c:pt>
                <c:pt idx="15">
                  <c:v>5.4141383969666297</c:v>
                </c:pt>
                <c:pt idx="16">
                  <c:v>6.0683875161400396</c:v>
                </c:pt>
                <c:pt idx="17">
                  <c:v>6.2906327644745197</c:v>
                </c:pt>
                <c:pt idx="18">
                  <c:v>6.0182229462049897</c:v>
                </c:pt>
                <c:pt idx="19">
                  <c:v>7.0186806638361601</c:v>
                </c:pt>
                <c:pt idx="20">
                  <c:v>6.9989932423239303</c:v>
                </c:pt>
                <c:pt idx="21">
                  <c:v>8.1548011028684204</c:v>
                </c:pt>
                <c:pt idx="22">
                  <c:v>8.5800471960223899</c:v>
                </c:pt>
                <c:pt idx="23">
                  <c:v>9.1610936057916792</c:v>
                </c:pt>
                <c:pt idx="24">
                  <c:v>9.0015375829145601</c:v>
                </c:pt>
                <c:pt idx="25">
                  <c:v>10.5693516553686</c:v>
                </c:pt>
                <c:pt idx="26">
                  <c:v>10.4418032149739</c:v>
                </c:pt>
                <c:pt idx="27">
                  <c:v>10.4549669142641</c:v>
                </c:pt>
                <c:pt idx="28">
                  <c:v>10.454162321196501</c:v>
                </c:pt>
                <c:pt idx="29">
                  <c:v>11.669655137061</c:v>
                </c:pt>
                <c:pt idx="30">
                  <c:v>11.6081507575611</c:v>
                </c:pt>
                <c:pt idx="31">
                  <c:v>11.363104997623701</c:v>
                </c:pt>
                <c:pt idx="32">
                  <c:v>13.199721452997901</c:v>
                </c:pt>
                <c:pt idx="33">
                  <c:v>13.1626961924774</c:v>
                </c:pt>
                <c:pt idx="34">
                  <c:v>13.197012763212401</c:v>
                </c:pt>
                <c:pt idx="35">
                  <c:v>14.787922459755499</c:v>
                </c:pt>
                <c:pt idx="36">
                  <c:v>15.8756197988778</c:v>
                </c:pt>
                <c:pt idx="37">
                  <c:v>15.9380417861744</c:v>
                </c:pt>
                <c:pt idx="38">
                  <c:v>17.1127682600025</c:v>
                </c:pt>
                <c:pt idx="39">
                  <c:v>16.947999695517101</c:v>
                </c:pt>
                <c:pt idx="40">
                  <c:v>17.4807864860081</c:v>
                </c:pt>
                <c:pt idx="41">
                  <c:v>18.418287691036198</c:v>
                </c:pt>
                <c:pt idx="42">
                  <c:v>19.304238855555901</c:v>
                </c:pt>
                <c:pt idx="43">
                  <c:v>19.276336405095801</c:v>
                </c:pt>
                <c:pt idx="44">
                  <c:v>19.8506632990455</c:v>
                </c:pt>
                <c:pt idx="45">
                  <c:v>19.822202184113301</c:v>
                </c:pt>
                <c:pt idx="46">
                  <c:v>23.2158275413382</c:v>
                </c:pt>
                <c:pt idx="47">
                  <c:v>23.245095108082801</c:v>
                </c:pt>
                <c:pt idx="48">
                  <c:v>24.559141806710301</c:v>
                </c:pt>
                <c:pt idx="49">
                  <c:v>24.655706883053401</c:v>
                </c:pt>
                <c:pt idx="50">
                  <c:v>24.685810940345998</c:v>
                </c:pt>
                <c:pt idx="51">
                  <c:v>27.222699171891499</c:v>
                </c:pt>
                <c:pt idx="52">
                  <c:v>27.4399476947893</c:v>
                </c:pt>
                <c:pt idx="53" formatCode="General">
                  <c:v>28.715674577985698</c:v>
                </c:pt>
                <c:pt idx="54" formatCode="General">
                  <c:v>28.483609044111802</c:v>
                </c:pt>
                <c:pt idx="55" formatCode="General">
                  <c:v>33.180790127793301</c:v>
                </c:pt>
                <c:pt idx="56" formatCode="General">
                  <c:v>33.089338421611203</c:v>
                </c:pt>
                <c:pt idx="57" formatCode="General">
                  <c:v>35.479593079916498</c:v>
                </c:pt>
                <c:pt idx="58" formatCode="General">
                  <c:v>36.879766921199497</c:v>
                </c:pt>
                <c:pt idx="59" formatCode="General">
                  <c:v>39.332937764413202</c:v>
                </c:pt>
                <c:pt idx="60" formatCode="General">
                  <c:v>43.714592164187401</c:v>
                </c:pt>
                <c:pt idx="61" formatCode="General">
                  <c:v>43.536883495927</c:v>
                </c:pt>
                <c:pt idx="62" formatCode="General">
                  <c:v>43.475475893900303</c:v>
                </c:pt>
                <c:pt idx="63" formatCode="General">
                  <c:v>48.522281810314503</c:v>
                </c:pt>
                <c:pt idx="64" formatCode="General">
                  <c:v>48.714431812570098</c:v>
                </c:pt>
                <c:pt idx="65" formatCode="General">
                  <c:v>52.303261327207501</c:v>
                </c:pt>
                <c:pt idx="66" formatCode="General">
                  <c:v>52.2997240550391</c:v>
                </c:pt>
                <c:pt idx="67" formatCode="General">
                  <c:v>60.100757721718502</c:v>
                </c:pt>
                <c:pt idx="68" formatCode="General">
                  <c:v>65.566592341262705</c:v>
                </c:pt>
                <c:pt idx="69" formatCode="General">
                  <c:v>70.948636449010493</c:v>
                </c:pt>
                <c:pt idx="70" formatCode="General">
                  <c:v>75.555988570116995</c:v>
                </c:pt>
                <c:pt idx="71" formatCode="General">
                  <c:v>87.654105542878199</c:v>
                </c:pt>
                <c:pt idx="72" formatCode="General">
                  <c:v>93.720324539747395</c:v>
                </c:pt>
                <c:pt idx="73" formatCode="General">
                  <c:v>93.211810031252995</c:v>
                </c:pt>
                <c:pt idx="74" formatCode="General">
                  <c:v>103.189546317127</c:v>
                </c:pt>
                <c:pt idx="75" formatCode="General">
                  <c:v>109.465058735556</c:v>
                </c:pt>
                <c:pt idx="76" formatCode="General">
                  <c:v>109.311426006441</c:v>
                </c:pt>
                <c:pt idx="77" formatCode="General">
                  <c:v>121.325187831441</c:v>
                </c:pt>
                <c:pt idx="78" formatCode="General">
                  <c:v>127.48522677591301</c:v>
                </c:pt>
                <c:pt idx="79" formatCode="General">
                  <c:v>135.57442893890499</c:v>
                </c:pt>
                <c:pt idx="80" formatCode="General">
                  <c:v>151.911295639103</c:v>
                </c:pt>
                <c:pt idx="81" formatCode="General">
                  <c:v>160.48163358921599</c:v>
                </c:pt>
                <c:pt idx="82" formatCode="General">
                  <c:v>237.496083601885</c:v>
                </c:pt>
                <c:pt idx="83" formatCode="General">
                  <c:v>249.88305535601501</c:v>
                </c:pt>
                <c:pt idx="84" formatCode="General">
                  <c:v>291.45303593382403</c:v>
                </c:pt>
                <c:pt idx="85" formatCode="General">
                  <c:v>304.19940168531599</c:v>
                </c:pt>
                <c:pt idx="86" formatCode="General">
                  <c:v>324.82952734232902</c:v>
                </c:pt>
                <c:pt idx="87" formatCode="General">
                  <c:v>408.30403766226902</c:v>
                </c:pt>
                <c:pt idx="88" formatCode="General">
                  <c:v>440.6431153611</c:v>
                </c:pt>
                <c:pt idx="89" formatCode="General">
                  <c:v>482.65911999000002</c:v>
                </c:pt>
                <c:pt idx="90" formatCode="General">
                  <c:v>512.60390326617801</c:v>
                </c:pt>
                <c:pt idx="91" formatCode="General">
                  <c:v>528.59388263501501</c:v>
                </c:pt>
                <c:pt idx="92" formatCode="General">
                  <c:v>560.66075942232897</c:v>
                </c:pt>
                <c:pt idx="93" formatCode="General">
                  <c:v>600.30035256424298</c:v>
                </c:pt>
                <c:pt idx="94" formatCode="General">
                  <c:v>654.00117351977701</c:v>
                </c:pt>
                <c:pt idx="95" formatCode="General">
                  <c:v>716.21085622950102</c:v>
                </c:pt>
                <c:pt idx="96" formatCode="General">
                  <c:v>783.41624977069</c:v>
                </c:pt>
                <c:pt idx="97" formatCode="General">
                  <c:v>825.35031293154896</c:v>
                </c:pt>
                <c:pt idx="98" formatCode="General">
                  <c:v>874.24413552667397</c:v>
                </c:pt>
                <c:pt idx="99" formatCode="General">
                  <c:v>908.81330411354998</c:v>
                </c:pt>
                <c:pt idx="100" formatCode="General">
                  <c:v>969.19347682819796</c:v>
                </c:pt>
                <c:pt idx="101" formatCode="General">
                  <c:v>967.78131425494701</c:v>
                </c:pt>
                <c:pt idx="102" formatCode="General">
                  <c:v>1044.5936811889401</c:v>
                </c:pt>
                <c:pt idx="103" formatCode="General">
                  <c:v>1127.28701231331</c:v>
                </c:pt>
                <c:pt idx="104" formatCode="General">
                  <c:v>1221.50361646328</c:v>
                </c:pt>
                <c:pt idx="105" formatCode="General">
                  <c:v>1339.6532584461499</c:v>
                </c:pt>
                <c:pt idx="106" formatCode="General">
                  <c:v>1455.5766914288499</c:v>
                </c:pt>
                <c:pt idx="107" formatCode="General">
                  <c:v>1511.05493358374</c:v>
                </c:pt>
                <c:pt idx="108" formatCode="General">
                  <c:v>1626.4383115917999</c:v>
                </c:pt>
                <c:pt idx="109" formatCode="General">
                  <c:v>1841.94350812165</c:v>
                </c:pt>
                <c:pt idx="110" formatCode="General">
                  <c:v>1977.2950162628699</c:v>
                </c:pt>
                <c:pt idx="111" formatCode="General">
                  <c:v>2180.19580458153</c:v>
                </c:pt>
                <c:pt idx="112" formatCode="General">
                  <c:v>2309.2861609910901</c:v>
                </c:pt>
                <c:pt idx="113" formatCode="General">
                  <c:v>2515.8142144348899</c:v>
                </c:pt>
                <c:pt idx="114" formatCode="General">
                  <c:v>5971.3977760927</c:v>
                </c:pt>
                <c:pt idx="115" formatCode="General">
                  <c:v>9321.9355972702597</c:v>
                </c:pt>
                <c:pt idx="116" formatCode="General">
                  <c:v>12214.1632186191</c:v>
                </c:pt>
                <c:pt idx="117" formatCode="General">
                  <c:v>13832.8461069564</c:v>
                </c:pt>
                <c:pt idx="118" formatCode="General">
                  <c:v>15518.571585941399</c:v>
                </c:pt>
                <c:pt idx="119" formatCode="General">
                  <c:v>20969.842407793702</c:v>
                </c:pt>
                <c:pt idx="120" formatCode="General">
                  <c:v>28793.565551553202</c:v>
                </c:pt>
                <c:pt idx="121" formatCode="General">
                  <c:v>36930.399863390201</c:v>
                </c:pt>
                <c:pt idx="122" formatCode="General">
                  <c:v>39166.835687988802</c:v>
                </c:pt>
                <c:pt idx="123" formatCode="General">
                  <c:v>43710.215374357402</c:v>
                </c:pt>
                <c:pt idx="124" formatCode="General">
                  <c:v>51596.676849463904</c:v>
                </c:pt>
                <c:pt idx="125" formatCode="General">
                  <c:v>61397.128600820099</c:v>
                </c:pt>
                <c:pt idx="126" formatCode="General">
                  <c:v>80443.413154480295</c:v>
                </c:pt>
                <c:pt idx="127" formatCode="General">
                  <c:v>98715.511917173397</c:v>
                </c:pt>
                <c:pt idx="128" formatCode="General">
                  <c:v>121473.058718751</c:v>
                </c:pt>
                <c:pt idx="129" formatCode="General">
                  <c:v>138113.495314851</c:v>
                </c:pt>
              </c:numCache>
            </c:numRef>
          </c:xVal>
          <c:yVal>
            <c:numRef>
              <c:f>球強制対流!$BH$7:$BH$200</c:f>
              <c:numCache>
                <c:formatCode>0.0000E+00</c:formatCode>
                <c:ptCount val="194"/>
                <c:pt idx="0">
                  <c:v>2.0394109715487914</c:v>
                </c:pt>
                <c:pt idx="1">
                  <c:v>2.2426622606387241</c:v>
                </c:pt>
                <c:pt idx="2">
                  <c:v>2.6346111802700221</c:v>
                </c:pt>
                <c:pt idx="3">
                  <c:v>2.6526766185342519</c:v>
                </c:pt>
                <c:pt idx="4">
                  <c:v>2.6912825153554181</c:v>
                </c:pt>
                <c:pt idx="5">
                  <c:v>2.715725591255056</c:v>
                </c:pt>
                <c:pt idx="6">
                  <c:v>2.7469997778663142</c:v>
                </c:pt>
                <c:pt idx="7">
                  <c:v>2.6010818375531009</c:v>
                </c:pt>
                <c:pt idx="8">
                  <c:v>2.7667701936645579</c:v>
                </c:pt>
                <c:pt idx="9">
                  <c:v>2.7970856030398688</c:v>
                </c:pt>
                <c:pt idx="10">
                  <c:v>2.8521729625122059</c:v>
                </c:pt>
                <c:pt idx="11">
                  <c:v>2.8424779769527708</c:v>
                </c:pt>
                <c:pt idx="12">
                  <c:v>2.8699348375355243</c:v>
                </c:pt>
                <c:pt idx="13">
                  <c:v>2.9103777483426341</c:v>
                </c:pt>
                <c:pt idx="14">
                  <c:v>3.0090023676747402</c:v>
                </c:pt>
                <c:pt idx="15">
                  <c:v>3.0658319101691198</c:v>
                </c:pt>
                <c:pt idx="16">
                  <c:v>2.9241256392585782</c:v>
                </c:pt>
                <c:pt idx="17">
                  <c:v>3.0299119809245401</c:v>
                </c:pt>
                <c:pt idx="18">
                  <c:v>3.07620793445823</c:v>
                </c:pt>
                <c:pt idx="19">
                  <c:v>3.2225105188821601</c:v>
                </c:pt>
                <c:pt idx="20">
                  <c:v>3.3175178885558703</c:v>
                </c:pt>
                <c:pt idx="21">
                  <c:v>3.19241503035065</c:v>
                </c:pt>
                <c:pt idx="22">
                  <c:v>3.2314833154375302</c:v>
                </c:pt>
                <c:pt idx="23">
                  <c:v>3.2993841112455202</c:v>
                </c:pt>
                <c:pt idx="24">
                  <c:v>3.42484562095972</c:v>
                </c:pt>
                <c:pt idx="25">
                  <c:v>3.5425371208861698</c:v>
                </c:pt>
                <c:pt idx="26">
                  <c:v>3.62284827766634</c:v>
                </c:pt>
                <c:pt idx="27">
                  <c:v>3.6983080814036899</c:v>
                </c:pt>
                <c:pt idx="28">
                  <c:v>3.77489521335671</c:v>
                </c:pt>
                <c:pt idx="29">
                  <c:v>3.6018591096305803</c:v>
                </c:pt>
                <c:pt idx="30">
                  <c:v>3.5368156175852699</c:v>
                </c:pt>
                <c:pt idx="31">
                  <c:v>3.4586577387750603</c:v>
                </c:pt>
                <c:pt idx="32">
                  <c:v>3.6024778734464897</c:v>
                </c:pt>
                <c:pt idx="33">
                  <c:v>3.72701439510824</c:v>
                </c:pt>
                <c:pt idx="34">
                  <c:v>3.8025003327198701</c:v>
                </c:pt>
                <c:pt idx="35">
                  <c:v>3.8128099938582301</c:v>
                </c:pt>
                <c:pt idx="36">
                  <c:v>3.8156385861331703</c:v>
                </c:pt>
                <c:pt idx="37">
                  <c:v>3.9153782893354299</c:v>
                </c:pt>
                <c:pt idx="38">
                  <c:v>3.7681603781836599</c:v>
                </c:pt>
                <c:pt idx="39">
                  <c:v>4.1008371278053302</c:v>
                </c:pt>
                <c:pt idx="40">
                  <c:v>3.9262041926626301</c:v>
                </c:pt>
                <c:pt idx="41">
                  <c:v>3.91113106579501</c:v>
                </c:pt>
                <c:pt idx="42">
                  <c:v>3.79502767390967</c:v>
                </c:pt>
                <c:pt idx="43">
                  <c:v>3.90885071821682</c:v>
                </c:pt>
                <c:pt idx="44">
                  <c:v>4.0246675862574897</c:v>
                </c:pt>
                <c:pt idx="45">
                  <c:v>4.1387109177201697</c:v>
                </c:pt>
                <c:pt idx="46">
                  <c:v>4.12836076732611</c:v>
                </c:pt>
                <c:pt idx="47">
                  <c:v>4.2273260791146203</c:v>
                </c:pt>
                <c:pt idx="48">
                  <c:v>4.1230529761495305</c:v>
                </c:pt>
                <c:pt idx="49">
                  <c:v>4.2396800820840799</c:v>
                </c:pt>
                <c:pt idx="50">
                  <c:v>4.3976893381639499</c:v>
                </c:pt>
                <c:pt idx="51">
                  <c:v>4.3134105422739495</c:v>
                </c:pt>
                <c:pt idx="52">
                  <c:v>4.4307587609460004</c:v>
                </c:pt>
                <c:pt idx="53" formatCode="General">
                  <c:v>4.5577762378389801</c:v>
                </c:pt>
                <c:pt idx="54" formatCode="General">
                  <c:v>4.6766300159814804</c:v>
                </c:pt>
                <c:pt idx="55" formatCode="General">
                  <c:v>4.7139453640381701</c:v>
                </c:pt>
                <c:pt idx="56" formatCode="General">
                  <c:v>4.8439023525728899</c:v>
                </c:pt>
                <c:pt idx="57" formatCode="General">
                  <c:v>4.6713226700642201</c:v>
                </c:pt>
                <c:pt idx="58" formatCode="General">
                  <c:v>4.8792991044022198</c:v>
                </c:pt>
                <c:pt idx="59" formatCode="General">
                  <c:v>4.6901047434432401</c:v>
                </c:pt>
                <c:pt idx="60" formatCode="General">
                  <c:v>4.97474764686471</c:v>
                </c:pt>
                <c:pt idx="61" formatCode="General">
                  <c:v>5.0716835552993302</c:v>
                </c:pt>
                <c:pt idx="62" formatCode="General">
                  <c:v>5.2016209060303602</c:v>
                </c:pt>
                <c:pt idx="63" formatCode="General">
                  <c:v>5.17714070871006</c:v>
                </c:pt>
                <c:pt idx="64" formatCode="General">
                  <c:v>5.2983421113048106</c:v>
                </c:pt>
                <c:pt idx="65" formatCode="General">
                  <c:v>5.10234208403282</c:v>
                </c:pt>
                <c:pt idx="66" formatCode="General">
                  <c:v>5.2249572161731095</c:v>
                </c:pt>
                <c:pt idx="67" formatCode="General">
                  <c:v>5.7075306317747598</c:v>
                </c:pt>
                <c:pt idx="68" formatCode="General">
                  <c:v>5.7135026853025703</c:v>
                </c:pt>
                <c:pt idx="69" formatCode="General">
                  <c:v>5.9817766850025702</c:v>
                </c:pt>
                <c:pt idx="70" formatCode="General">
                  <c:v>6.0361519451170302</c:v>
                </c:pt>
                <c:pt idx="71" formatCode="General">
                  <c:v>6.3344695695660702</c:v>
                </c:pt>
                <c:pt idx="72" formatCode="General">
                  <c:v>6.4409509161380303</c:v>
                </c:pt>
                <c:pt idx="73" formatCode="General">
                  <c:v>6.65979058123947</c:v>
                </c:pt>
                <c:pt idx="74" formatCode="General">
                  <c:v>6.8910564381719901</c:v>
                </c:pt>
                <c:pt idx="75" formatCode="General">
                  <c:v>6.5818279188592896</c:v>
                </c:pt>
                <c:pt idx="76" formatCode="General">
                  <c:v>6.7565353879699197</c:v>
                </c:pt>
                <c:pt idx="77" formatCode="General">
                  <c:v>7.2809411159479698</c:v>
                </c:pt>
                <c:pt idx="78" formatCode="General">
                  <c:v>7.3528330942883198</c:v>
                </c:pt>
                <c:pt idx="79" formatCode="General">
                  <c:v>7.6102832898627302</c:v>
                </c:pt>
                <c:pt idx="80" formatCode="General">
                  <c:v>7.7875009596523803</c:v>
                </c:pt>
                <c:pt idx="81" formatCode="General">
                  <c:v>7.8663874840157302</c:v>
                </c:pt>
                <c:pt idx="82" formatCode="General">
                  <c:v>9.4115758336937603</c:v>
                </c:pt>
                <c:pt idx="83" formatCode="General">
                  <c:v>9.6135933755963396</c:v>
                </c:pt>
                <c:pt idx="84" formatCode="General">
                  <c:v>10.15463332166938</c:v>
                </c:pt>
                <c:pt idx="85" formatCode="General">
                  <c:v>10.387897463320369</c:v>
                </c:pt>
                <c:pt idx="86" formatCode="General">
                  <c:v>10.400844335988539</c:v>
                </c:pt>
                <c:pt idx="87" formatCode="General">
                  <c:v>11.90912319548571</c:v>
                </c:pt>
                <c:pt idx="88" formatCode="General">
                  <c:v>12.5541260731222</c:v>
                </c:pt>
                <c:pt idx="89" formatCode="General">
                  <c:v>12.4868193889873</c:v>
                </c:pt>
                <c:pt idx="90" formatCode="General">
                  <c:v>12.9179372475647</c:v>
                </c:pt>
                <c:pt idx="91" formatCode="General">
                  <c:v>13.4572461557397</c:v>
                </c:pt>
                <c:pt idx="92" formatCode="General">
                  <c:v>13.6446480524889</c:v>
                </c:pt>
                <c:pt idx="93" formatCode="General">
                  <c:v>13.538673917515</c:v>
                </c:pt>
                <c:pt idx="94" formatCode="General">
                  <c:v>13.7283923415555</c:v>
                </c:pt>
                <c:pt idx="95" formatCode="General">
                  <c:v>15.143296118239</c:v>
                </c:pt>
                <c:pt idx="96" formatCode="General">
                  <c:v>15.4132439671776</c:v>
                </c:pt>
                <c:pt idx="97" formatCode="General">
                  <c:v>16.076757973526099</c:v>
                </c:pt>
                <c:pt idx="98" formatCode="General">
                  <c:v>16.345243617403099</c:v>
                </c:pt>
                <c:pt idx="99" formatCode="General">
                  <c:v>16.814691445840701</c:v>
                </c:pt>
                <c:pt idx="100" formatCode="General">
                  <c:v>16.446105045070098</c:v>
                </c:pt>
                <c:pt idx="101" formatCode="General">
                  <c:v>17.4651467936785</c:v>
                </c:pt>
                <c:pt idx="102" formatCode="General">
                  <c:v>17.080946960765502</c:v>
                </c:pt>
                <c:pt idx="103" formatCode="General">
                  <c:v>18.4098094211888</c:v>
                </c:pt>
                <c:pt idx="104" formatCode="General">
                  <c:v>19.200067463476302</c:v>
                </c:pt>
                <c:pt idx="105" formatCode="General">
                  <c:v>19.956913673569201</c:v>
                </c:pt>
                <c:pt idx="106" formatCode="General">
                  <c:v>20.349853555199299</c:v>
                </c:pt>
                <c:pt idx="107" formatCode="General">
                  <c:v>21.334050330156401</c:v>
                </c:pt>
                <c:pt idx="108" formatCode="General">
                  <c:v>22.1297268311408</c:v>
                </c:pt>
                <c:pt idx="109" formatCode="General">
                  <c:v>23.5006479234921</c:v>
                </c:pt>
                <c:pt idx="110" formatCode="General">
                  <c:v>24.355400039122902</c:v>
                </c:pt>
                <c:pt idx="111" formatCode="General">
                  <c:v>25.339485744410698</c:v>
                </c:pt>
                <c:pt idx="112" formatCode="General">
                  <c:v>26.169211001566101</c:v>
                </c:pt>
                <c:pt idx="113" formatCode="General">
                  <c:v>26.863913608093199</c:v>
                </c:pt>
                <c:pt idx="114" formatCode="General">
                  <c:v>39.6807294926097</c:v>
                </c:pt>
                <c:pt idx="115" formatCode="General">
                  <c:v>53.866093340037402</c:v>
                </c:pt>
                <c:pt idx="116" formatCode="General">
                  <c:v>63.186039686704</c:v>
                </c:pt>
                <c:pt idx="117" formatCode="General">
                  <c:v>66.571604888683794</c:v>
                </c:pt>
                <c:pt idx="118" formatCode="General">
                  <c:v>73.501602279693699</c:v>
                </c:pt>
                <c:pt idx="119" formatCode="General">
                  <c:v>85.349324168193803</c:v>
                </c:pt>
                <c:pt idx="120" formatCode="General">
                  <c:v>102.06474587481701</c:v>
                </c:pt>
                <c:pt idx="121" formatCode="General">
                  <c:v>114.492356691853</c:v>
                </c:pt>
                <c:pt idx="122" formatCode="General">
                  <c:v>123.09614058758299</c:v>
                </c:pt>
                <c:pt idx="123" formatCode="General">
                  <c:v>127.421674279257</c:v>
                </c:pt>
                <c:pt idx="124" formatCode="General">
                  <c:v>141.276245182358</c:v>
                </c:pt>
                <c:pt idx="125" formatCode="General">
                  <c:v>157.079156048089</c:v>
                </c:pt>
                <c:pt idx="126" formatCode="General">
                  <c:v>188.650698010848</c:v>
                </c:pt>
                <c:pt idx="127" formatCode="General">
                  <c:v>212.083462363514</c:v>
                </c:pt>
                <c:pt idx="128" formatCode="General">
                  <c:v>227.35128666186901</c:v>
                </c:pt>
                <c:pt idx="129" formatCode="General">
                  <c:v>251.54706508891999</c:v>
                </c:pt>
              </c:numCache>
            </c:numRef>
          </c:yVal>
          <c:smooth val="0"/>
          <c:extLst>
            <c:ext xmlns:c16="http://schemas.microsoft.com/office/drawing/2014/chart" uri="{C3380CC4-5D6E-409C-BE32-E72D297353CC}">
              <c16:uniqueId val="{00000000-3AE6-424B-86DA-37066E3F061F}"/>
            </c:ext>
          </c:extLst>
        </c:ser>
        <c:ser>
          <c:idx val="1"/>
          <c:order val="1"/>
          <c:tx>
            <c:strRef>
              <c:f>球強制対流!$BM$4</c:f>
              <c:strCache>
                <c:ptCount val="1"/>
                <c:pt idx="0">
                  <c:v>経験式 Whitaker [5]</c:v>
                </c:pt>
              </c:strCache>
            </c:strRef>
          </c:tx>
          <c:spPr>
            <a:ln w="25400" cap="rnd">
              <a:solidFill>
                <a:srgbClr val="FFC000"/>
              </a:solidFill>
              <a:round/>
            </a:ln>
            <a:effectLst/>
          </c:spPr>
          <c:marker>
            <c:symbol val="none"/>
          </c:marker>
          <c:xVal>
            <c:numRef>
              <c:f>球強制対流!$BM$7:$BM$200</c:f>
              <c:numCache>
                <c:formatCode>0.000E+00</c:formatCode>
                <c:ptCount val="194"/>
                <c:pt idx="0">
                  <c:v>0.1</c:v>
                </c:pt>
                <c:pt idx="1">
                  <c:v>0.15</c:v>
                </c:pt>
                <c:pt idx="2">
                  <c:v>0.2</c:v>
                </c:pt>
                <c:pt idx="3">
                  <c:v>0.3</c:v>
                </c:pt>
                <c:pt idx="4">
                  <c:v>0.4</c:v>
                </c:pt>
                <c:pt idx="5">
                  <c:v>0.6</c:v>
                </c:pt>
                <c:pt idx="6">
                  <c:v>0.8</c:v>
                </c:pt>
                <c:pt idx="7">
                  <c:v>1</c:v>
                </c:pt>
                <c:pt idx="8">
                  <c:v>1.5</c:v>
                </c:pt>
                <c:pt idx="9">
                  <c:v>2</c:v>
                </c:pt>
                <c:pt idx="10">
                  <c:v>3</c:v>
                </c:pt>
                <c:pt idx="11">
                  <c:v>4</c:v>
                </c:pt>
                <c:pt idx="12">
                  <c:v>6</c:v>
                </c:pt>
                <c:pt idx="13">
                  <c:v>8</c:v>
                </c:pt>
                <c:pt idx="14">
                  <c:v>10</c:v>
                </c:pt>
                <c:pt idx="15">
                  <c:v>15</c:v>
                </c:pt>
                <c:pt idx="16">
                  <c:v>20</c:v>
                </c:pt>
                <c:pt idx="17">
                  <c:v>30</c:v>
                </c:pt>
                <c:pt idx="18">
                  <c:v>60</c:v>
                </c:pt>
                <c:pt idx="19">
                  <c:v>80</c:v>
                </c:pt>
                <c:pt idx="20">
                  <c:v>100</c:v>
                </c:pt>
                <c:pt idx="21">
                  <c:v>150</c:v>
                </c:pt>
                <c:pt idx="22">
                  <c:v>200</c:v>
                </c:pt>
                <c:pt idx="23">
                  <c:v>300</c:v>
                </c:pt>
                <c:pt idx="24">
                  <c:v>600</c:v>
                </c:pt>
                <c:pt idx="25">
                  <c:v>800</c:v>
                </c:pt>
                <c:pt idx="26">
                  <c:v>1000</c:v>
                </c:pt>
                <c:pt idx="27">
                  <c:v>1500</c:v>
                </c:pt>
                <c:pt idx="28">
                  <c:v>2000</c:v>
                </c:pt>
                <c:pt idx="29">
                  <c:v>3000</c:v>
                </c:pt>
                <c:pt idx="30">
                  <c:v>6000</c:v>
                </c:pt>
                <c:pt idx="31">
                  <c:v>8000</c:v>
                </c:pt>
                <c:pt idx="32">
                  <c:v>10000</c:v>
                </c:pt>
                <c:pt idx="33">
                  <c:v>15000</c:v>
                </c:pt>
                <c:pt idx="34">
                  <c:v>20000</c:v>
                </c:pt>
                <c:pt idx="35">
                  <c:v>30000</c:v>
                </c:pt>
                <c:pt idx="36">
                  <c:v>60000</c:v>
                </c:pt>
                <c:pt idx="37">
                  <c:v>80000</c:v>
                </c:pt>
                <c:pt idx="38">
                  <c:v>100000</c:v>
                </c:pt>
                <c:pt idx="39">
                  <c:v>150000</c:v>
                </c:pt>
                <c:pt idx="40">
                  <c:v>200000</c:v>
                </c:pt>
                <c:pt idx="41">
                  <c:v>300000</c:v>
                </c:pt>
                <c:pt idx="42">
                  <c:v>600000</c:v>
                </c:pt>
                <c:pt idx="43">
                  <c:v>800000</c:v>
                </c:pt>
                <c:pt idx="44">
                  <c:v>1000000</c:v>
                </c:pt>
                <c:pt idx="45">
                  <c:v>1500000</c:v>
                </c:pt>
                <c:pt idx="46">
                  <c:v>2000000</c:v>
                </c:pt>
                <c:pt idx="47">
                  <c:v>3000000</c:v>
                </c:pt>
                <c:pt idx="48">
                  <c:v>6000000</c:v>
                </c:pt>
                <c:pt idx="49">
                  <c:v>8000000</c:v>
                </c:pt>
                <c:pt idx="50">
                  <c:v>10000000</c:v>
                </c:pt>
                <c:pt idx="51">
                  <c:v>15000000</c:v>
                </c:pt>
                <c:pt idx="52">
                  <c:v>20000000</c:v>
                </c:pt>
                <c:pt idx="53">
                  <c:v>30000000</c:v>
                </c:pt>
                <c:pt idx="54">
                  <c:v>60000000</c:v>
                </c:pt>
                <c:pt idx="55">
                  <c:v>80000000</c:v>
                </c:pt>
                <c:pt idx="56">
                  <c:v>100000000</c:v>
                </c:pt>
                <c:pt idx="57">
                  <c:v>150000000</c:v>
                </c:pt>
                <c:pt idx="58">
                  <c:v>200000000</c:v>
                </c:pt>
                <c:pt idx="59">
                  <c:v>300000000</c:v>
                </c:pt>
                <c:pt idx="60">
                  <c:v>600000000</c:v>
                </c:pt>
                <c:pt idx="61">
                  <c:v>800000000</c:v>
                </c:pt>
                <c:pt idx="62">
                  <c:v>1000000000</c:v>
                </c:pt>
                <c:pt idx="63">
                  <c:v>1500000000</c:v>
                </c:pt>
                <c:pt idx="64">
                  <c:v>2000000000</c:v>
                </c:pt>
                <c:pt idx="65">
                  <c:v>3000000000</c:v>
                </c:pt>
                <c:pt idx="66">
                  <c:v>6000000000</c:v>
                </c:pt>
                <c:pt idx="67">
                  <c:v>8000000000</c:v>
                </c:pt>
                <c:pt idx="68">
                  <c:v>10000000000</c:v>
                </c:pt>
                <c:pt idx="69">
                  <c:v>15000000000</c:v>
                </c:pt>
                <c:pt idx="70">
                  <c:v>20000000000</c:v>
                </c:pt>
                <c:pt idx="71">
                  <c:v>30000000000</c:v>
                </c:pt>
                <c:pt idx="72">
                  <c:v>60000000000</c:v>
                </c:pt>
                <c:pt idx="73">
                  <c:v>80000000000</c:v>
                </c:pt>
                <c:pt idx="74">
                  <c:v>100000000000</c:v>
                </c:pt>
                <c:pt idx="75">
                  <c:v>150000000000</c:v>
                </c:pt>
                <c:pt idx="76">
                  <c:v>200000000000</c:v>
                </c:pt>
                <c:pt idx="77">
                  <c:v>300000000000</c:v>
                </c:pt>
                <c:pt idx="78">
                  <c:v>600000000000</c:v>
                </c:pt>
                <c:pt idx="79">
                  <c:v>800000000000</c:v>
                </c:pt>
                <c:pt idx="80">
                  <c:v>1000000000000</c:v>
                </c:pt>
                <c:pt idx="81">
                  <c:v>1500000000000</c:v>
                </c:pt>
                <c:pt idx="82">
                  <c:v>2000000000000</c:v>
                </c:pt>
                <c:pt idx="83">
                  <c:v>3000000000000</c:v>
                </c:pt>
                <c:pt idx="84">
                  <c:v>6000000000000</c:v>
                </c:pt>
                <c:pt idx="85">
                  <c:v>8000000000000</c:v>
                </c:pt>
                <c:pt idx="86">
                  <c:v>10000000000000</c:v>
                </c:pt>
              </c:numCache>
            </c:numRef>
          </c:xVal>
          <c:yVal>
            <c:numRef>
              <c:f>球強制対流!$BN$7:$BN$200</c:f>
              <c:numCache>
                <c:formatCode>0.0000E+00</c:formatCode>
                <c:ptCount val="194"/>
                <c:pt idx="0">
                  <c:v>2.3229145954593613</c:v>
                </c:pt>
                <c:pt idx="1">
                  <c:v>2.3980516466879513</c:v>
                </c:pt>
                <c:pt idx="2">
                  <c:v>2.4618554637190027</c:v>
                </c:pt>
                <c:pt idx="3">
                  <c:v>2.569724654398267</c:v>
                </c:pt>
                <c:pt idx="4">
                  <c:v>2.6613933531157192</c:v>
                </c:pt>
                <c:pt idx="5">
                  <c:v>2.8164981154438284</c:v>
                </c:pt>
                <c:pt idx="6">
                  <c:v>2.9484174948825213</c:v>
                </c:pt>
                <c:pt idx="7">
                  <c:v>3.0654364432384158</c:v>
                </c:pt>
                <c:pt idx="8">
                  <c:v>3.3167872381538839</c:v>
                </c:pt>
                <c:pt idx="9">
                  <c:v>3.5308225282561811</c:v>
                </c:pt>
                <c:pt idx="10">
                  <c:v>3.8937561899434252</c:v>
                </c:pt>
                <c:pt idx="11">
                  <c:v>4.2031153279349507</c:v>
                </c:pt>
                <c:pt idx="12">
                  <c:v>4.72823885468177</c:v>
                </c:pt>
                <c:pt idx="13">
                  <c:v>5.1763227840797308</c:v>
                </c:pt>
                <c:pt idx="14">
                  <c:v>5.5747856934443751</c:v>
                </c:pt>
                <c:pt idx="15">
                  <c:v>6.433432652424389</c:v>
                </c:pt>
                <c:pt idx="16">
                  <c:v>7.1672235222437397</c:v>
                </c:pt>
                <c:pt idx="17">
                  <c:v>8.4162061733700284</c:v>
                </c:pt>
                <c:pt idx="18">
                  <c:v>11.306258426450441</c:v>
                </c:pt>
                <c:pt idx="19">
                  <c:v>12.866733904228264</c:v>
                </c:pt>
                <c:pt idx="20">
                  <c:v>14.258681984686701</c:v>
                </c:pt>
                <c:pt idx="21">
                  <c:v>17.270123090926425</c:v>
                </c:pt>
                <c:pt idx="22">
                  <c:v>19.854920652777906</c:v>
                </c:pt>
                <c:pt idx="23">
                  <c:v>24.274676887016991</c:v>
                </c:pt>
                <c:pt idx="24">
                  <c:v>34.5797283886454</c:v>
                </c:pt>
                <c:pt idx="25">
                  <c:v>40.180498050007458</c:v>
                </c:pt>
                <c:pt idx="26">
                  <c:v>45.194439370780195</c:v>
                </c:pt>
                <c:pt idx="27">
                  <c:v>56.092109942391808</c:v>
                </c:pt>
                <c:pt idx="28">
                  <c:v>65.492948015445791</c:v>
                </c:pt>
                <c:pt idx="29">
                  <c:v>81.651577396546159</c:v>
                </c:pt>
                <c:pt idx="30">
                  <c:v>119.65065772218384</c:v>
                </c:pt>
                <c:pt idx="31">
                  <c:v>140.45366878762846</c:v>
                </c:pt>
                <c:pt idx="32">
                  <c:v>159.15079373194334</c:v>
                </c:pt>
                <c:pt idx="33">
                  <c:v>199.99284946375158</c:v>
                </c:pt>
                <c:pt idx="34">
                  <c:v>235.4160950331505</c:v>
                </c:pt>
                <c:pt idx="35">
                  <c:v>296.64273180890564</c:v>
                </c:pt>
                <c:pt idx="36">
                  <c:v>441.9250110876697</c:v>
                </c:pt>
                <c:pt idx="37">
                  <c:v>522.06087604037964</c:v>
                </c:pt>
                <c:pt idx="38">
                  <c:v>594.37614893805585</c:v>
                </c:pt>
                <c:pt idx="39">
                  <c:v>753.14617036267623</c:v>
                </c:pt>
                <c:pt idx="40">
                  <c:v>891.59901717606772</c:v>
                </c:pt>
                <c:pt idx="41">
                  <c:v>1132.2272727237353</c:v>
                </c:pt>
                <c:pt idx="42">
                  <c:v>1708.2405614046058</c:v>
                </c:pt>
                <c:pt idx="43">
                  <c:v>2028.2637087972994</c:v>
                </c:pt>
                <c:pt idx="44">
                  <c:v>2318.1661809530769</c:v>
                </c:pt>
                <c:pt idx="45">
                  <c:v>2957.7068364523093</c:v>
                </c:pt>
                <c:pt idx="46">
                  <c:v>3518.2322296323423</c:v>
                </c:pt>
                <c:pt idx="47">
                  <c:v>4497.3788843736438</c:v>
                </c:pt>
                <c:pt idx="48">
                  <c:v>6860.0574566446448</c:v>
                </c:pt>
                <c:pt idx="49">
                  <c:v>8181.241734938375</c:v>
                </c:pt>
                <c:pt idx="50">
                  <c:v>9382.1588778881851</c:v>
                </c:pt>
                <c:pt idx="51">
                  <c:v>12042.623559075502</c:v>
                </c:pt>
                <c:pt idx="52">
                  <c:v>14384.679022297818</c:v>
                </c:pt>
                <c:pt idx="53">
                  <c:v>18493.869021110899</c:v>
                </c:pt>
                <c:pt idx="54">
                  <c:v>28477.178334167624</c:v>
                </c:pt>
                <c:pt idx="55">
                  <c:v>34090.226642003516</c:v>
                </c:pt>
                <c:pt idx="56">
                  <c:v>39206.837332556213</c:v>
                </c:pt>
                <c:pt idx="57">
                  <c:v>50581.575458398911</c:v>
                </c:pt>
                <c:pt idx="58">
                  <c:v>60631.27599848438</c:v>
                </c:pt>
                <c:pt idx="59">
                  <c:v>78326.938719563812</c:v>
                </c:pt>
                <c:pt idx="60">
                  <c:v>121555.97298472337</c:v>
                </c:pt>
                <c:pt idx="61">
                  <c:v>145967.11944148532</c:v>
                </c:pt>
                <c:pt idx="62">
                  <c:v>168269.41314224637</c:v>
                </c:pt>
                <c:pt idx="63">
                  <c:v>217986.06977223413</c:v>
                </c:pt>
                <c:pt idx="64">
                  <c:v>262035.91815306246</c:v>
                </c:pt>
                <c:pt idx="65">
                  <c:v>339815.84683956811</c:v>
                </c:pt>
                <c:pt idx="66">
                  <c:v>530634.51791847078</c:v>
                </c:pt>
                <c:pt idx="67">
                  <c:v>638747.56387349311</c:v>
                </c:pt>
                <c:pt idx="68">
                  <c:v>737690.11217632459</c:v>
                </c:pt>
                <c:pt idx="69">
                  <c:v>958713.94012886181</c:v>
                </c:pt>
                <c:pt idx="70">
                  <c:v>1154963.6450385586</c:v>
                </c:pt>
                <c:pt idx="71">
                  <c:v>1502211.0165829952</c:v>
                </c:pt>
                <c:pt idx="72">
                  <c:v>2356819.0018593851</c:v>
                </c:pt>
                <c:pt idx="73">
                  <c:v>2842212.1498179017</c:v>
                </c:pt>
                <c:pt idx="74">
                  <c:v>3286993.6837250032</c:v>
                </c:pt>
                <c:pt idx="75">
                  <c:v>4282093.4071099265</c:v>
                </c:pt>
                <c:pt idx="76">
                  <c:v>5167036.5517467083</c:v>
                </c:pt>
                <c:pt idx="77">
                  <c:v>6735255.4559784103</c:v>
                </c:pt>
                <c:pt idx="78">
                  <c:v>10603667.021012392</c:v>
                </c:pt>
                <c:pt idx="79">
                  <c:v>12804727.84794509</c:v>
                </c:pt>
                <c:pt idx="80">
                  <c:v>14823465.558099674</c:v>
                </c:pt>
                <c:pt idx="81">
                  <c:v>19344904.819436546</c:v>
                </c:pt>
                <c:pt idx="82">
                  <c:v>23370331.24339398</c:v>
                </c:pt>
                <c:pt idx="83">
                  <c:v>30511607.828675848</c:v>
                </c:pt>
                <c:pt idx="84">
                  <c:v>48156245.476273268</c:v>
                </c:pt>
                <c:pt idx="85">
                  <c:v>58208433.243524775</c:v>
                </c:pt>
                <c:pt idx="86">
                  <c:v>67433892.722326353</c:v>
                </c:pt>
              </c:numCache>
            </c:numRef>
          </c:yVal>
          <c:smooth val="0"/>
          <c:extLst>
            <c:ext xmlns:c16="http://schemas.microsoft.com/office/drawing/2014/chart" uri="{C3380CC4-5D6E-409C-BE32-E72D297353CC}">
              <c16:uniqueId val="{00000001-3AE6-424B-86DA-37066E3F061F}"/>
            </c:ext>
          </c:extLst>
        </c:ser>
        <c:ser>
          <c:idx val="2"/>
          <c:order val="3"/>
          <c:tx>
            <c:strRef>
              <c:f>球強制対流!$AU$10</c:f>
              <c:strCache>
                <c:ptCount val="1"/>
                <c:pt idx="0">
                  <c:v>シミュレーション</c:v>
                </c:pt>
              </c:strCache>
            </c:strRef>
          </c:tx>
          <c:spPr>
            <a:ln w="25400" cap="rnd">
              <a:noFill/>
              <a:round/>
            </a:ln>
            <a:effectLst/>
          </c:spPr>
          <c:marker>
            <c:symbol val="circle"/>
            <c:size val="10"/>
            <c:spPr>
              <a:solidFill>
                <a:srgbClr val="FF0000"/>
              </a:solidFill>
              <a:ln w="9525">
                <a:solidFill>
                  <a:schemeClr val="accent3"/>
                </a:solidFill>
              </a:ln>
              <a:effectLst/>
            </c:spPr>
          </c:marker>
          <c:xVal>
            <c:numRef>
              <c:f>球強制対流!$AU$12</c:f>
              <c:numCache>
                <c:formatCode>0.0000E+00</c:formatCode>
                <c:ptCount val="1"/>
                <c:pt idx="0">
                  <c:v>17392.911425462451</c:v>
                </c:pt>
              </c:numCache>
            </c:numRef>
          </c:xVal>
          <c:yVal>
            <c:numRef>
              <c:f>球強制対流!$AV$12</c:f>
              <c:numCache>
                <c:formatCode>0.0000E+00</c:formatCode>
                <c:ptCount val="1"/>
                <c:pt idx="0">
                  <c:v>217.47458204218785</c:v>
                </c:pt>
              </c:numCache>
            </c:numRef>
          </c:yVal>
          <c:smooth val="0"/>
          <c:extLst>
            <c:ext xmlns:c16="http://schemas.microsoft.com/office/drawing/2014/chart" uri="{C3380CC4-5D6E-409C-BE32-E72D297353CC}">
              <c16:uniqueId val="{00000003-3AE6-424B-86DA-37066E3F061F}"/>
            </c:ext>
          </c:extLst>
        </c:ser>
        <c:ser>
          <c:idx val="4"/>
          <c:order val="4"/>
          <c:tx>
            <c:strRef>
              <c:f>球強制対流!$BP$4</c:f>
              <c:strCache>
                <c:ptCount val="1"/>
                <c:pt idx="0">
                  <c:v>実験値データKramers　水 Pr=7.1[4]</c:v>
                </c:pt>
              </c:strCache>
            </c:strRef>
          </c:tx>
          <c:spPr>
            <a:ln w="25400" cap="rnd">
              <a:noFill/>
              <a:round/>
            </a:ln>
            <a:effectLst/>
          </c:spPr>
          <c:marker>
            <c:symbol val="circle"/>
            <c:size val="5"/>
            <c:spPr>
              <a:solidFill>
                <a:srgbClr val="0000FF"/>
              </a:solidFill>
              <a:ln w="9525">
                <a:noFill/>
              </a:ln>
              <a:effectLst/>
            </c:spPr>
          </c:marker>
          <c:xVal>
            <c:numRef>
              <c:f>球強制対流!$BP$7:$BP$50</c:f>
              <c:numCache>
                <c:formatCode>0.000E+00</c:formatCode>
                <c:ptCount val="44"/>
                <c:pt idx="0">
                  <c:v>505</c:v>
                </c:pt>
                <c:pt idx="1">
                  <c:v>680</c:v>
                </c:pt>
                <c:pt idx="2">
                  <c:v>1040</c:v>
                </c:pt>
                <c:pt idx="3">
                  <c:v>57</c:v>
                </c:pt>
                <c:pt idx="4">
                  <c:v>136</c:v>
                </c:pt>
                <c:pt idx="5">
                  <c:v>182</c:v>
                </c:pt>
                <c:pt idx="6">
                  <c:v>580</c:v>
                </c:pt>
                <c:pt idx="7">
                  <c:v>52.2</c:v>
                </c:pt>
                <c:pt idx="8">
                  <c:v>79</c:v>
                </c:pt>
                <c:pt idx="9">
                  <c:v>79</c:v>
                </c:pt>
                <c:pt idx="10">
                  <c:v>79</c:v>
                </c:pt>
                <c:pt idx="11">
                  <c:v>127</c:v>
                </c:pt>
                <c:pt idx="12">
                  <c:v>162</c:v>
                </c:pt>
                <c:pt idx="13">
                  <c:v>370</c:v>
                </c:pt>
                <c:pt idx="14">
                  <c:v>485</c:v>
                </c:pt>
                <c:pt idx="15">
                  <c:v>520</c:v>
                </c:pt>
              </c:numCache>
            </c:numRef>
          </c:xVal>
          <c:yVal>
            <c:numRef>
              <c:f>球強制対流!$BQ$7:$BQ$50</c:f>
              <c:numCache>
                <c:formatCode>0.000E+00</c:formatCode>
                <c:ptCount val="44"/>
                <c:pt idx="0">
                  <c:v>25.9</c:v>
                </c:pt>
                <c:pt idx="1">
                  <c:v>31.4</c:v>
                </c:pt>
                <c:pt idx="2">
                  <c:v>39.9</c:v>
                </c:pt>
                <c:pt idx="3">
                  <c:v>11.1</c:v>
                </c:pt>
                <c:pt idx="4">
                  <c:v>15.6</c:v>
                </c:pt>
                <c:pt idx="5">
                  <c:v>18.3</c:v>
                </c:pt>
                <c:pt idx="6">
                  <c:v>28</c:v>
                </c:pt>
                <c:pt idx="7">
                  <c:v>11.8</c:v>
                </c:pt>
                <c:pt idx="8">
                  <c:v>13.8</c:v>
                </c:pt>
                <c:pt idx="9">
                  <c:v>13.8</c:v>
                </c:pt>
                <c:pt idx="10">
                  <c:v>13.8</c:v>
                </c:pt>
                <c:pt idx="11">
                  <c:v>16.8</c:v>
                </c:pt>
                <c:pt idx="12">
                  <c:v>17.399999999999999</c:v>
                </c:pt>
                <c:pt idx="13">
                  <c:v>23.6</c:v>
                </c:pt>
                <c:pt idx="14">
                  <c:v>26.4</c:v>
                </c:pt>
                <c:pt idx="15">
                  <c:v>27.8</c:v>
                </c:pt>
              </c:numCache>
            </c:numRef>
          </c:yVal>
          <c:smooth val="0"/>
          <c:extLst>
            <c:ext xmlns:c16="http://schemas.microsoft.com/office/drawing/2014/chart" uri="{C3380CC4-5D6E-409C-BE32-E72D297353CC}">
              <c16:uniqueId val="{00000001-6ADF-40EE-B680-9D9DBD04D30E}"/>
            </c:ext>
          </c:extLst>
        </c:ser>
        <c:dLbls>
          <c:showLegendKey val="0"/>
          <c:showVal val="0"/>
          <c:showCatName val="0"/>
          <c:showSerName val="0"/>
          <c:showPercent val="0"/>
          <c:showBubbleSize val="0"/>
        </c:dLbls>
        <c:axId val="1410274560"/>
        <c:axId val="1404551952"/>
        <c:extLst>
          <c:ext xmlns:c15="http://schemas.microsoft.com/office/drawing/2012/chart" uri="{02D57815-91ED-43cb-92C2-25804820EDAC}">
            <c15:filteredScatterSeries>
              <c15:ser>
                <c:idx val="3"/>
                <c:order val="2"/>
                <c:tx>
                  <c:strRef>
                    <c:extLst>
                      <c:ext uri="{02D57815-91ED-43cb-92C2-25804820EDAC}">
                        <c15:formulaRef>
                          <c15:sqref>円柱強制対流!$BJ$4</c15:sqref>
                        </c15:formulaRef>
                      </c:ext>
                    </c:extLst>
                    <c:strCache>
                      <c:ptCount val="1"/>
                      <c:pt idx="0">
                        <c:v>実験値データ Churchill [3] 空気</c:v>
                      </c:pt>
                    </c:strCache>
                  </c:strRef>
                </c:tx>
                <c:spPr>
                  <a:ln w="25400" cap="rnd">
                    <a:noFill/>
                    <a:round/>
                  </a:ln>
                  <a:effectLst/>
                </c:spPr>
                <c:marker>
                  <c:symbol val="circle"/>
                  <c:size val="5"/>
                  <c:spPr>
                    <a:solidFill>
                      <a:srgbClr val="92D050"/>
                    </a:solidFill>
                    <a:ln w="9525">
                      <a:noFill/>
                    </a:ln>
                    <a:effectLst/>
                  </c:spPr>
                </c:marker>
                <c:xVal>
                  <c:numRef>
                    <c:extLst>
                      <c:ext uri="{02D57815-91ED-43cb-92C2-25804820EDAC}">
                        <c15:formulaRef>
                          <c15:sqref>円柱強制対流!$BJ$7:$BJ$194</c15:sqref>
                        </c15:formulaRef>
                      </c:ext>
                    </c:extLst>
                    <c:numCache>
                      <c:formatCode>0.0000E+00</c:formatCode>
                      <c:ptCount val="188"/>
                      <c:pt idx="0">
                        <c:v>97.385101253015804</c:v>
                      </c:pt>
                      <c:pt idx="1">
                        <c:v>100.531345692362</c:v>
                      </c:pt>
                      <c:pt idx="2">
                        <c:v>109.137671465127</c:v>
                      </c:pt>
                      <c:pt idx="3">
                        <c:v>120.698842994554</c:v>
                      </c:pt>
                      <c:pt idx="4">
                        <c:v>119.74320084733</c:v>
                      </c:pt>
                      <c:pt idx="5">
                        <c:v>132.427837287654</c:v>
                      </c:pt>
                      <c:pt idx="6">
                        <c:v>137.79723598335499</c:v>
                      </c:pt>
                      <c:pt idx="7">
                        <c:v>146.58559449027601</c:v>
                      </c:pt>
                      <c:pt idx="8">
                        <c:v>154.22234262676</c:v>
                      </c:pt>
                      <c:pt idx="9">
                        <c:v>162.61561856357</c:v>
                      </c:pt>
                      <c:pt idx="10">
                        <c:v>172.98683061701101</c:v>
                      </c:pt>
                      <c:pt idx="11">
                        <c:v>192.32819743085599</c:v>
                      </c:pt>
                      <c:pt idx="12">
                        <c:v>197.92898509778499</c:v>
                      </c:pt>
                      <c:pt idx="13">
                        <c:v>208.700917098838</c:v>
                      </c:pt>
                      <c:pt idx="14">
                        <c:v>223.980892299402</c:v>
                      </c:pt>
                      <c:pt idx="15">
                        <c:v>256.84214195019001</c:v>
                      </c:pt>
                      <c:pt idx="16">
                        <c:v>272.01894763524501</c:v>
                      </c:pt>
                      <c:pt idx="17">
                        <c:v>288.72938500534002</c:v>
                      </c:pt>
                      <c:pt idx="18">
                        <c:v>305.11594375840201</c:v>
                      </c:pt>
                      <c:pt idx="19">
                        <c:v>311.92807763387799</c:v>
                      </c:pt>
                      <c:pt idx="20">
                        <c:v>356.11631277599798</c:v>
                      </c:pt>
                      <c:pt idx="21">
                        <c:v>377.99294818263201</c:v>
                      </c:pt>
                      <c:pt idx="22">
                        <c:v>379.66591631812298</c:v>
                      </c:pt>
                      <c:pt idx="23">
                        <c:v>437.29532754399099</c:v>
                      </c:pt>
                      <c:pt idx="24">
                        <c:v>452.02159853624801</c:v>
                      </c:pt>
                      <c:pt idx="25">
                        <c:v>478.731560983777</c:v>
                      </c:pt>
                      <c:pt idx="26">
                        <c:v>492.67269836427698</c:v>
                      </c:pt>
                      <c:pt idx="27">
                        <c:v>512.64852971655205</c:v>
                      </c:pt>
                      <c:pt idx="28">
                        <c:v>539.356254425776</c:v>
                      </c:pt>
                      <c:pt idx="29">
                        <c:v>582.69219670775499</c:v>
                      </c:pt>
                      <c:pt idx="30">
                        <c:v>607.65822205330005</c:v>
                      </c:pt>
                      <c:pt idx="31">
                        <c:v>637.90561511295402</c:v>
                      </c:pt>
                      <c:pt idx="32">
                        <c:v>683.09967910528098</c:v>
                      </c:pt>
                      <c:pt idx="33">
                        <c:v>657.93322465756705</c:v>
                      </c:pt>
                      <c:pt idx="34">
                        <c:v>715.520648381314</c:v>
                      </c:pt>
                      <c:pt idx="35">
                        <c:v>751.13710761518496</c:v>
                      </c:pt>
                      <c:pt idx="36">
                        <c:v>809.69926261136902</c:v>
                      </c:pt>
                      <c:pt idx="37">
                        <c:v>912.23641197990696</c:v>
                      </c:pt>
                      <c:pt idx="38">
                        <c:v>930.54635657340896</c:v>
                      </c:pt>
                      <c:pt idx="39">
                        <c:v>989.894245016279</c:v>
                      </c:pt>
                      <c:pt idx="40">
                        <c:v>1078.9171808752201</c:v>
                      </c:pt>
                      <c:pt idx="41">
                        <c:v>1270.43047027488</c:v>
                      </c:pt>
                      <c:pt idx="42">
                        <c:v>1387.74339069402</c:v>
                      </c:pt>
                      <c:pt idx="43">
                        <c:v>1601.92194246491</c:v>
                      </c:pt>
                      <c:pt idx="44">
                        <c:v>1619.7057855637099</c:v>
                      </c:pt>
                      <c:pt idx="45">
                        <c:v>1738.29206002604</c:v>
                      </c:pt>
                      <c:pt idx="46">
                        <c:v>1894.6197317373401</c:v>
                      </c:pt>
                      <c:pt idx="47">
                        <c:v>2177.39050764885</c:v>
                      </c:pt>
                      <c:pt idx="48">
                        <c:v>2148.73365120677</c:v>
                      </c:pt>
                      <c:pt idx="49">
                        <c:v>2507.8961642573699</c:v>
                      </c:pt>
                      <c:pt idx="50">
                        <c:v>2615.3494638804</c:v>
                      </c:pt>
                      <c:pt idx="51">
                        <c:v>2875.8409523411301</c:v>
                      </c:pt>
                      <c:pt idx="52">
                        <c:v>3190.3316078335602</c:v>
                      </c:pt>
                      <c:pt idx="53">
                        <c:v>3363.9597155279098</c:v>
                      </c:pt>
                      <c:pt idx="54">
                        <c:v>3731.82911912802</c:v>
                      </c:pt>
                      <c:pt idx="55">
                        <c:v>3996.2201513161299</c:v>
                      </c:pt>
                      <c:pt idx="56">
                        <c:v>4326.85005349331</c:v>
                      </c:pt>
                      <c:pt idx="57">
                        <c:v>5372.1681440573802</c:v>
                      </c:pt>
                      <c:pt idx="58">
                        <c:v>4864.0333921437395</c:v>
                      </c:pt>
                      <c:pt idx="59">
                        <c:v>6133.1981576852304</c:v>
                      </c:pt>
                      <c:pt idx="60">
                        <c:v>6699.5442932841497</c:v>
                      </c:pt>
                      <c:pt idx="61">
                        <c:v>7064.1550425872001</c:v>
                      </c:pt>
                      <c:pt idx="62">
                        <c:v>7941.1778983844697</c:v>
                      </c:pt>
                      <c:pt idx="63">
                        <c:v>8598.1964740126896</c:v>
                      </c:pt>
                      <c:pt idx="64">
                        <c:v>9046.1413155803093</c:v>
                      </c:pt>
                      <c:pt idx="65">
                        <c:v>11157.4320365607</c:v>
                      </c:pt>
                      <c:pt idx="66">
                        <c:v>13791.899663656901</c:v>
                      </c:pt>
                      <c:pt idx="67">
                        <c:v>14446.484593105601</c:v>
                      </c:pt>
                      <c:pt idx="68">
                        <c:v>15435.8616863645</c:v>
                      </c:pt>
                      <c:pt idx="69">
                        <c:v>16168.4716008329</c:v>
                      </c:pt>
                      <c:pt idx="70">
                        <c:v>17506.180731291399</c:v>
                      </c:pt>
                      <c:pt idx="71">
                        <c:v>18581.605584019198</c:v>
                      </c:pt>
                      <c:pt idx="72">
                        <c:v>21831.675790948899</c:v>
                      </c:pt>
                      <c:pt idx="73">
                        <c:v>21976.774057213199</c:v>
                      </c:pt>
                      <c:pt idx="74">
                        <c:v>24596.353869477</c:v>
                      </c:pt>
                      <c:pt idx="75">
                        <c:v>29543.6490055295</c:v>
                      </c:pt>
                      <c:pt idx="76">
                        <c:v>25312.624064091098</c:v>
                      </c:pt>
                      <c:pt idx="77">
                        <c:v>26631.3493816993</c:v>
                      </c:pt>
                      <c:pt idx="78">
                        <c:v>28518.1158243264</c:v>
                      </c:pt>
                      <c:pt idx="79">
                        <c:v>29871.629791953899</c:v>
                      </c:pt>
                      <c:pt idx="80">
                        <c:v>31776.766639759899</c:v>
                      </c:pt>
                      <c:pt idx="81">
                        <c:v>33506.160489214002</c:v>
                      </c:pt>
                      <c:pt idx="82">
                        <c:v>33506.160489214002</c:v>
                      </c:pt>
                      <c:pt idx="83">
                        <c:v>35173.996074178998</c:v>
                      </c:pt>
                      <c:pt idx="84">
                        <c:v>37582.910559214302</c:v>
                      </c:pt>
                      <c:pt idx="85">
                        <c:v>40068.229574031102</c:v>
                      </c:pt>
                      <c:pt idx="86">
                        <c:v>40602.604554450998</c:v>
                      </c:pt>
                      <c:pt idx="87">
                        <c:v>38934.420668160099</c:v>
                      </c:pt>
                      <c:pt idx="88">
                        <c:v>41692.829839506499</c:v>
                      </c:pt>
                      <c:pt idx="89">
                        <c:v>42906.966353464202</c:v>
                      </c:pt>
                      <c:pt idx="90">
                        <c:v>44943.397463628702</c:v>
                      </c:pt>
                      <c:pt idx="91">
                        <c:v>41692.829839506499</c:v>
                      </c:pt>
                      <c:pt idx="92">
                        <c:v>44943.397463628702</c:v>
                      </c:pt>
                      <c:pt idx="93">
                        <c:v>51423.573777804202</c:v>
                      </c:pt>
                      <c:pt idx="94">
                        <c:v>48340.536842026697</c:v>
                      </c:pt>
                      <c:pt idx="95">
                        <c:v>49858.230642037699</c:v>
                      </c:pt>
                      <c:pt idx="96">
                        <c:v>54102.615211477103</c:v>
                      </c:pt>
                      <c:pt idx="97">
                        <c:v>57680.3652136901</c:v>
                      </c:pt>
                      <c:pt idx="98">
                        <c:v>54824.161540118403</c:v>
                      </c:pt>
                      <c:pt idx="99">
                        <c:v>52804.354173438704</c:v>
                      </c:pt>
                      <c:pt idx="100">
                        <c:v>55310.5306461609</c:v>
                      </c:pt>
                      <c:pt idx="101">
                        <c:v>58968.158847093597</c:v>
                      </c:pt>
                      <c:pt idx="102">
                        <c:v>61494.708124181299</c:v>
                      </c:pt>
                      <c:pt idx="103">
                        <c:v>65416.684769191997</c:v>
                      </c:pt>
                      <c:pt idx="104">
                        <c:v>66142.912450541</c:v>
                      </c:pt>
                      <c:pt idx="105">
                        <c:v>66142.912450541</c:v>
                      </c:pt>
                      <c:pt idx="106">
                        <c:v>78401.248128704305</c:v>
                      </c:pt>
                      <c:pt idx="107">
                        <c:v>69588.795145595606</c:v>
                      </c:pt>
                      <c:pt idx="108">
                        <c:v>75346.269874318605</c:v>
                      </c:pt>
                      <c:pt idx="109">
                        <c:v>81760.427398587999</c:v>
                      </c:pt>
                      <c:pt idx="110">
                        <c:v>84700.594684642303</c:v>
                      </c:pt>
                      <c:pt idx="111">
                        <c:v>89310.273484040605</c:v>
                      </c:pt>
                      <c:pt idx="112">
                        <c:v>90301.757431321006</c:v>
                      </c:pt>
                      <c:pt idx="113">
                        <c:v>97772.932715823903</c:v>
                      </c:pt>
                      <c:pt idx="114">
                        <c:v>103779.236625319</c:v>
                      </c:pt>
                      <c:pt idx="115">
                        <c:v>110886.626579688</c:v>
                      </c:pt>
                      <c:pt idx="116">
                        <c:v>111623.604236496</c:v>
                      </c:pt>
                      <c:pt idx="117">
                        <c:v>124928.875495545</c:v>
                      </c:pt>
                      <c:pt idx="118">
                        <c:v>113112.286465843</c:v>
                      </c:pt>
                      <c:pt idx="119">
                        <c:v>125481.80122845</c:v>
                      </c:pt>
                      <c:pt idx="120">
                        <c:v>141684.83220563899</c:v>
                      </c:pt>
                      <c:pt idx="121">
                        <c:v>141060.5090853</c:v>
                      </c:pt>
                      <c:pt idx="122">
                        <c:v>149726.018686581</c:v>
                      </c:pt>
                      <c:pt idx="123">
                        <c:v>160688.164345609</c:v>
                      </c:pt>
                      <c:pt idx="124">
                        <c:v>161399.35798028699</c:v>
                      </c:pt>
                      <c:pt idx="125">
                        <c:v>172834.11061464</c:v>
                      </c:pt>
                      <c:pt idx="126">
                        <c:v>179445.148952244</c:v>
                      </c:pt>
                      <c:pt idx="127">
                        <c:v>179049.35696439599</c:v>
                      </c:pt>
                      <c:pt idx="128">
                        <c:v>192158.402061678</c:v>
                      </c:pt>
                      <c:pt idx="129">
                        <c:v>202169.381134739</c:v>
                      </c:pt>
                      <c:pt idx="130">
                        <c:v>207139.968025159</c:v>
                      </c:pt>
                      <c:pt idx="131">
                        <c:v>219379.87157235801</c:v>
                      </c:pt>
                      <c:pt idx="132">
                        <c:v>219864.81492505001</c:v>
                      </c:pt>
                      <c:pt idx="133">
                        <c:v>233371.36383141199</c:v>
                      </c:pt>
                      <c:pt idx="134">
                        <c:v>241763.57594759899</c:v>
                      </c:pt>
                      <c:pt idx="135">
                        <c:v>249905.158331882</c:v>
                      </c:pt>
                      <c:pt idx="136">
                        <c:v>260612.59280954901</c:v>
                      </c:pt>
                      <c:pt idx="137">
                        <c:v>278460.81933682697</c:v>
                      </c:pt>
                      <c:pt idx="138">
                        <c:v>282798.299227093</c:v>
                      </c:pt>
                      <c:pt idx="139">
                        <c:v>298189.09228240303</c:v>
                      </c:pt>
                      <c:pt idx="140">
                        <c:v>313032.04569442198</c:v>
                      </c:pt>
                      <c:pt idx="141">
                        <c:v>346498.05850829202</c:v>
                      </c:pt>
                      <c:pt idx="142">
                        <c:v>392104.99809492601</c:v>
                      </c:pt>
                      <c:pt idx="143">
                        <c:v>418034.49618514499</c:v>
                      </c:pt>
                      <c:pt idx="144">
                        <c:v>425484.53006152902</c:v>
                      </c:pt>
                      <c:pt idx="145">
                        <c:v>451622.53498121398</c:v>
                      </c:pt>
                      <c:pt idx="146">
                        <c:v>467863.22556032997</c:v>
                      </c:pt>
                      <c:pt idx="147">
                        <c:v>511066.22063279699</c:v>
                      </c:pt>
                      <c:pt idx="148">
                        <c:v>498802.53689936502</c:v>
                      </c:pt>
                      <c:pt idx="149">
                        <c:v>513328.160984741</c:v>
                      </c:pt>
                      <c:pt idx="150">
                        <c:v>552129.12860480405</c:v>
                      </c:pt>
                      <c:pt idx="151">
                        <c:v>589942.05872229999</c:v>
                      </c:pt>
                      <c:pt idx="152">
                        <c:v>624801.74305091798</c:v>
                      </c:pt>
                      <c:pt idx="153">
                        <c:v>669067.42952392495</c:v>
                      </c:pt>
                      <c:pt idx="154">
                        <c:v>699276.64225598006</c:v>
                      </c:pt>
                      <c:pt idx="155">
                        <c:v>740596.90862284298</c:v>
                      </c:pt>
                      <c:pt idx="156">
                        <c:v>779180.18197571405</c:v>
                      </c:pt>
                      <c:pt idx="157">
                        <c:v>854897.55988050601</c:v>
                      </c:pt>
                      <c:pt idx="158">
                        <c:v>889560.10468224203</c:v>
                      </c:pt>
                      <c:pt idx="159">
                        <c:v>946293.99384636001</c:v>
                      </c:pt>
                      <c:pt idx="160">
                        <c:v>980323.44711882295</c:v>
                      </c:pt>
                      <c:pt idx="161">
                        <c:v>1033675.80228896</c:v>
                      </c:pt>
                      <c:pt idx="162">
                        <c:v>1077964.66770509</c:v>
                      </c:pt>
                      <c:pt idx="163">
                        <c:v>1146714.5224462301</c:v>
                      </c:pt>
                      <c:pt idx="164">
                        <c:v>1195846.64399042</c:v>
                      </c:pt>
                      <c:pt idx="165">
                        <c:v>1233391.3043503</c:v>
                      </c:pt>
                      <c:pt idx="166">
                        <c:v>1309159.9532747201</c:v>
                      </c:pt>
                      <c:pt idx="167">
                        <c:v>1326619.7295572101</c:v>
                      </c:pt>
                      <c:pt idx="168">
                        <c:v>1398818.6422681699</c:v>
                      </c:pt>
                      <c:pt idx="169">
                        <c:v>1442735.7875751799</c:v>
                      </c:pt>
                      <c:pt idx="170">
                        <c:v>1524616.87061011</c:v>
                      </c:pt>
                      <c:pt idx="171">
                        <c:v>1665401.63750322</c:v>
                      </c:pt>
                      <c:pt idx="172">
                        <c:v>1771616.7335023801</c:v>
                      </c:pt>
                      <c:pt idx="173">
                        <c:v>1787333.52009278</c:v>
                      </c:pt>
                      <c:pt idx="174">
                        <c:v>1843448.43273558</c:v>
                      </c:pt>
                      <c:pt idx="175">
                        <c:v>1935209.7342477101</c:v>
                      </c:pt>
                      <c:pt idx="176">
                        <c:v>2036029.3910708299</c:v>
                      </c:pt>
                      <c:pt idx="177">
                        <c:v>2219133.1062411601</c:v>
                      </c:pt>
                      <c:pt idx="178">
                        <c:v>2408045.8332347502</c:v>
                      </c:pt>
                      <c:pt idx="179">
                        <c:v>2689134.8531386</c:v>
                      </c:pt>
                      <c:pt idx="180">
                        <c:v>2647889.66750777</c:v>
                      </c:pt>
                      <c:pt idx="181">
                        <c:v>3138625.8504256499</c:v>
                      </c:pt>
                      <c:pt idx="182">
                        <c:v>2898792.35837773</c:v>
                      </c:pt>
                      <c:pt idx="183">
                        <c:v>3258680.7154680202</c:v>
                      </c:pt>
                      <c:pt idx="184">
                        <c:v>3428449.9480299498</c:v>
                      </c:pt>
                      <c:pt idx="185">
                        <c:v>3896882.3974287398</c:v>
                      </c:pt>
                      <c:pt idx="186">
                        <c:v>4182191.4761810298</c:v>
                      </c:pt>
                      <c:pt idx="187">
                        <c:v>4380684.7642079601</c:v>
                      </c:pt>
                    </c:numCache>
                  </c:numRef>
                </c:xVal>
                <c:yVal>
                  <c:numRef>
                    <c:extLst>
                      <c:ext uri="{02D57815-91ED-43cb-92C2-25804820EDAC}">
                        <c15:formulaRef>
                          <c15:sqref>円柱強制対流!$BK$7:$BK$194</c15:sqref>
                        </c15:formulaRef>
                      </c:ext>
                    </c:extLst>
                    <c:numCache>
                      <c:formatCode>0.0000E+00</c:formatCode>
                      <c:ptCount val="188"/>
                      <c:pt idx="0">
                        <c:v>5.361492609901136</c:v>
                      </c:pt>
                      <c:pt idx="1">
                        <c:v>5.1006294764882645</c:v>
                      </c:pt>
                      <c:pt idx="2">
                        <c:v>5.1900513574578468</c:v>
                      </c:pt>
                      <c:pt idx="3">
                        <c:v>5.4689548007693087</c:v>
                      </c:pt>
                      <c:pt idx="4">
                        <c:v>5.7931524574883166</c:v>
                      </c:pt>
                      <c:pt idx="5">
                        <c:v>5.8097448491739625</c:v>
                      </c:pt>
                      <c:pt idx="6">
                        <c:v>6.0833070936720688</c:v>
                      </c:pt>
                      <c:pt idx="7">
                        <c:v>6.3038358121653131</c:v>
                      </c:pt>
                      <c:pt idx="8">
                        <c:v>6.1727619577536492</c:v>
                      </c:pt>
                      <c:pt idx="9">
                        <c:v>6.2770034351153896</c:v>
                      </c:pt>
                      <c:pt idx="10">
                        <c:v>6.5049181708585291</c:v>
                      </c:pt>
                      <c:pt idx="11">
                        <c:v>6.870364805528693</c:v>
                      </c:pt>
                      <c:pt idx="12">
                        <c:v>7.365873937256322</c:v>
                      </c:pt>
                      <c:pt idx="13">
                        <c:v>7.3345412831752048</c:v>
                      </c:pt>
                      <c:pt idx="14">
                        <c:v>7.2571125744267491</c:v>
                      </c:pt>
                      <c:pt idx="15">
                        <c:v>7.7977364713619997</c:v>
                      </c:pt>
                      <c:pt idx="16">
                        <c:v>8.1180472090537048</c:v>
                      </c:pt>
                      <c:pt idx="17">
                        <c:v>8.5242107031610832</c:v>
                      </c:pt>
                      <c:pt idx="18">
                        <c:v>8.3092574804325228</c:v>
                      </c:pt>
                      <c:pt idx="19">
                        <c:v>8.6148937442058031</c:v>
                      </c:pt>
                      <c:pt idx="20">
                        <c:v>9.2413283883513184</c:v>
                      </c:pt>
                      <c:pt idx="21">
                        <c:v>9.4200725169969424</c:v>
                      </c:pt>
                      <c:pt idx="22">
                        <c:v>10.043401505323498</c:v>
                      </c:pt>
                      <c:pt idx="23">
                        <c:v>10.281518961540202</c:v>
                      </c:pt>
                      <c:pt idx="24">
                        <c:v>10.731076802827447</c:v>
                      </c:pt>
                      <c:pt idx="25">
                        <c:v>10.347104155585621</c:v>
                      </c:pt>
                      <c:pt idx="26">
                        <c:v>10.869296859272776</c:v>
                      </c:pt>
                      <c:pt idx="27">
                        <c:v>11.009690659640153</c:v>
                      </c:pt>
                      <c:pt idx="28">
                        <c:v>11.223852218195301</c:v>
                      </c:pt>
                      <c:pt idx="29">
                        <c:v>11.565549506772911</c:v>
                      </c:pt>
                      <c:pt idx="30">
                        <c:v>12.177108611303652</c:v>
                      </c:pt>
                      <c:pt idx="31">
                        <c:v>11.540047974617826</c:v>
                      </c:pt>
                      <c:pt idx="32">
                        <c:v>11.764675519792858</c:v>
                      </c:pt>
                      <c:pt idx="33">
                        <c:v>12.521640656020516</c:v>
                      </c:pt>
                      <c:pt idx="34">
                        <c:v>12.307357201333076</c:v>
                      </c:pt>
                      <c:pt idx="35">
                        <c:v>13.442405172171311</c:v>
                      </c:pt>
                      <c:pt idx="36">
                        <c:v>13.183631501519727</c:v>
                      </c:pt>
                      <c:pt idx="37">
                        <c:v>14.002568964120863</c:v>
                      </c:pt>
                      <c:pt idx="38">
                        <c:v>15.068560357738109</c:v>
                      </c:pt>
                      <c:pt idx="39">
                        <c:v>14.368992466768042</c:v>
                      </c:pt>
                      <c:pt idx="40">
                        <c:v>15.165011472441259</c:v>
                      </c:pt>
                      <c:pt idx="41">
                        <c:v>16.785458575331027</c:v>
                      </c:pt>
                      <c:pt idx="42">
                        <c:v>16.930414836816404</c:v>
                      </c:pt>
                      <c:pt idx="43">
                        <c:v>17.948280356981279</c:v>
                      </c:pt>
                      <c:pt idx="44">
                        <c:v>19.071478376379694</c:v>
                      </c:pt>
                      <c:pt idx="45">
                        <c:v>19.236766077096568</c:v>
                      </c:pt>
                      <c:pt idx="46">
                        <c:v>19.958532653326412</c:v>
                      </c:pt>
                      <c:pt idx="47">
                        <c:v>20.978700714088802</c:v>
                      </c:pt>
                      <c:pt idx="48">
                        <c:v>22.295133392103057</c:v>
                      </c:pt>
                      <c:pt idx="49">
                        <c:v>22.389942382665513</c:v>
                      </c:pt>
                      <c:pt idx="50">
                        <c:v>23.081468783859158</c:v>
                      </c:pt>
                      <c:pt idx="51">
                        <c:v>25.234190013421639</c:v>
                      </c:pt>
                      <c:pt idx="52">
                        <c:v>25.900571287068288</c:v>
                      </c:pt>
                      <c:pt idx="53">
                        <c:v>25.231496344891774</c:v>
                      </c:pt>
                      <c:pt idx="54">
                        <c:v>29.006022967101924</c:v>
                      </c:pt>
                      <c:pt idx="55">
                        <c:v>28.440930463584071</c:v>
                      </c:pt>
                      <c:pt idx="56">
                        <c:v>28.751178972059076</c:v>
                      </c:pt>
                      <c:pt idx="57">
                        <c:v>32.983919089512369</c:v>
                      </c:pt>
                      <c:pt idx="58">
                        <c:v>34.83757882792306</c:v>
                      </c:pt>
                      <c:pt idx="59">
                        <c:v>36.707713432878037</c:v>
                      </c:pt>
                      <c:pt idx="60">
                        <c:v>37.271478399094725</c:v>
                      </c:pt>
                      <c:pt idx="61">
                        <c:v>39.623335126902496</c:v>
                      </c:pt>
                      <c:pt idx="62">
                        <c:v>39.103651362565664</c:v>
                      </c:pt>
                      <c:pt idx="63">
                        <c:v>51.747027717646056</c:v>
                      </c:pt>
                      <c:pt idx="64">
                        <c:v>45.772236475357161</c:v>
                      </c:pt>
                      <c:pt idx="65">
                        <c:v>51.17409594171329</c:v>
                      </c:pt>
                      <c:pt idx="66">
                        <c:v>58.742917161181076</c:v>
                      </c:pt>
                      <c:pt idx="67">
                        <c:v>63.288333913995658</c:v>
                      </c:pt>
                      <c:pt idx="68">
                        <c:v>60.835776589143379</c:v>
                      </c:pt>
                      <c:pt idx="69">
                        <c:v>76.932004426877057</c:v>
                      </c:pt>
                      <c:pt idx="70">
                        <c:v>71.083175091740685</c:v>
                      </c:pt>
                      <c:pt idx="71">
                        <c:v>69.996721581582506</c:v>
                      </c:pt>
                      <c:pt idx="72">
                        <c:v>75.909712171453407</c:v>
                      </c:pt>
                      <c:pt idx="73">
                        <c:v>95.595700142747944</c:v>
                      </c:pt>
                      <c:pt idx="74">
                        <c:v>130.8893927396544</c:v>
                      </c:pt>
                      <c:pt idx="75">
                        <c:v>134.37212848068984</c:v>
                      </c:pt>
                      <c:pt idx="76">
                        <c:v>87.931533971115343</c:v>
                      </c:pt>
                      <c:pt idx="77">
                        <c:v>85.45352719863466</c:v>
                      </c:pt>
                      <c:pt idx="78">
                        <c:v>88.895228659220848</c:v>
                      </c:pt>
                      <c:pt idx="79">
                        <c:v>97.270227800788618</c:v>
                      </c:pt>
                      <c:pt idx="80">
                        <c:v>100.30451454219384</c:v>
                      </c:pt>
                      <c:pt idx="81">
                        <c:v>101.40889186649218</c:v>
                      </c:pt>
                      <c:pt idx="82">
                        <c:v>136.7450560060752</c:v>
                      </c:pt>
                      <c:pt idx="83">
                        <c:v>125.77946782675761</c:v>
                      </c:pt>
                      <c:pt idx="84">
                        <c:v>111.45044069194381</c:v>
                      </c:pt>
                      <c:pt idx="85">
                        <c:v>116.96717611332785</c:v>
                      </c:pt>
                      <c:pt idx="86">
                        <c:v>138.54296391468367</c:v>
                      </c:pt>
                      <c:pt idx="87">
                        <c:v>157.74386059134491</c:v>
                      </c:pt>
                      <c:pt idx="88">
                        <c:v>125.21297194301722</c:v>
                      </c:pt>
                      <c:pt idx="89">
                        <c:v>117.73554371358404</c:v>
                      </c:pt>
                      <c:pt idx="90">
                        <c:v>125.20650961166123</c:v>
                      </c:pt>
                      <c:pt idx="91">
                        <c:v>165.92238211068849</c:v>
                      </c:pt>
                      <c:pt idx="92">
                        <c:v>173.75870456167502</c:v>
                      </c:pt>
                      <c:pt idx="93">
                        <c:v>135.20995439490414</c:v>
                      </c:pt>
                      <c:pt idx="94">
                        <c:v>184.79035997714917</c:v>
                      </c:pt>
                      <c:pt idx="95">
                        <c:v>175.28205916032215</c:v>
                      </c:pt>
                      <c:pt idx="96">
                        <c:v>140.35539823773485</c:v>
                      </c:pt>
                      <c:pt idx="97">
                        <c:v>147.95616748399053</c:v>
                      </c:pt>
                      <c:pt idx="98">
                        <c:v>170.32881730411646</c:v>
                      </c:pt>
                      <c:pt idx="99">
                        <c:v>189.72299380501408</c:v>
                      </c:pt>
                      <c:pt idx="100">
                        <c:v>199.12705514003406</c:v>
                      </c:pt>
                      <c:pt idx="101">
                        <c:v>196.93947715899898</c:v>
                      </c:pt>
                      <c:pt idx="102">
                        <c:v>207.61420389953159</c:v>
                      </c:pt>
                      <c:pt idx="103">
                        <c:v>195.19969848990405</c:v>
                      </c:pt>
                      <c:pt idx="104">
                        <c:v>216.94549873931271</c:v>
                      </c:pt>
                      <c:pt idx="105">
                        <c:v>159.07993210432596</c:v>
                      </c:pt>
                      <c:pt idx="106">
                        <c:v>176.77635861755508</c:v>
                      </c:pt>
                      <c:pt idx="107">
                        <c:v>227.19974681806855</c:v>
                      </c:pt>
                      <c:pt idx="108">
                        <c:v>235.84900692851474</c:v>
                      </c:pt>
                      <c:pt idx="109">
                        <c:v>240.02525774913045</c:v>
                      </c:pt>
                      <c:pt idx="110">
                        <c:v>253.59769938413854</c:v>
                      </c:pt>
                      <c:pt idx="111">
                        <c:v>199.93942906108722</c:v>
                      </c:pt>
                      <c:pt idx="112">
                        <c:v>261.52321759331494</c:v>
                      </c:pt>
                      <c:pt idx="113">
                        <c:v>272.67878783249603</c:v>
                      </c:pt>
                      <c:pt idx="114">
                        <c:v>280.58381025958528</c:v>
                      </c:pt>
                      <c:pt idx="115">
                        <c:v>256.35674905969591</c:v>
                      </c:pt>
                      <c:pt idx="116">
                        <c:v>222.67118072854655</c:v>
                      </c:pt>
                      <c:pt idx="117">
                        <c:v>265.52501184054137</c:v>
                      </c:pt>
                      <c:pt idx="118">
                        <c:v>305.04938450180555</c:v>
                      </c:pt>
                      <c:pt idx="119">
                        <c:v>325.13909056863474</c:v>
                      </c:pt>
                      <c:pt idx="120">
                        <c:v>338.25596576610059</c:v>
                      </c:pt>
                      <c:pt idx="121">
                        <c:v>289.94295547408075</c:v>
                      </c:pt>
                      <c:pt idx="122">
                        <c:v>362.93646080061285</c:v>
                      </c:pt>
                      <c:pt idx="123">
                        <c:v>322.94349137617985</c:v>
                      </c:pt>
                      <c:pt idx="124">
                        <c:v>366.93557590695622</c:v>
                      </c:pt>
                      <c:pt idx="125">
                        <c:v>348.03084355380901</c:v>
                      </c:pt>
                      <c:pt idx="126">
                        <c:v>368.52826804756097</c:v>
                      </c:pt>
                      <c:pt idx="127">
                        <c:v>393.69733676763019</c:v>
                      </c:pt>
                      <c:pt idx="128">
                        <c:v>378.37859542803778</c:v>
                      </c:pt>
                      <c:pt idx="129">
                        <c:v>413.20651052528302</c:v>
                      </c:pt>
                      <c:pt idx="130">
                        <c:v>442.39460161457259</c:v>
                      </c:pt>
                      <c:pt idx="131">
                        <c:v>433.69504433252183</c:v>
                      </c:pt>
                      <c:pt idx="132">
                        <c:v>411.36677585679445</c:v>
                      </c:pt>
                      <c:pt idx="133">
                        <c:v>437.51386042916158</c:v>
                      </c:pt>
                      <c:pt idx="134">
                        <c:v>483.085026423155</c:v>
                      </c:pt>
                      <c:pt idx="135">
                        <c:v>427.02206938769154</c:v>
                      </c:pt>
                      <c:pt idx="136">
                        <c:v>435.55787483394761</c:v>
                      </c:pt>
                      <c:pt idx="137">
                        <c:v>454.1497604941768</c:v>
                      </c:pt>
                      <c:pt idx="138">
                        <c:v>480.90980887867528</c:v>
                      </c:pt>
                      <c:pt idx="139">
                        <c:v>472.49327995797734</c:v>
                      </c:pt>
                      <c:pt idx="140">
                        <c:v>498.12438635180496</c:v>
                      </c:pt>
                      <c:pt idx="141">
                        <c:v>553.63427874457739</c:v>
                      </c:pt>
                      <c:pt idx="142">
                        <c:v>635.99557721180349</c:v>
                      </c:pt>
                      <c:pt idx="143">
                        <c:v>657.33248145390121</c:v>
                      </c:pt>
                      <c:pt idx="144">
                        <c:v>710.00977627962686</c:v>
                      </c:pt>
                      <c:pt idx="145">
                        <c:v>691.45824496117848</c:v>
                      </c:pt>
                      <c:pt idx="146">
                        <c:v>743.57908429274596</c:v>
                      </c:pt>
                      <c:pt idx="147">
                        <c:v>683.82575152443303</c:v>
                      </c:pt>
                      <c:pt idx="148">
                        <c:v>768.52699208890954</c:v>
                      </c:pt>
                      <c:pt idx="149">
                        <c:v>808.45516679796981</c:v>
                      </c:pt>
                      <c:pt idx="150">
                        <c:v>822.78865057166865</c:v>
                      </c:pt>
                      <c:pt idx="151">
                        <c:v>884.79438641467198</c:v>
                      </c:pt>
                      <c:pt idx="152">
                        <c:v>898.50971047750136</c:v>
                      </c:pt>
                      <c:pt idx="153">
                        <c:v>943.08772909426375</c:v>
                      </c:pt>
                      <c:pt idx="154">
                        <c:v>1003.067135160481</c:v>
                      </c:pt>
                      <c:pt idx="155">
                        <c:v>1005.2397639647404</c:v>
                      </c:pt>
                      <c:pt idx="156">
                        <c:v>1048.1765707822162</c:v>
                      </c:pt>
                      <c:pt idx="157">
                        <c:v>1100.1641243164795</c:v>
                      </c:pt>
                      <c:pt idx="158">
                        <c:v>1137.0997145361598</c:v>
                      </c:pt>
                      <c:pt idx="159">
                        <c:v>1214.7484408731318</c:v>
                      </c:pt>
                      <c:pt idx="160">
                        <c:v>1157.24269058602</c:v>
                      </c:pt>
                      <c:pt idx="161">
                        <c:v>1190.8251082050342</c:v>
                      </c:pt>
                      <c:pt idx="162">
                        <c:v>1350.1387737255211</c:v>
                      </c:pt>
                      <c:pt idx="163">
                        <c:v>1332.3504374015567</c:v>
                      </c:pt>
                      <c:pt idx="164">
                        <c:v>1392.3362121351822</c:v>
                      </c:pt>
                      <c:pt idx="165">
                        <c:v>1484.1766116563088</c:v>
                      </c:pt>
                      <c:pt idx="166">
                        <c:v>1461.4005359676105</c:v>
                      </c:pt>
                      <c:pt idx="167">
                        <c:v>1533.9730868426466</c:v>
                      </c:pt>
                      <c:pt idx="168">
                        <c:v>1497.1855829361691</c:v>
                      </c:pt>
                      <c:pt idx="169">
                        <c:v>1627.9085065771806</c:v>
                      </c:pt>
                      <c:pt idx="170">
                        <c:v>1660.4507224649151</c:v>
                      </c:pt>
                      <c:pt idx="171">
                        <c:v>1801.3864597318909</c:v>
                      </c:pt>
                      <c:pt idx="172">
                        <c:v>1821.2652687453503</c:v>
                      </c:pt>
                      <c:pt idx="173">
                        <c:v>1915.9351695559214</c:v>
                      </c:pt>
                      <c:pt idx="174">
                        <c:v>1989.0244201718335</c:v>
                      </c:pt>
                      <c:pt idx="175">
                        <c:v>2110.8825081650134</c:v>
                      </c:pt>
                      <c:pt idx="176">
                        <c:v>2106.1625153465193</c:v>
                      </c:pt>
                      <c:pt idx="177">
                        <c:v>2259.9028437900424</c:v>
                      </c:pt>
                      <c:pt idx="178">
                        <c:v>2440.9578206291562</c:v>
                      </c:pt>
                      <c:pt idx="179">
                        <c:v>2653.9549449730607</c:v>
                      </c:pt>
                      <c:pt idx="180">
                        <c:v>2798.1213522013936</c:v>
                      </c:pt>
                      <c:pt idx="181">
                        <c:v>3221.5530152470451</c:v>
                      </c:pt>
                      <c:pt idx="182">
                        <c:v>2956.4121755661281</c:v>
                      </c:pt>
                      <c:pt idx="183">
                        <c:v>3344.4416157887854</c:v>
                      </c:pt>
                      <c:pt idx="184">
                        <c:v>3612.4742746640345</c:v>
                      </c:pt>
                      <c:pt idx="185">
                        <c:v>4006.3378887199401</c:v>
                      </c:pt>
                      <c:pt idx="186">
                        <c:v>4086.3906227299831</c:v>
                      </c:pt>
                      <c:pt idx="187">
                        <c:v>4336.7703678299758</c:v>
                      </c:pt>
                    </c:numCache>
                  </c:numRef>
                </c:yVal>
                <c:smooth val="0"/>
                <c:extLst>
                  <c:ext xmlns:c16="http://schemas.microsoft.com/office/drawing/2014/chart" uri="{C3380CC4-5D6E-409C-BE32-E72D297353CC}">
                    <c16:uniqueId val="{00000002-3AE6-424B-86DA-37066E3F061F}"/>
                  </c:ext>
                </c:extLst>
              </c15:ser>
            </c15:filteredScatterSeries>
          </c:ext>
        </c:extLst>
      </c:scatterChart>
      <c:valAx>
        <c:axId val="1410274560"/>
        <c:scaling>
          <c:logBase val="10"/>
          <c:orientation val="minMax"/>
          <c:max val="10000000"/>
          <c:min val="0.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68701314881302333"/>
          <c:y val="0.54951471401010865"/>
          <c:w val="0.19372683053507433"/>
          <c:h val="0.17718570916572315"/>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平板の摩擦係数</a:t>
            </a:r>
          </a:p>
        </c:rich>
      </c:tx>
      <c:layout>
        <c:manualLayout>
          <c:xMode val="edge"/>
          <c:yMode val="edge"/>
          <c:x val="0.41001860320416356"/>
          <c:y val="0.14615543418939322"/>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044343201259371"/>
          <c:y val="0.12575336943155013"/>
          <c:w val="0.80880333580605523"/>
          <c:h val="0.71228522189307231"/>
        </c:manualLayout>
      </c:layout>
      <c:scatterChart>
        <c:scatterStyle val="lineMarker"/>
        <c:varyColors val="0"/>
        <c:ser>
          <c:idx val="0"/>
          <c:order val="0"/>
          <c:tx>
            <c:strRef>
              <c:f>平板強制対流!$AX$4</c:f>
              <c:strCache>
                <c:ptCount val="1"/>
                <c:pt idx="0">
                  <c:v>実験データ [1]</c:v>
                </c:pt>
              </c:strCache>
            </c:strRef>
          </c:tx>
          <c:spPr>
            <a:ln w="19050" cap="rnd">
              <a:noFill/>
              <a:round/>
            </a:ln>
            <a:effectLst/>
          </c:spPr>
          <c:marker>
            <c:symbol val="circle"/>
            <c:size val="5"/>
            <c:spPr>
              <a:solidFill>
                <a:srgbClr val="0000FF"/>
              </a:solidFill>
              <a:ln w="9525">
                <a:solidFill>
                  <a:schemeClr val="accent1"/>
                </a:solidFill>
              </a:ln>
              <a:effectLst/>
            </c:spPr>
          </c:marker>
          <c:xVal>
            <c:numRef>
              <c:f>平板強制対流!$AX$7:$AX$300</c:f>
              <c:numCache>
                <c:formatCode>General</c:formatCode>
                <c:ptCount val="294"/>
                <c:pt idx="0">
                  <c:v>236761.27467876699</c:v>
                </c:pt>
                <c:pt idx="1">
                  <c:v>283485.399614177</c:v>
                </c:pt>
                <c:pt idx="2">
                  <c:v>325912.67937301</c:v>
                </c:pt>
                <c:pt idx="3">
                  <c:v>359541.53073380102</c:v>
                </c:pt>
                <c:pt idx="4">
                  <c:v>349570.18930612702</c:v>
                </c:pt>
                <c:pt idx="5">
                  <c:v>367219.34132692701</c:v>
                </c:pt>
                <c:pt idx="6">
                  <c:v>387914.24392209999</c:v>
                </c:pt>
                <c:pt idx="7">
                  <c:v>419491.017569613</c:v>
                </c:pt>
                <c:pt idx="8">
                  <c:v>419416.78195047902</c:v>
                </c:pt>
                <c:pt idx="9">
                  <c:v>449367.59487166</c:v>
                </c:pt>
                <c:pt idx="10">
                  <c:v>466877.45563541801</c:v>
                </c:pt>
                <c:pt idx="11">
                  <c:v>473433.51468496001</c:v>
                </c:pt>
                <c:pt idx="12">
                  <c:v>494798.78805936902</c:v>
                </c:pt>
                <c:pt idx="13">
                  <c:v>515640.60713109397</c:v>
                </c:pt>
                <c:pt idx="14">
                  <c:v>535057.702995484</c:v>
                </c:pt>
                <c:pt idx="15">
                  <c:v>564429.60016487399</c:v>
                </c:pt>
                <c:pt idx="16">
                  <c:v>594546.59552508395</c:v>
                </c:pt>
                <c:pt idx="17">
                  <c:v>601759.83457746101</c:v>
                </c:pt>
                <c:pt idx="18">
                  <c:v>618699.65760915005</c:v>
                </c:pt>
                <c:pt idx="19">
                  <c:v>642817.11781530001</c:v>
                </c:pt>
                <c:pt idx="20">
                  <c:v>675059.33464136301</c:v>
                </c:pt>
                <c:pt idx="21">
                  <c:v>664695.77133906796</c:v>
                </c:pt>
                <c:pt idx="22">
                  <c:v>730203.95216159604</c:v>
                </c:pt>
                <c:pt idx="23">
                  <c:v>758481.48489433597</c:v>
                </c:pt>
                <c:pt idx="24">
                  <c:v>713250.03079114901</c:v>
                </c:pt>
                <c:pt idx="25">
                  <c:v>752566.53470220999</c:v>
                </c:pt>
                <c:pt idx="26">
                  <c:v>803632.606503697</c:v>
                </c:pt>
                <c:pt idx="27">
                  <c:v>739286.516569737</c:v>
                </c:pt>
                <c:pt idx="28">
                  <c:v>956844.73996921803</c:v>
                </c:pt>
                <c:pt idx="29">
                  <c:v>1201942.4254026299</c:v>
                </c:pt>
                <c:pt idx="30">
                  <c:v>1414146.29789471</c:v>
                </c:pt>
                <c:pt idx="31">
                  <c:v>1633245.8895117899</c:v>
                </c:pt>
                <c:pt idx="32">
                  <c:v>1835773.13563427</c:v>
                </c:pt>
                <c:pt idx="33">
                  <c:v>840064.39932117006</c:v>
                </c:pt>
                <c:pt idx="34">
                  <c:v>849247.47373270895</c:v>
                </c:pt>
                <c:pt idx="35">
                  <c:v>866592.03766210005</c:v>
                </c:pt>
                <c:pt idx="36">
                  <c:v>973530.15717048303</c:v>
                </c:pt>
                <c:pt idx="37">
                  <c:v>948111.88018180698</c:v>
                </c:pt>
                <c:pt idx="38">
                  <c:v>1000276.32610216</c:v>
                </c:pt>
                <c:pt idx="39">
                  <c:v>995534.82245749398</c:v>
                </c:pt>
                <c:pt idx="40">
                  <c:v>1038987.01437322</c:v>
                </c:pt>
                <c:pt idx="41">
                  <c:v>1054177.83789036</c:v>
                </c:pt>
                <c:pt idx="42">
                  <c:v>1104761.33989539</c:v>
                </c:pt>
                <c:pt idx="43">
                  <c:v>1258994.0504838</c:v>
                </c:pt>
                <c:pt idx="44">
                  <c:v>1170784.89692774</c:v>
                </c:pt>
                <c:pt idx="45">
                  <c:v>1203246.0521694501</c:v>
                </c:pt>
                <c:pt idx="46">
                  <c:v>1325246.34400551</c:v>
                </c:pt>
                <c:pt idx="47">
                  <c:v>1416160.38196368</c:v>
                </c:pt>
                <c:pt idx="48">
                  <c:v>1402525.1060913701</c:v>
                </c:pt>
                <c:pt idx="49">
                  <c:v>1400138.0114633101</c:v>
                </c:pt>
                <c:pt idx="50">
                  <c:v>1456824.3056819099</c:v>
                </c:pt>
                <c:pt idx="51">
                  <c:v>1619179.2784490399</c:v>
                </c:pt>
                <c:pt idx="52">
                  <c:v>1772139.17313416</c:v>
                </c:pt>
                <c:pt idx="53">
                  <c:v>2110453.0382773001</c:v>
                </c:pt>
                <c:pt idx="54">
                  <c:v>2083700.1078856001</c:v>
                </c:pt>
                <c:pt idx="55">
                  <c:v>2000161.74606393</c:v>
                </c:pt>
                <c:pt idx="56">
                  <c:v>2455058.5548003698</c:v>
                </c:pt>
                <c:pt idx="57">
                  <c:v>2355386.80986781</c:v>
                </c:pt>
                <c:pt idx="58">
                  <c:v>2398481.30006517</c:v>
                </c:pt>
                <c:pt idx="59">
                  <c:v>2404372.38504329</c:v>
                </c:pt>
                <c:pt idx="60">
                  <c:v>2508921.50126692</c:v>
                </c:pt>
                <c:pt idx="61">
                  <c:v>2771361.6171032698</c:v>
                </c:pt>
                <c:pt idx="62">
                  <c:v>2662602.5501542902</c:v>
                </c:pt>
                <c:pt idx="63">
                  <c:v>2657809.46957102</c:v>
                </c:pt>
                <c:pt idx="64">
                  <c:v>2882776.9073163001</c:v>
                </c:pt>
                <c:pt idx="65">
                  <c:v>2855806.6553689698</c:v>
                </c:pt>
                <c:pt idx="66">
                  <c:v>3183258.9939863202</c:v>
                </c:pt>
                <c:pt idx="67">
                  <c:v>3282650.4118440198</c:v>
                </c:pt>
                <c:pt idx="68">
                  <c:v>3263261.5845427099</c:v>
                </c:pt>
                <c:pt idx="69">
                  <c:v>3265163.1984548098</c:v>
                </c:pt>
                <c:pt idx="70">
                  <c:v>3476590.8695862498</c:v>
                </c:pt>
                <c:pt idx="71">
                  <c:v>3673816.7432602202</c:v>
                </c:pt>
                <c:pt idx="72">
                  <c:v>3882193.0057342602</c:v>
                </c:pt>
                <c:pt idx="73">
                  <c:v>3735180.3043512101</c:v>
                </c:pt>
                <c:pt idx="74">
                  <c:v>3570515.6705228202</c:v>
                </c:pt>
                <c:pt idx="75">
                  <c:v>3654182.8467163001</c:v>
                </c:pt>
                <c:pt idx="76">
                  <c:v>3795898.2704797802</c:v>
                </c:pt>
                <c:pt idx="77">
                  <c:v>3925383.3264798499</c:v>
                </c:pt>
                <c:pt idx="78">
                  <c:v>4147844.73882649</c:v>
                </c:pt>
                <c:pt idx="79">
                  <c:v>4233036.6505013099</c:v>
                </c:pt>
                <c:pt idx="80">
                  <c:v>4272530.3401822904</c:v>
                </c:pt>
                <c:pt idx="81">
                  <c:v>4986299.0503666401</c:v>
                </c:pt>
                <c:pt idx="82">
                  <c:v>4505231.43735654</c:v>
                </c:pt>
                <c:pt idx="83">
                  <c:v>4348584.1911995998</c:v>
                </c:pt>
                <c:pt idx="84">
                  <c:v>4559621.4211980402</c:v>
                </c:pt>
                <c:pt idx="85">
                  <c:v>4621013.2492446499</c:v>
                </c:pt>
                <c:pt idx="86">
                  <c:v>4781581.9636843</c:v>
                </c:pt>
                <c:pt idx="87">
                  <c:v>5265881.39128293</c:v>
                </c:pt>
                <c:pt idx="88">
                  <c:v>5200100.37390655</c:v>
                </c:pt>
                <c:pt idx="89">
                  <c:v>5135141.0883401902</c:v>
                </c:pt>
                <c:pt idx="90">
                  <c:v>5279412.2246051002</c:v>
                </c:pt>
                <c:pt idx="91">
                  <c:v>5759427.5984523902</c:v>
                </c:pt>
                <c:pt idx="92">
                  <c:v>5840533.2255570702</c:v>
                </c:pt>
                <c:pt idx="93">
                  <c:v>6266460.0560182203</c:v>
                </c:pt>
                <c:pt idx="94">
                  <c:v>5657141.3807108197</c:v>
                </c:pt>
                <c:pt idx="95">
                  <c:v>5771856.7852625996</c:v>
                </c:pt>
                <c:pt idx="96">
                  <c:v>5702473.8328136196</c:v>
                </c:pt>
                <c:pt idx="97">
                  <c:v>5774042.1003944697</c:v>
                </c:pt>
                <c:pt idx="98">
                  <c:v>6298968.3395097004</c:v>
                </c:pt>
                <c:pt idx="99">
                  <c:v>6563517.8081799699</c:v>
                </c:pt>
                <c:pt idx="100">
                  <c:v>6743806.7069682898</c:v>
                </c:pt>
                <c:pt idx="101">
                  <c:v>7418802.3617680902</c:v>
                </c:pt>
                <c:pt idx="102">
                  <c:v>7405046.9553608904</c:v>
                </c:pt>
                <c:pt idx="103">
                  <c:v>7224143.0005771099</c:v>
                </c:pt>
                <c:pt idx="104">
                  <c:v>7598153.3406082299</c:v>
                </c:pt>
                <c:pt idx="105">
                  <c:v>8431298.1198125593</c:v>
                </c:pt>
                <c:pt idx="106">
                  <c:v>8010623.9532974996</c:v>
                </c:pt>
                <c:pt idx="107">
                  <c:v>8257858.0953746699</c:v>
                </c:pt>
                <c:pt idx="108">
                  <c:v>8538121.5291459691</c:v>
                </c:pt>
                <c:pt idx="109">
                  <c:v>9434061.3275441807</c:v>
                </c:pt>
                <c:pt idx="110">
                  <c:v>9620539.6338020694</c:v>
                </c:pt>
                <c:pt idx="111">
                  <c:v>8775021.8469295893</c:v>
                </c:pt>
                <c:pt idx="112">
                  <c:v>8827549.6355136596</c:v>
                </c:pt>
                <c:pt idx="113">
                  <c:v>9998112.3745212406</c:v>
                </c:pt>
                <c:pt idx="114">
                  <c:v>9948762.8052642904</c:v>
                </c:pt>
                <c:pt idx="115">
                  <c:v>9992854.4642596506</c:v>
                </c:pt>
                <c:pt idx="116">
                  <c:v>11276231.3754593</c:v>
                </c:pt>
                <c:pt idx="117">
                  <c:v>11279003.501415299</c:v>
                </c:pt>
                <c:pt idx="118">
                  <c:v>12323492.978171101</c:v>
                </c:pt>
                <c:pt idx="119">
                  <c:v>13001458.9394123</c:v>
                </c:pt>
                <c:pt idx="120">
                  <c:v>12364212.1044091</c:v>
                </c:pt>
                <c:pt idx="121">
                  <c:v>12425054.5243065</c:v>
                </c:pt>
                <c:pt idx="122">
                  <c:v>13387745.056902699</c:v>
                </c:pt>
                <c:pt idx="123">
                  <c:v>14392015.769729501</c:v>
                </c:pt>
                <c:pt idx="124">
                  <c:v>14988945.918262601</c:v>
                </c:pt>
                <c:pt idx="125">
                  <c:v>15908366.6297634</c:v>
                </c:pt>
                <c:pt idx="126">
                  <c:v>15088162.125154</c:v>
                </c:pt>
                <c:pt idx="127">
                  <c:v>15894334.4856738</c:v>
                </c:pt>
                <c:pt idx="128">
                  <c:v>15293492.9461406</c:v>
                </c:pt>
                <c:pt idx="129">
                  <c:v>16283705.689903099</c:v>
                </c:pt>
                <c:pt idx="130">
                  <c:v>16180604.6991404</c:v>
                </c:pt>
                <c:pt idx="131">
                  <c:v>18146098.320964299</c:v>
                </c:pt>
                <c:pt idx="132">
                  <c:v>18918255.587019902</c:v>
                </c:pt>
                <c:pt idx="133">
                  <c:v>14607931.387911901</c:v>
                </c:pt>
                <c:pt idx="134">
                  <c:v>18984591.236219902</c:v>
                </c:pt>
                <c:pt idx="135">
                  <c:v>19899946.766395599</c:v>
                </c:pt>
                <c:pt idx="136">
                  <c:v>19957947.2147808</c:v>
                </c:pt>
                <c:pt idx="137">
                  <c:v>21147153.6592784</c:v>
                </c:pt>
                <c:pt idx="138">
                  <c:v>21511474.694226701</c:v>
                </c:pt>
                <c:pt idx="139">
                  <c:v>22219312.443233699</c:v>
                </c:pt>
                <c:pt idx="140">
                  <c:v>22245817.385304701</c:v>
                </c:pt>
                <c:pt idx="141">
                  <c:v>22107249.243346199</c:v>
                </c:pt>
                <c:pt idx="142">
                  <c:v>23257165.061424501</c:v>
                </c:pt>
                <c:pt idx="143">
                  <c:v>25581732.3778775</c:v>
                </c:pt>
                <c:pt idx="144">
                  <c:v>24917606.1655453</c:v>
                </c:pt>
                <c:pt idx="145">
                  <c:v>25027176.568662699</c:v>
                </c:pt>
                <c:pt idx="146">
                  <c:v>26287521.366832498</c:v>
                </c:pt>
                <c:pt idx="147">
                  <c:v>26364657.506455202</c:v>
                </c:pt>
                <c:pt idx="148">
                  <c:v>26240070.9182037</c:v>
                </c:pt>
                <c:pt idx="149">
                  <c:v>28197633.570855901</c:v>
                </c:pt>
                <c:pt idx="150">
                  <c:v>28074734.8001807</c:v>
                </c:pt>
                <c:pt idx="151">
                  <c:v>29939046.583240401</c:v>
                </c:pt>
                <c:pt idx="152">
                  <c:v>30394182.198013499</c:v>
                </c:pt>
                <c:pt idx="153">
                  <c:v>31594347.527107202</c:v>
                </c:pt>
                <c:pt idx="154">
                  <c:v>31732965.612316899</c:v>
                </c:pt>
                <c:pt idx="155">
                  <c:v>32266013.338862799</c:v>
                </c:pt>
                <c:pt idx="156">
                  <c:v>32557446.245585199</c:v>
                </c:pt>
                <c:pt idx="157">
                  <c:v>33993521.075139403</c:v>
                </c:pt>
                <c:pt idx="158">
                  <c:v>36763895.377819203</c:v>
                </c:pt>
                <c:pt idx="159">
                  <c:v>36252119.288010798</c:v>
                </c:pt>
                <c:pt idx="160">
                  <c:v>38013307.045755297</c:v>
                </c:pt>
                <c:pt idx="161">
                  <c:v>40984553.349533796</c:v>
                </c:pt>
                <c:pt idx="162">
                  <c:v>37428987.771352798</c:v>
                </c:pt>
                <c:pt idx="163">
                  <c:v>39489274.904567502</c:v>
                </c:pt>
                <c:pt idx="164">
                  <c:v>46946398.713700302</c:v>
                </c:pt>
                <c:pt idx="165">
                  <c:v>48543292.034192897</c:v>
                </c:pt>
                <c:pt idx="166">
                  <c:v>43283625.734589197</c:v>
                </c:pt>
                <c:pt idx="167">
                  <c:v>49983103.621160701</c:v>
                </c:pt>
                <c:pt idx="168">
                  <c:v>53625008.6899506</c:v>
                </c:pt>
                <c:pt idx="169">
                  <c:v>60143687.002002597</c:v>
                </c:pt>
                <c:pt idx="170">
                  <c:v>71162244.4272791</c:v>
                </c:pt>
                <c:pt idx="171">
                  <c:v>79696502.871106595</c:v>
                </c:pt>
                <c:pt idx="172">
                  <c:v>89652014.633001506</c:v>
                </c:pt>
                <c:pt idx="173">
                  <c:v>99939549.567731306</c:v>
                </c:pt>
                <c:pt idx="174">
                  <c:v>150368753.64784601</c:v>
                </c:pt>
                <c:pt idx="175">
                  <c:v>196542951.77831101</c:v>
                </c:pt>
                <c:pt idx="176">
                  <c:v>248780582.133039</c:v>
                </c:pt>
                <c:pt idx="177">
                  <c:v>298909410.57337499</c:v>
                </c:pt>
                <c:pt idx="178">
                  <c:v>352082573.81627703</c:v>
                </c:pt>
                <c:pt idx="179">
                  <c:v>400407264.05809098</c:v>
                </c:pt>
                <c:pt idx="180">
                  <c:v>454600848.87235397</c:v>
                </c:pt>
                <c:pt idx="182">
                  <c:v>64518.054895353598</c:v>
                </c:pt>
                <c:pt idx="183">
                  <c:v>72860.289264912804</c:v>
                </c:pt>
                <c:pt idx="184">
                  <c:v>75662.943489898506</c:v>
                </c:pt>
                <c:pt idx="185">
                  <c:v>77494.979437457005</c:v>
                </c:pt>
                <c:pt idx="186">
                  <c:v>85038.843741658697</c:v>
                </c:pt>
                <c:pt idx="187">
                  <c:v>86726.380448326105</c:v>
                </c:pt>
                <c:pt idx="188">
                  <c:v>88904.735874762904</c:v>
                </c:pt>
                <c:pt idx="189">
                  <c:v>97785.437165868294</c:v>
                </c:pt>
                <c:pt idx="190">
                  <c:v>103097.27588628299</c:v>
                </c:pt>
                <c:pt idx="191">
                  <c:v>105250.762893106</c:v>
                </c:pt>
                <c:pt idx="192">
                  <c:v>112564.558672484</c:v>
                </c:pt>
                <c:pt idx="193">
                  <c:v>103323.944196608</c:v>
                </c:pt>
                <c:pt idx="194">
                  <c:v>109009.164434601</c:v>
                </c:pt>
                <c:pt idx="195">
                  <c:v>114634.384201541</c:v>
                </c:pt>
                <c:pt idx="196">
                  <c:v>131564.50436351</c:v>
                </c:pt>
                <c:pt idx="197">
                  <c:v>140524.58593109099</c:v>
                </c:pt>
                <c:pt idx="198">
                  <c:v>159586.38731937</c:v>
                </c:pt>
                <c:pt idx="199">
                  <c:v>165211.55184794799</c:v>
                </c:pt>
                <c:pt idx="200">
                  <c:v>182046.33157482001</c:v>
                </c:pt>
                <c:pt idx="201">
                  <c:v>181183.096343396</c:v>
                </c:pt>
                <c:pt idx="202">
                  <c:v>185957.642967352</c:v>
                </c:pt>
                <c:pt idx="203">
                  <c:v>191138.99054622301</c:v>
                </c:pt>
                <c:pt idx="204">
                  <c:v>194553.43478111501</c:v>
                </c:pt>
                <c:pt idx="205">
                  <c:v>205100.290428548</c:v>
                </c:pt>
                <c:pt idx="206">
                  <c:v>204292.25132370301</c:v>
                </c:pt>
                <c:pt idx="207">
                  <c:v>214160.45396679</c:v>
                </c:pt>
                <c:pt idx="208">
                  <c:v>225936.34635012099</c:v>
                </c:pt>
                <c:pt idx="209">
                  <c:v>252900.77429527801</c:v>
                </c:pt>
                <c:pt idx="210">
                  <c:v>265061.26845763798</c:v>
                </c:pt>
                <c:pt idx="211">
                  <c:v>293808.72516342503</c:v>
                </c:pt>
                <c:pt idx="212">
                  <c:v>302574.29833941901</c:v>
                </c:pt>
                <c:pt idx="213">
                  <c:v>331445.30574051902</c:v>
                </c:pt>
                <c:pt idx="214">
                  <c:v>373654.33928532503</c:v>
                </c:pt>
                <c:pt idx="215">
                  <c:v>406273.84153057297</c:v>
                </c:pt>
                <c:pt idx="216">
                  <c:v>434277.27361982397</c:v>
                </c:pt>
                <c:pt idx="217">
                  <c:v>500749.127778881</c:v>
                </c:pt>
                <c:pt idx="218">
                  <c:v>524680.13216842501</c:v>
                </c:pt>
                <c:pt idx="219">
                  <c:v>608212.53011246305</c:v>
                </c:pt>
                <c:pt idx="220">
                  <c:v>618015.82311441796</c:v>
                </c:pt>
              </c:numCache>
            </c:numRef>
          </c:xVal>
          <c:yVal>
            <c:numRef>
              <c:f>平板強制対流!$AY$7:$AY$300</c:f>
              <c:numCache>
                <c:formatCode>General</c:formatCode>
                <c:ptCount val="294"/>
                <c:pt idx="0">
                  <c:v>5.9243843083166296E-3</c:v>
                </c:pt>
                <c:pt idx="1">
                  <c:v>5.3974453750672202E-3</c:v>
                </c:pt>
                <c:pt idx="2">
                  <c:v>5.49396149128772E-3</c:v>
                </c:pt>
                <c:pt idx="3">
                  <c:v>5.6615014518594901E-3</c:v>
                </c:pt>
                <c:pt idx="4">
                  <c:v>5.1857121632015004E-3</c:v>
                </c:pt>
                <c:pt idx="5">
                  <c:v>5.3934310106783399E-3</c:v>
                </c:pt>
                <c:pt idx="6">
                  <c:v>5.1420287939371303E-3</c:v>
                </c:pt>
                <c:pt idx="7">
                  <c:v>5.2703423071455797E-3</c:v>
                </c:pt>
                <c:pt idx="8">
                  <c:v>5.1262560215471599E-3</c:v>
                </c:pt>
                <c:pt idx="9">
                  <c:v>5.1778628428943803E-3</c:v>
                </c:pt>
                <c:pt idx="10">
                  <c:v>5.1302598929635302E-3</c:v>
                </c:pt>
                <c:pt idx="11">
                  <c:v>5.2622961686167096E-3</c:v>
                </c:pt>
                <c:pt idx="12">
                  <c:v>5.0441154927883198E-3</c:v>
                </c:pt>
                <c:pt idx="13">
                  <c:v>4.9747075845880803E-3</c:v>
                </c:pt>
                <c:pt idx="14">
                  <c:v>5.1421946901321399E-3</c:v>
                </c:pt>
                <c:pt idx="15">
                  <c:v>5.0170673874839504E-3</c:v>
                </c:pt>
                <c:pt idx="16">
                  <c:v>4.95184840729919E-3</c:v>
                </c:pt>
                <c:pt idx="17">
                  <c:v>4.8053622559904204E-3</c:v>
                </c:pt>
                <c:pt idx="18">
                  <c:v>4.9556825582290302E-3</c:v>
                </c:pt>
                <c:pt idx="19">
                  <c:v>4.9214776213294797E-3</c:v>
                </c:pt>
                <c:pt idx="20">
                  <c:v>4.87248378375964E-3</c:v>
                </c:pt>
                <c:pt idx="21">
                  <c:v>4.7538866107797104E-3</c:v>
                </c:pt>
                <c:pt idx="22">
                  <c:v>5.2061001460174099E-3</c:v>
                </c:pt>
                <c:pt idx="23">
                  <c:v>4.9749001827446198E-3</c:v>
                </c:pt>
                <c:pt idx="24">
                  <c:v>4.7980495821935299E-3</c:v>
                </c:pt>
                <c:pt idx="25">
                  <c:v>4.8426146380319201E-3</c:v>
                </c:pt>
                <c:pt idx="26">
                  <c:v>4.6957680213205698E-3</c:v>
                </c:pt>
                <c:pt idx="27">
                  <c:v>2.57950951207631E-3</c:v>
                </c:pt>
                <c:pt idx="28">
                  <c:v>2.8709818602959299E-3</c:v>
                </c:pt>
                <c:pt idx="29">
                  <c:v>2.8163089732439902E-3</c:v>
                </c:pt>
                <c:pt idx="30">
                  <c:v>2.93366665223264E-3</c:v>
                </c:pt>
                <c:pt idx="31">
                  <c:v>2.9769442734732901E-3</c:v>
                </c:pt>
                <c:pt idx="32">
                  <c:v>3.22517848640929E-3</c:v>
                </c:pt>
                <c:pt idx="33">
                  <c:v>4.6418650915899104E-3</c:v>
                </c:pt>
                <c:pt idx="34">
                  <c:v>4.75400346644157E-3</c:v>
                </c:pt>
                <c:pt idx="35">
                  <c:v>4.9903130525061302E-3</c:v>
                </c:pt>
                <c:pt idx="36">
                  <c:v>4.9711955051227798E-3</c:v>
                </c:pt>
                <c:pt idx="37">
                  <c:v>4.6526565620126099E-3</c:v>
                </c:pt>
                <c:pt idx="38">
                  <c:v>4.6241094196393098E-3</c:v>
                </c:pt>
                <c:pt idx="39">
                  <c:v>4.5115625772331903E-3</c:v>
                </c:pt>
                <c:pt idx="40">
                  <c:v>4.4017759916008398E-3</c:v>
                </c:pt>
                <c:pt idx="41">
                  <c:v>4.9369039735750204E-3</c:v>
                </c:pt>
                <c:pt idx="42">
                  <c:v>4.4908143400028602E-3</c:v>
                </c:pt>
                <c:pt idx="43">
                  <c:v>4.8690378887404099E-3</c:v>
                </c:pt>
                <c:pt idx="44">
                  <c:v>4.3882920895874098E-3</c:v>
                </c:pt>
                <c:pt idx="45">
                  <c:v>4.2421201787478198E-3</c:v>
                </c:pt>
                <c:pt idx="46">
                  <c:v>4.3079955303184404E-3</c:v>
                </c:pt>
                <c:pt idx="47">
                  <c:v>4.6600146728558297E-3</c:v>
                </c:pt>
                <c:pt idx="48">
                  <c:v>4.3179829546169E-3</c:v>
                </c:pt>
                <c:pt idx="49">
                  <c:v>4.2031678113127998E-3</c:v>
                </c:pt>
                <c:pt idx="50">
                  <c:v>4.1198743383645898E-3</c:v>
                </c:pt>
                <c:pt idx="51">
                  <c:v>4.1167469248315196E-3</c:v>
                </c:pt>
                <c:pt idx="52">
                  <c:v>4.06324719686802E-3</c:v>
                </c:pt>
                <c:pt idx="53">
                  <c:v>4.1518738782341099E-3</c:v>
                </c:pt>
                <c:pt idx="54">
                  <c:v>3.8353062124151199E-3</c:v>
                </c:pt>
                <c:pt idx="55">
                  <c:v>3.22769057564093E-3</c:v>
                </c:pt>
                <c:pt idx="56">
                  <c:v>3.9249966659718801E-3</c:v>
                </c:pt>
                <c:pt idx="57">
                  <c:v>3.8649992853398299E-3</c:v>
                </c:pt>
                <c:pt idx="58">
                  <c:v>3.7190330401089401E-3</c:v>
                </c:pt>
                <c:pt idx="59">
                  <c:v>3.3803690671806901E-3</c:v>
                </c:pt>
                <c:pt idx="60">
                  <c:v>3.2178378386412301E-3</c:v>
                </c:pt>
                <c:pt idx="61">
                  <c:v>3.19072996606941E-3</c:v>
                </c:pt>
                <c:pt idx="62">
                  <c:v>3.9189887889283801E-3</c:v>
                </c:pt>
                <c:pt idx="63">
                  <c:v>3.7564858239114299E-3</c:v>
                </c:pt>
                <c:pt idx="64">
                  <c:v>3.8089437222537702E-3</c:v>
                </c:pt>
                <c:pt idx="65">
                  <c:v>3.6848923008431498E-3</c:v>
                </c:pt>
                <c:pt idx="66">
                  <c:v>3.5841898475987301E-3</c:v>
                </c:pt>
                <c:pt idx="67">
                  <c:v>3.65105207274372E-3</c:v>
                </c:pt>
                <c:pt idx="68">
                  <c:v>3.7681511001661601E-3</c:v>
                </c:pt>
                <c:pt idx="69">
                  <c:v>3.2477939903187902E-3</c:v>
                </c:pt>
                <c:pt idx="70">
                  <c:v>3.22538510973192E-3</c:v>
                </c:pt>
                <c:pt idx="71">
                  <c:v>3.2503341810491801E-3</c:v>
                </c:pt>
                <c:pt idx="72">
                  <c:v>3.2704359345200299E-3</c:v>
                </c:pt>
                <c:pt idx="73">
                  <c:v>3.1107688504767501E-3</c:v>
                </c:pt>
                <c:pt idx="74">
                  <c:v>3.55673880315456E-3</c:v>
                </c:pt>
                <c:pt idx="75">
                  <c:v>3.6651750009118601E-3</c:v>
                </c:pt>
                <c:pt idx="76">
                  <c:v>3.53219774612476E-3</c:v>
                </c:pt>
                <c:pt idx="77">
                  <c:v>3.4515515792254599E-3</c:v>
                </c:pt>
                <c:pt idx="78">
                  <c:v>3.4489140069465002E-3</c:v>
                </c:pt>
                <c:pt idx="79">
                  <c:v>3.6850377938490901E-3</c:v>
                </c:pt>
                <c:pt idx="80">
                  <c:v>3.7422295125381401E-3</c:v>
                </c:pt>
                <c:pt idx="81">
                  <c:v>3.6371752201502499E-3</c:v>
                </c:pt>
                <c:pt idx="82">
                  <c:v>3.4251242944610201E-3</c:v>
                </c:pt>
                <c:pt idx="83">
                  <c:v>3.33660716422431E-3</c:v>
                </c:pt>
                <c:pt idx="84">
                  <c:v>3.2932316791634002E-3</c:v>
                </c:pt>
                <c:pt idx="85">
                  <c:v>3.0893519175554198E-3</c:v>
                </c:pt>
                <c:pt idx="86">
                  <c:v>3.3238177018576199E-3</c:v>
                </c:pt>
                <c:pt idx="87">
                  <c:v>3.32384987218408E-3</c:v>
                </c:pt>
                <c:pt idx="88">
                  <c:v>3.1615833049337201E-3</c:v>
                </c:pt>
                <c:pt idx="89">
                  <c:v>3.0072384067898802E-3</c:v>
                </c:pt>
                <c:pt idx="90">
                  <c:v>3.0751532649988798E-3</c:v>
                </c:pt>
                <c:pt idx="91">
                  <c:v>2.9499372124545502E-3</c:v>
                </c:pt>
                <c:pt idx="92">
                  <c:v>3.04455568735901E-3</c:v>
                </c:pt>
                <c:pt idx="93">
                  <c:v>3.01889877498692E-3</c:v>
                </c:pt>
                <c:pt idx="94">
                  <c:v>3.1689217121360102E-3</c:v>
                </c:pt>
                <c:pt idx="95">
                  <c:v>3.2529853034435402E-3</c:v>
                </c:pt>
                <c:pt idx="96">
                  <c:v>3.3341296515218598E-3</c:v>
                </c:pt>
                <c:pt idx="97">
                  <c:v>3.4516852076769901E-3</c:v>
                </c:pt>
                <c:pt idx="98">
                  <c:v>3.30604210756733E-3</c:v>
                </c:pt>
                <c:pt idx="99">
                  <c:v>3.2008493134654502E-3</c:v>
                </c:pt>
                <c:pt idx="100">
                  <c:v>2.9750761379243101E-3</c:v>
                </c:pt>
                <c:pt idx="101">
                  <c:v>3.1910451746964799E-3</c:v>
                </c:pt>
                <c:pt idx="102">
                  <c:v>3.0329290128279902E-3</c:v>
                </c:pt>
                <c:pt idx="103">
                  <c:v>2.9251235007377099E-3</c:v>
                </c:pt>
                <c:pt idx="104">
                  <c:v>2.8982347885388401E-3</c:v>
                </c:pt>
                <c:pt idx="105">
                  <c:v>2.8583725771130601E-3</c:v>
                </c:pt>
                <c:pt idx="106">
                  <c:v>3.2832898422701399E-3</c:v>
                </c:pt>
                <c:pt idx="107">
                  <c:v>3.1666027637443899E-3</c:v>
                </c:pt>
                <c:pt idx="108">
                  <c:v>3.0143468355221898E-3</c:v>
                </c:pt>
                <c:pt idx="109">
                  <c:v>3.1326923044756902E-3</c:v>
                </c:pt>
                <c:pt idx="110">
                  <c:v>2.9728921906498002E-3</c:v>
                </c:pt>
                <c:pt idx="111">
                  <c:v>2.92292907220883E-3</c:v>
                </c:pt>
                <c:pt idx="112">
                  <c:v>2.8517905617628102E-3</c:v>
                </c:pt>
                <c:pt idx="113">
                  <c:v>3.0729831906149202E-3</c:v>
                </c:pt>
                <c:pt idx="114">
                  <c:v>2.9072536371216699E-3</c:v>
                </c:pt>
                <c:pt idx="115">
                  <c:v>2.8299515177650498E-3</c:v>
                </c:pt>
                <c:pt idx="116">
                  <c:v>2.7632345692339601E-3</c:v>
                </c:pt>
                <c:pt idx="117">
                  <c:v>2.8716925096309602E-3</c:v>
                </c:pt>
                <c:pt idx="118">
                  <c:v>2.75900708661698E-3</c:v>
                </c:pt>
                <c:pt idx="119">
                  <c:v>2.7399681748797701E-3</c:v>
                </c:pt>
                <c:pt idx="120">
                  <c:v>2.8628877751924898E-3</c:v>
                </c:pt>
                <c:pt idx="121">
                  <c:v>3.00750499352876E-3</c:v>
                </c:pt>
                <c:pt idx="122">
                  <c:v>2.8191599742808898E-3</c:v>
                </c:pt>
                <c:pt idx="123">
                  <c:v>2.98218322025836E-3</c:v>
                </c:pt>
                <c:pt idx="124">
                  <c:v>2.6692054305781001E-3</c:v>
                </c:pt>
                <c:pt idx="125">
                  <c:v>2.5902570234888601E-3</c:v>
                </c:pt>
                <c:pt idx="126">
                  <c:v>2.8739884333545298E-3</c:v>
                </c:pt>
                <c:pt idx="127">
                  <c:v>2.8673722212045E-3</c:v>
                </c:pt>
                <c:pt idx="128">
                  <c:v>2.7569432083484899E-3</c:v>
                </c:pt>
                <c:pt idx="129">
                  <c:v>2.7358136942852301E-3</c:v>
                </c:pt>
                <c:pt idx="130">
                  <c:v>2.6406064809562E-3</c:v>
                </c:pt>
                <c:pt idx="131">
                  <c:v>2.5546377909954998E-3</c:v>
                </c:pt>
                <c:pt idx="132">
                  <c:v>2.6878298580852601E-3</c:v>
                </c:pt>
                <c:pt idx="133">
                  <c:v>2.7911056542782998E-3</c:v>
                </c:pt>
                <c:pt idx="134">
                  <c:v>2.8784840764076898E-3</c:v>
                </c:pt>
                <c:pt idx="135">
                  <c:v>2.7107059923949101E-3</c:v>
                </c:pt>
                <c:pt idx="136">
                  <c:v>2.6467689824468798E-3</c:v>
                </c:pt>
                <c:pt idx="137">
                  <c:v>2.5195137859408499E-3</c:v>
                </c:pt>
                <c:pt idx="138">
                  <c:v>2.6143808131198101E-3</c:v>
                </c:pt>
                <c:pt idx="139">
                  <c:v>2.7044814614836199E-3</c:v>
                </c:pt>
                <c:pt idx="140">
                  <c:v>2.5645444121851798E-3</c:v>
                </c:pt>
                <c:pt idx="141">
                  <c:v>2.5156479647313202E-3</c:v>
                </c:pt>
                <c:pt idx="142">
                  <c:v>2.5843789544357202E-3</c:v>
                </c:pt>
                <c:pt idx="143">
                  <c:v>2.71704335854083E-3</c:v>
                </c:pt>
                <c:pt idx="144">
                  <c:v>2.6043733015315802E-3</c:v>
                </c:pt>
                <c:pt idx="145">
                  <c:v>2.5214971517229299E-3</c:v>
                </c:pt>
                <c:pt idx="146">
                  <c:v>2.57249838968065E-3</c:v>
                </c:pt>
                <c:pt idx="147">
                  <c:v>2.5195695250028001E-3</c:v>
                </c:pt>
                <c:pt idx="148">
                  <c:v>2.46393042945322E-3</c:v>
                </c:pt>
                <c:pt idx="149">
                  <c:v>2.45448034541218E-3</c:v>
                </c:pt>
                <c:pt idx="150">
                  <c:v>2.5429740358482102E-3</c:v>
                </c:pt>
                <c:pt idx="151">
                  <c:v>2.5332188444655399E-3</c:v>
                </c:pt>
                <c:pt idx="152">
                  <c:v>2.4450672572074099E-3</c:v>
                </c:pt>
                <c:pt idx="153">
                  <c:v>2.6205280056066302E-3</c:v>
                </c:pt>
                <c:pt idx="154">
                  <c:v>2.5332336332743598E-3</c:v>
                </c:pt>
                <c:pt idx="155">
                  <c:v>2.4601899559702901E-3</c:v>
                </c:pt>
                <c:pt idx="156">
                  <c:v>2.3855740168244998E-3</c:v>
                </c:pt>
                <c:pt idx="157">
                  <c:v>2.49453829318273E-3</c:v>
                </c:pt>
                <c:pt idx="158">
                  <c:v>2.5924701213457801E-3</c:v>
                </c:pt>
                <c:pt idx="159">
                  <c:v>2.4983989266369301E-3</c:v>
                </c:pt>
                <c:pt idx="160">
                  <c:v>2.48498074259763E-3</c:v>
                </c:pt>
                <c:pt idx="161">
                  <c:v>2.5726130038746099E-3</c:v>
                </c:pt>
                <c:pt idx="162">
                  <c:v>2.41703995346717E-3</c:v>
                </c:pt>
                <c:pt idx="163">
                  <c:v>2.41147605342439E-3</c:v>
                </c:pt>
                <c:pt idx="164">
                  <c:v>2.3856616108308601E-3</c:v>
                </c:pt>
                <c:pt idx="165">
                  <c:v>2.2973360714640999E-3</c:v>
                </c:pt>
                <c:pt idx="166">
                  <c:v>2.36006331905749E-3</c:v>
                </c:pt>
                <c:pt idx="167">
                  <c:v>2.3456040218132398E-3</c:v>
                </c:pt>
                <c:pt idx="168">
                  <c:v>2.3044457203646299E-3</c:v>
                </c:pt>
                <c:pt idx="169">
                  <c:v>2.2570573218819198E-3</c:v>
                </c:pt>
                <c:pt idx="170">
                  <c:v>2.1785491415906898E-3</c:v>
                </c:pt>
                <c:pt idx="171">
                  <c:v>2.1585367864546999E-3</c:v>
                </c:pt>
                <c:pt idx="172">
                  <c:v>2.0898717678143799E-3</c:v>
                </c:pt>
                <c:pt idx="173">
                  <c:v>2.0579570348195401E-3</c:v>
                </c:pt>
                <c:pt idx="174">
                  <c:v>1.9470497831785101E-3</c:v>
                </c:pt>
                <c:pt idx="175">
                  <c:v>1.8865928442774701E-3</c:v>
                </c:pt>
                <c:pt idx="176">
                  <c:v>1.8449761325967701E-3</c:v>
                </c:pt>
                <c:pt idx="177">
                  <c:v>1.7890505558549601E-3</c:v>
                </c:pt>
                <c:pt idx="178">
                  <c:v>1.7522693079981501E-3</c:v>
                </c:pt>
                <c:pt idx="179">
                  <c:v>1.7469032149258401E-3</c:v>
                </c:pt>
                <c:pt idx="180">
                  <c:v>1.7017848700613999E-3</c:v>
                </c:pt>
                <c:pt idx="182">
                  <c:v>5.14399293483062E-3</c:v>
                </c:pt>
                <c:pt idx="183">
                  <c:v>5.6148560593843599E-3</c:v>
                </c:pt>
                <c:pt idx="184">
                  <c:v>4.4309956983624799E-3</c:v>
                </c:pt>
                <c:pt idx="185">
                  <c:v>4.3424944805427997E-3</c:v>
                </c:pt>
                <c:pt idx="186">
                  <c:v>4.4998959702748798E-3</c:v>
                </c:pt>
                <c:pt idx="187">
                  <c:v>4.3052740260212004E-3</c:v>
                </c:pt>
                <c:pt idx="188">
                  <c:v>4.5899649132367997E-3</c:v>
                </c:pt>
                <c:pt idx="189">
                  <c:v>4.3083303081477798E-3</c:v>
                </c:pt>
                <c:pt idx="190">
                  <c:v>4.0152425066545998E-3</c:v>
                </c:pt>
                <c:pt idx="191">
                  <c:v>4.2353137270379204E-3</c:v>
                </c:pt>
                <c:pt idx="192">
                  <c:v>4.2908005454646396E-3</c:v>
                </c:pt>
                <c:pt idx="193">
                  <c:v>3.5959535796334999E-3</c:v>
                </c:pt>
                <c:pt idx="194">
                  <c:v>3.57100083238804E-3</c:v>
                </c:pt>
                <c:pt idx="195">
                  <c:v>3.58201233679386E-3</c:v>
                </c:pt>
                <c:pt idx="196">
                  <c:v>3.6887240651077399E-3</c:v>
                </c:pt>
                <c:pt idx="197">
                  <c:v>3.30243252194242E-3</c:v>
                </c:pt>
                <c:pt idx="198">
                  <c:v>3.24555408725224E-3</c:v>
                </c:pt>
                <c:pt idx="199">
                  <c:v>3.6112011002625202E-3</c:v>
                </c:pt>
                <c:pt idx="200">
                  <c:v>3.5495641231447399E-3</c:v>
                </c:pt>
                <c:pt idx="201">
                  <c:v>3.10551784386446E-3</c:v>
                </c:pt>
                <c:pt idx="202">
                  <c:v>2.87537991372572E-3</c:v>
                </c:pt>
                <c:pt idx="203">
                  <c:v>3.0634265607312199E-3</c:v>
                </c:pt>
                <c:pt idx="204">
                  <c:v>3.3523723566102402E-3</c:v>
                </c:pt>
                <c:pt idx="205">
                  <c:v>3.0931529378561999E-3</c:v>
                </c:pt>
                <c:pt idx="206">
                  <c:v>2.9223911459934E-3</c:v>
                </c:pt>
                <c:pt idx="207">
                  <c:v>2.9908206164078201E-3</c:v>
                </c:pt>
                <c:pt idx="208">
                  <c:v>2.96015890572852E-3</c:v>
                </c:pt>
                <c:pt idx="209">
                  <c:v>2.6318667370749602E-3</c:v>
                </c:pt>
                <c:pt idx="210">
                  <c:v>2.64002857178926E-3</c:v>
                </c:pt>
                <c:pt idx="211">
                  <c:v>2.4109601689904399E-3</c:v>
                </c:pt>
                <c:pt idx="212">
                  <c:v>2.23972578714324E-3</c:v>
                </c:pt>
                <c:pt idx="213">
                  <c:v>2.3774498301804801E-3</c:v>
                </c:pt>
                <c:pt idx="214">
                  <c:v>2.2001870295174802E-3</c:v>
                </c:pt>
                <c:pt idx="215">
                  <c:v>2.1772876348333998E-3</c:v>
                </c:pt>
                <c:pt idx="216">
                  <c:v>2.0979750608183401E-3</c:v>
                </c:pt>
                <c:pt idx="217">
                  <c:v>1.7797693636385321E-3</c:v>
                </c:pt>
                <c:pt idx="218">
                  <c:v>1.7381959667489299E-3</c:v>
                </c:pt>
                <c:pt idx="219">
                  <c:v>1.7779624380560399E-3</c:v>
                </c:pt>
                <c:pt idx="220">
                  <c:v>1.651801363219084E-3</c:v>
                </c:pt>
              </c:numCache>
            </c:numRef>
          </c:yVal>
          <c:smooth val="0"/>
          <c:extLst>
            <c:ext xmlns:c16="http://schemas.microsoft.com/office/drawing/2014/chart" uri="{C3380CC4-5D6E-409C-BE32-E72D297353CC}">
              <c16:uniqueId val="{00000000-8F65-4918-9876-1D646B402F0F}"/>
            </c:ext>
          </c:extLst>
        </c:ser>
        <c:ser>
          <c:idx val="1"/>
          <c:order val="1"/>
          <c:tx>
            <c:strRef>
              <c:f>平板強制対流!$BD$4</c:f>
              <c:strCache>
                <c:ptCount val="1"/>
                <c:pt idx="0">
                  <c:v>乱流 　式(21.16)[1]</c:v>
                </c:pt>
              </c:strCache>
            </c:strRef>
          </c:tx>
          <c:spPr>
            <a:ln w="19050" cap="rnd">
              <a:solidFill>
                <a:srgbClr val="FFC000"/>
              </a:solidFill>
              <a:round/>
            </a:ln>
            <a:effectLst/>
          </c:spPr>
          <c:marker>
            <c:symbol val="none"/>
          </c:marker>
          <c:xVal>
            <c:numRef>
              <c:f>平板強制対流!$BD$7:$BD$120</c:f>
              <c:numCache>
                <c:formatCode>0.0E+00</c:formatCode>
                <c:ptCount val="114"/>
                <c:pt idx="0">
                  <c:v>100000</c:v>
                </c:pt>
                <c:pt idx="1">
                  <c:v>150000</c:v>
                </c:pt>
                <c:pt idx="2">
                  <c:v>200000</c:v>
                </c:pt>
                <c:pt idx="3">
                  <c:v>300000</c:v>
                </c:pt>
                <c:pt idx="4">
                  <c:v>500000</c:v>
                </c:pt>
                <c:pt idx="5">
                  <c:v>600000</c:v>
                </c:pt>
                <c:pt idx="6">
                  <c:v>800000</c:v>
                </c:pt>
                <c:pt idx="7">
                  <c:v>1000000</c:v>
                </c:pt>
                <c:pt idx="8">
                  <c:v>1500000</c:v>
                </c:pt>
                <c:pt idx="9">
                  <c:v>2000000</c:v>
                </c:pt>
                <c:pt idx="10">
                  <c:v>3000000</c:v>
                </c:pt>
                <c:pt idx="11">
                  <c:v>6000000</c:v>
                </c:pt>
                <c:pt idx="12">
                  <c:v>8000000</c:v>
                </c:pt>
                <c:pt idx="13">
                  <c:v>10000000</c:v>
                </c:pt>
                <c:pt idx="14">
                  <c:v>15000000</c:v>
                </c:pt>
                <c:pt idx="15">
                  <c:v>20000000</c:v>
                </c:pt>
                <c:pt idx="16">
                  <c:v>30000000</c:v>
                </c:pt>
                <c:pt idx="17">
                  <c:v>60000000</c:v>
                </c:pt>
                <c:pt idx="18">
                  <c:v>80000000</c:v>
                </c:pt>
                <c:pt idx="19">
                  <c:v>100000000</c:v>
                </c:pt>
                <c:pt idx="20">
                  <c:v>150000000</c:v>
                </c:pt>
                <c:pt idx="21">
                  <c:v>200000000</c:v>
                </c:pt>
                <c:pt idx="22">
                  <c:v>300000000</c:v>
                </c:pt>
                <c:pt idx="23">
                  <c:v>600000000</c:v>
                </c:pt>
                <c:pt idx="24">
                  <c:v>800000000</c:v>
                </c:pt>
                <c:pt idx="25">
                  <c:v>1000000000</c:v>
                </c:pt>
                <c:pt idx="26">
                  <c:v>1500000000</c:v>
                </c:pt>
                <c:pt idx="27">
                  <c:v>2000000000</c:v>
                </c:pt>
                <c:pt idx="28">
                  <c:v>3000000000</c:v>
                </c:pt>
                <c:pt idx="29">
                  <c:v>6000000000</c:v>
                </c:pt>
                <c:pt idx="30">
                  <c:v>8000000000</c:v>
                </c:pt>
                <c:pt idx="31">
                  <c:v>10000000000</c:v>
                </c:pt>
                <c:pt idx="32">
                  <c:v>15000000000</c:v>
                </c:pt>
                <c:pt idx="33">
                  <c:v>20000000000</c:v>
                </c:pt>
                <c:pt idx="34">
                  <c:v>30000000000</c:v>
                </c:pt>
                <c:pt idx="35">
                  <c:v>60000000000</c:v>
                </c:pt>
                <c:pt idx="36">
                  <c:v>80000000000</c:v>
                </c:pt>
                <c:pt idx="37">
                  <c:v>100000000000</c:v>
                </c:pt>
                <c:pt idx="38">
                  <c:v>150000000000</c:v>
                </c:pt>
                <c:pt idx="39">
                  <c:v>200000000000</c:v>
                </c:pt>
                <c:pt idx="40">
                  <c:v>300000000000</c:v>
                </c:pt>
                <c:pt idx="41">
                  <c:v>600000000000</c:v>
                </c:pt>
                <c:pt idx="42">
                  <c:v>800000000000</c:v>
                </c:pt>
                <c:pt idx="43">
                  <c:v>1000000000000</c:v>
                </c:pt>
                <c:pt idx="44">
                  <c:v>1500000000000</c:v>
                </c:pt>
                <c:pt idx="45">
                  <c:v>2000000000000</c:v>
                </c:pt>
                <c:pt idx="46">
                  <c:v>3000000000000</c:v>
                </c:pt>
                <c:pt idx="47">
                  <c:v>6000000000000</c:v>
                </c:pt>
                <c:pt idx="48">
                  <c:v>8000000000000</c:v>
                </c:pt>
                <c:pt idx="49">
                  <c:v>10000000000000</c:v>
                </c:pt>
              </c:numCache>
            </c:numRef>
          </c:xVal>
          <c:yVal>
            <c:numRef>
              <c:f>平板強制対流!$BE$7:$BE$120</c:f>
              <c:numCache>
                <c:formatCode>0.0000E+00</c:formatCode>
                <c:ptCount val="114"/>
                <c:pt idx="0">
                  <c:v>7.1559745191358817E-3</c:v>
                </c:pt>
                <c:pt idx="1">
                  <c:v>6.5446500739880908E-3</c:v>
                </c:pt>
                <c:pt idx="2">
                  <c:v>6.154062768716633E-3</c:v>
                </c:pt>
                <c:pt idx="3">
                  <c:v>5.6564808238499754E-3</c:v>
                </c:pt>
                <c:pt idx="4">
                  <c:v>5.1057172361921727E-3</c:v>
                </c:pt>
                <c:pt idx="5">
                  <c:v>4.9271526727689271E-3</c:v>
                </c:pt>
                <c:pt idx="6">
                  <c:v>4.6625825628273422E-3</c:v>
                </c:pt>
                <c:pt idx="7">
                  <c:v>4.4707580856115517E-3</c:v>
                </c:pt>
                <c:pt idx="8">
                  <c:v>4.1492541669862146E-3</c:v>
                </c:pt>
                <c:pt idx="9">
                  <c:v>3.9403028723669648E-3</c:v>
                </c:pt>
                <c:pt idx="10">
                  <c:v>3.6698284752382719E-3</c:v>
                </c:pt>
                <c:pt idx="11">
                  <c:v>3.2639564625638914E-3</c:v>
                </c:pt>
                <c:pt idx="12">
                  <c:v>3.1137165635106118E-3</c:v>
                </c:pt>
                <c:pt idx="13">
                  <c:v>3.0037131331590475E-3</c:v>
                </c:pt>
                <c:pt idx="14">
                  <c:v>2.8172181509080359E-3</c:v>
                </c:pt>
                <c:pt idx="15">
                  <c:v>2.694513316616401E-3</c:v>
                </c:pt>
                <c:pt idx="16">
                  <c:v>2.5338248079639063E-3</c:v>
                </c:pt>
                <c:pt idx="17">
                  <c:v>2.288496886852778E-3</c:v>
                </c:pt>
                <c:pt idx="18">
                  <c:v>2.1963185269309195E-3</c:v>
                </c:pt>
                <c:pt idx="19">
                  <c:v>2.1283312914125493E-3</c:v>
                </c:pt>
                <c:pt idx="20">
                  <c:v>2.0120715138743162E-3</c:v>
                </c:pt>
                <c:pt idx="21">
                  <c:v>1.934865941682662E-3</c:v>
                </c:pt>
                <c:pt idx="22">
                  <c:v>1.8328652482360666E-3</c:v>
                </c:pt>
                <c:pt idx="23">
                  <c:v>1.6750643775012813E-3</c:v>
                </c:pt>
                <c:pt idx="24">
                  <c:v>1.6150881405703184E-3</c:v>
                </c:pt>
                <c:pt idx="25">
                  <c:v>1.5706004671983886E-3</c:v>
                </c:pt>
                <c:pt idx="26">
                  <c:v>1.4940133164753502E-3</c:v>
                </c:pt>
                <c:pt idx="27">
                  <c:v>1.442783944008417E-3</c:v>
                </c:pt>
                <c:pt idx="28">
                  <c:v>1.3746311738747404E-3</c:v>
                </c:pt>
                <c:pt idx="29">
                  <c:v>1.26808679395873E-3</c:v>
                </c:pt>
                <c:pt idx="30">
                  <c:v>1.2272214150776215E-3</c:v>
                </c:pt>
                <c:pt idx="31">
                  <c:v>1.1967719363123975E-3</c:v>
                </c:pt>
                <c:pt idx="32">
                  <c:v>1.1440695704261338E-3</c:v>
                </c:pt>
                <c:pt idx="33">
                  <c:v>1.1086113357420594E-3</c:v>
                </c:pt>
                <c:pt idx="34">
                  <c:v>1.0611752533405195E-3</c:v>
                </c:pt>
                <c:pt idx="35">
                  <c:v>9.8638661484917365E-4</c:v>
                </c:pt>
                <c:pt idx="36">
                  <c:v>9.5748821600987063E-4</c:v>
                </c:pt>
                <c:pt idx="37">
                  <c:v>9.3587591113319327E-4</c:v>
                </c:pt>
                <c:pt idx="38">
                  <c:v>8.9830404040199018E-4</c:v>
                </c:pt>
                <c:pt idx="39">
                  <c:v>8.7290480742626114E-4</c:v>
                </c:pt>
                <c:pt idx="40">
                  <c:v>8.3876892885579148E-4</c:v>
                </c:pt>
                <c:pt idx="41">
                  <c:v>7.8457128458320723E-4</c:v>
                </c:pt>
                <c:pt idx="42">
                  <c:v>7.6350050236888593E-4</c:v>
                </c:pt>
                <c:pt idx="43">
                  <c:v>7.4769380419031244E-4</c:v>
                </c:pt>
                <c:pt idx="44">
                  <c:v>7.2011362642027414E-4</c:v>
                </c:pt>
                <c:pt idx="45">
                  <c:v>7.013945462610887E-4</c:v>
                </c:pt>
                <c:pt idx="46">
                  <c:v>6.7613941867362276E-4</c:v>
                </c:pt>
                <c:pt idx="47">
                  <c:v>6.358049337751063E-4</c:v>
                </c:pt>
                <c:pt idx="48">
                  <c:v>6.2004267803478827E-4</c:v>
                </c:pt>
                <c:pt idx="49">
                  <c:v>6.0818758094983137E-4</c:v>
                </c:pt>
              </c:numCache>
            </c:numRef>
          </c:yVal>
          <c:smooth val="1"/>
          <c:extLst>
            <c:ext xmlns:c16="http://schemas.microsoft.com/office/drawing/2014/chart" uri="{C3380CC4-5D6E-409C-BE32-E72D297353CC}">
              <c16:uniqueId val="{00000001-8F65-4918-9876-1D646B402F0F}"/>
            </c:ext>
          </c:extLst>
        </c:ser>
        <c:ser>
          <c:idx val="3"/>
          <c:order val="2"/>
          <c:tx>
            <c:strRef>
              <c:f>平板強制対流!$BG$4</c:f>
              <c:strCache>
                <c:ptCount val="1"/>
                <c:pt idx="0">
                  <c:v>層流　式(7.34)[1]</c:v>
                </c:pt>
              </c:strCache>
            </c:strRef>
          </c:tx>
          <c:spPr>
            <a:ln w="25400" cap="rnd">
              <a:solidFill>
                <a:srgbClr val="00B050"/>
              </a:solidFill>
              <a:round/>
            </a:ln>
            <a:effectLst/>
          </c:spPr>
          <c:marker>
            <c:symbol val="none"/>
          </c:marker>
          <c:xVal>
            <c:numRef>
              <c:f>平板強制対流!$BG$7:$BG$23</c:f>
              <c:numCache>
                <c:formatCode>0.0E+00</c:formatCode>
                <c:ptCount val="17"/>
                <c:pt idx="0">
                  <c:v>10000</c:v>
                </c:pt>
                <c:pt idx="1">
                  <c:v>1500000</c:v>
                </c:pt>
              </c:numCache>
            </c:numRef>
          </c:xVal>
          <c:yVal>
            <c:numRef>
              <c:f>平板強制対流!$BH$7:$BH$23</c:f>
              <c:numCache>
                <c:formatCode>0.0000E+00</c:formatCode>
                <c:ptCount val="17"/>
                <c:pt idx="0">
                  <c:v>1.328E-2</c:v>
                </c:pt>
                <c:pt idx="1">
                  <c:v>1.0843074594720204E-3</c:v>
                </c:pt>
              </c:numCache>
            </c:numRef>
          </c:yVal>
          <c:smooth val="1"/>
          <c:extLst>
            <c:ext xmlns:c16="http://schemas.microsoft.com/office/drawing/2014/chart" uri="{C3380CC4-5D6E-409C-BE32-E72D297353CC}">
              <c16:uniqueId val="{00000002-8F65-4918-9876-1D646B402F0F}"/>
            </c:ext>
          </c:extLst>
        </c:ser>
        <c:ser>
          <c:idx val="2"/>
          <c:order val="3"/>
          <c:tx>
            <c:strRef>
              <c:f>平板強制対流!$AU$6</c:f>
              <c:strCache>
                <c:ptCount val="1"/>
                <c:pt idx="0">
                  <c:v>シミュレーション</c:v>
                </c:pt>
              </c:strCache>
            </c:strRef>
          </c:tx>
          <c:spPr>
            <a:ln w="25400" cap="rnd">
              <a:noFill/>
              <a:round/>
            </a:ln>
            <a:effectLst/>
          </c:spPr>
          <c:marker>
            <c:symbol val="circle"/>
            <c:size val="9"/>
            <c:spPr>
              <a:solidFill>
                <a:srgbClr val="FF0000"/>
              </a:solidFill>
              <a:ln w="9525">
                <a:solidFill>
                  <a:schemeClr val="accent3"/>
                </a:solidFill>
              </a:ln>
              <a:effectLst/>
            </c:spPr>
          </c:marker>
          <c:xVal>
            <c:numRef>
              <c:f>平板強制対流!$AU$8</c:f>
              <c:numCache>
                <c:formatCode>0.000E+00</c:formatCode>
                <c:ptCount val="1"/>
                <c:pt idx="0">
                  <c:v>1175331.6358095042</c:v>
                </c:pt>
              </c:numCache>
            </c:numRef>
          </c:xVal>
          <c:yVal>
            <c:numRef>
              <c:f>平板強制対流!$AV$8</c:f>
              <c:numCache>
                <c:formatCode>0.0000E+00</c:formatCode>
                <c:ptCount val="1"/>
                <c:pt idx="0">
                  <c:v>2.8567276569188308E-3</c:v>
                </c:pt>
              </c:numCache>
            </c:numRef>
          </c:yVal>
          <c:smooth val="0"/>
          <c:extLst>
            <c:ext xmlns:c16="http://schemas.microsoft.com/office/drawing/2014/chart" uri="{C3380CC4-5D6E-409C-BE32-E72D297353CC}">
              <c16:uniqueId val="{00000003-8F65-4918-9876-1D646B402F0F}"/>
            </c:ext>
          </c:extLst>
        </c:ser>
        <c:ser>
          <c:idx val="4"/>
          <c:order val="4"/>
          <c:tx>
            <c:strRef>
              <c:f>平板強制対流!$BJ$4</c:f>
              <c:strCache>
                <c:ptCount val="1"/>
                <c:pt idx="0">
                  <c:v>遷移域　式(21.16a)[1]</c:v>
                </c:pt>
              </c:strCache>
            </c:strRef>
          </c:tx>
          <c:spPr>
            <a:ln w="25400" cap="rnd">
              <a:solidFill>
                <a:schemeClr val="accent2">
                  <a:lumMod val="75000"/>
                </a:schemeClr>
              </a:solidFill>
              <a:round/>
            </a:ln>
            <a:effectLst/>
          </c:spPr>
          <c:marker>
            <c:symbol val="none"/>
          </c:marker>
          <c:xVal>
            <c:numRef>
              <c:f>平板強制対流!$BJ$6:$BJ$30</c:f>
              <c:numCache>
                <c:formatCode>0.0E+00</c:formatCode>
                <c:ptCount val="25"/>
                <c:pt idx="0">
                  <c:v>500000</c:v>
                </c:pt>
                <c:pt idx="1">
                  <c:v>600000</c:v>
                </c:pt>
                <c:pt idx="2">
                  <c:v>800000</c:v>
                </c:pt>
                <c:pt idx="3">
                  <c:v>1000000</c:v>
                </c:pt>
                <c:pt idx="4">
                  <c:v>1500000</c:v>
                </c:pt>
                <c:pt idx="5">
                  <c:v>2000000</c:v>
                </c:pt>
                <c:pt idx="6">
                  <c:v>2500000</c:v>
                </c:pt>
                <c:pt idx="7">
                  <c:v>3000000</c:v>
                </c:pt>
                <c:pt idx="8">
                  <c:v>4000000</c:v>
                </c:pt>
                <c:pt idx="9">
                  <c:v>5000000</c:v>
                </c:pt>
                <c:pt idx="10">
                  <c:v>6000000</c:v>
                </c:pt>
                <c:pt idx="11">
                  <c:v>8000000</c:v>
                </c:pt>
                <c:pt idx="12">
                  <c:v>10000000</c:v>
                </c:pt>
                <c:pt idx="13">
                  <c:v>15000000</c:v>
                </c:pt>
                <c:pt idx="14">
                  <c:v>20000000</c:v>
                </c:pt>
                <c:pt idx="15">
                  <c:v>25000000</c:v>
                </c:pt>
                <c:pt idx="16">
                  <c:v>30000000</c:v>
                </c:pt>
                <c:pt idx="17">
                  <c:v>40000000</c:v>
                </c:pt>
                <c:pt idx="18">
                  <c:v>50000000</c:v>
                </c:pt>
                <c:pt idx="19">
                  <c:v>60000000</c:v>
                </c:pt>
                <c:pt idx="20">
                  <c:v>80000000</c:v>
                </c:pt>
                <c:pt idx="21">
                  <c:v>100000000</c:v>
                </c:pt>
              </c:numCache>
            </c:numRef>
          </c:xVal>
          <c:yVal>
            <c:numRef>
              <c:f>平板強制対流!$BK$6:$BK$30</c:f>
              <c:numCache>
                <c:formatCode>0.0000E+00</c:formatCode>
                <c:ptCount val="25"/>
                <c:pt idx="0">
                  <c:v>1.7057172361921728E-3</c:v>
                </c:pt>
                <c:pt idx="1">
                  <c:v>2.0938193394355936E-3</c:v>
                </c:pt>
                <c:pt idx="2">
                  <c:v>2.5375825628273421E-3</c:v>
                </c:pt>
                <c:pt idx="3">
                  <c:v>2.7707580856115516E-3</c:v>
                </c:pt>
                <c:pt idx="4">
                  <c:v>3.0159208336528812E-3</c:v>
                </c:pt>
                <c:pt idx="5">
                  <c:v>3.0903028723669648E-3</c:v>
                </c:pt>
                <c:pt idx="6">
                  <c:v>3.1081552966524301E-3</c:v>
                </c:pt>
                <c:pt idx="7">
                  <c:v>3.1031618085716052E-3</c:v>
                </c:pt>
                <c:pt idx="8">
                  <c:v>3.0683200256083247E-3</c:v>
                </c:pt>
                <c:pt idx="9">
                  <c:v>3.0244236027840115E-3</c:v>
                </c:pt>
                <c:pt idx="10">
                  <c:v>2.9806231292305581E-3</c:v>
                </c:pt>
                <c:pt idx="11">
                  <c:v>2.9012165635106117E-3</c:v>
                </c:pt>
                <c:pt idx="12">
                  <c:v>2.8337131331590474E-3</c:v>
                </c:pt>
                <c:pt idx="13">
                  <c:v>2.7038848175747025E-3</c:v>
                </c:pt>
                <c:pt idx="14">
                  <c:v>2.609513316616401E-3</c:v>
                </c:pt>
                <c:pt idx="15">
                  <c:v>2.5363870020101813E-3</c:v>
                </c:pt>
                <c:pt idx="16">
                  <c:v>2.4771581412972397E-3</c:v>
                </c:pt>
                <c:pt idx="17">
                  <c:v>2.3852762692632341E-3</c:v>
                </c:pt>
                <c:pt idx="18">
                  <c:v>2.3157151522662082E-3</c:v>
                </c:pt>
                <c:pt idx="19">
                  <c:v>2.2601635535194446E-3</c:v>
                </c:pt>
                <c:pt idx="20">
                  <c:v>2.1750685269309195E-3</c:v>
                </c:pt>
                <c:pt idx="21">
                  <c:v>2.1113312914125492E-3</c:v>
                </c:pt>
              </c:numCache>
            </c:numRef>
          </c:yVal>
          <c:smooth val="0"/>
          <c:extLst>
            <c:ext xmlns:c16="http://schemas.microsoft.com/office/drawing/2014/chart" uri="{C3380CC4-5D6E-409C-BE32-E72D297353CC}">
              <c16:uniqueId val="{00000004-8F65-4918-9876-1D646B402F0F}"/>
            </c:ext>
          </c:extLst>
        </c:ser>
        <c:dLbls>
          <c:showLegendKey val="0"/>
          <c:showVal val="0"/>
          <c:showCatName val="0"/>
          <c:showSerName val="0"/>
          <c:showPercent val="0"/>
          <c:showBubbleSize val="0"/>
        </c:dLbls>
        <c:axId val="1410274560"/>
        <c:axId val="1404551952"/>
        <c:extLst>
          <c:ext xmlns:c15="http://schemas.microsoft.com/office/drawing/2012/chart" uri="{02D57815-91ED-43cb-92C2-25804820EDAC}">
            <c15:filteredScatterSeries>
              <c15:ser>
                <c:idx val="5"/>
                <c:order val="5"/>
                <c:tx>
                  <c:strRef>
                    <c:extLst>
                      <c:ext uri="{02D57815-91ED-43cb-92C2-25804820EDAC}">
                        <c15:formulaRef>
                          <c15:sqref>平板強制対流!$BM$4</c15:sqref>
                        </c15:formulaRef>
                      </c:ext>
                    </c:extLst>
                    <c:strCache>
                      <c:ptCount val="1"/>
                      <c:pt idx="0">
                        <c:v>遷移域近似</c:v>
                      </c:pt>
                    </c:strCache>
                  </c:strRef>
                </c:tx>
                <c:spPr>
                  <a:ln w="25400" cap="rnd">
                    <a:solidFill>
                      <a:srgbClr val="00CCFF"/>
                    </a:solidFill>
                    <a:round/>
                  </a:ln>
                  <a:effectLst/>
                </c:spPr>
                <c:marker>
                  <c:symbol val="none"/>
                </c:marker>
                <c:xVal>
                  <c:numRef>
                    <c:extLst>
                      <c:ext uri="{02D57815-91ED-43cb-92C2-25804820EDAC}">
                        <c15:formulaRef>
                          <c15:sqref>平板強制対流!$BM$6:$BM$20</c15:sqref>
                        </c15:formulaRef>
                      </c:ext>
                    </c:extLst>
                    <c:numCache>
                      <c:formatCode>0.0E+00</c:formatCode>
                      <c:ptCount val="15"/>
                      <c:pt idx="0">
                        <c:v>500000</c:v>
                      </c:pt>
                      <c:pt idx="1">
                        <c:v>600000</c:v>
                      </c:pt>
                      <c:pt idx="2">
                        <c:v>800000</c:v>
                      </c:pt>
                      <c:pt idx="3">
                        <c:v>1000000</c:v>
                      </c:pt>
                      <c:pt idx="4">
                        <c:v>1500000</c:v>
                      </c:pt>
                      <c:pt idx="5">
                        <c:v>2000000</c:v>
                      </c:pt>
                      <c:pt idx="6">
                        <c:v>3000000</c:v>
                      </c:pt>
                    </c:numCache>
                  </c:numRef>
                </c:xVal>
                <c:yVal>
                  <c:numRef>
                    <c:extLst>
                      <c:ext uri="{02D57815-91ED-43cb-92C2-25804820EDAC}">
                        <c15:formulaRef>
                          <c15:sqref>平板強制対流!$BN$6:$BN$20</c15:sqref>
                        </c15:formulaRef>
                      </c:ext>
                    </c:extLst>
                    <c:numCache>
                      <c:formatCode>0.0000E+00</c:formatCode>
                      <c:ptCount val="15"/>
                      <c:pt idx="0">
                        <c:v>1.8780756108314704E-3</c:v>
                      </c:pt>
                      <c:pt idx="1">
                        <c:v>1.7758391392151858E-3</c:v>
                      </c:pt>
                      <c:pt idx="2">
                        <c:v>1.9160829452612115E-3</c:v>
                      </c:pt>
                      <c:pt idx="3">
                        <c:v>2.0563267513072372E-3</c:v>
                      </c:pt>
                      <c:pt idx="4">
                        <c:v>2.4069362664223015E-3</c:v>
                      </c:pt>
                      <c:pt idx="5">
                        <c:v>2.7575457815373658E-3</c:v>
                      </c:pt>
                      <c:pt idx="6">
                        <c:v>3.6698284752382719E-3</c:v>
                      </c:pt>
                    </c:numCache>
                  </c:numRef>
                </c:yVal>
                <c:smooth val="0"/>
                <c:extLst>
                  <c:ext xmlns:c16="http://schemas.microsoft.com/office/drawing/2014/chart" uri="{C3380CC4-5D6E-409C-BE32-E72D297353CC}">
                    <c16:uniqueId val="{00000005-8F65-4918-9876-1D646B402F0F}"/>
                  </c:ext>
                </c:extLst>
              </c15:ser>
            </c15:filteredScatterSeries>
          </c:ext>
        </c:extLst>
      </c:scatterChart>
      <c:valAx>
        <c:axId val="1410274560"/>
        <c:scaling>
          <c:logBase val="10"/>
          <c:orientation val="minMax"/>
          <c:max val="10000000000"/>
          <c:min val="100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out"/>
        <c:minorTickMark val="out"/>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000000000002E-2"/>
          <c:min val="1.0000000000000002E-3"/>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75418121409179162"/>
          <c:y val="0.165954425510496"/>
          <c:w val="0.14558933985267394"/>
          <c:h val="0.28187008518680728"/>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平板の対流熱伝達率</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1209393705294852"/>
          <c:h val="0.74422492155431708"/>
        </c:manualLayout>
      </c:layout>
      <c:scatterChart>
        <c:scatterStyle val="lineMarker"/>
        <c:varyColors val="0"/>
        <c:ser>
          <c:idx val="1"/>
          <c:order val="0"/>
          <c:tx>
            <c:strRef>
              <c:f>平板強制対流!$BR$5</c:f>
              <c:strCache>
                <c:ptCount val="1"/>
                <c:pt idx="0">
                  <c:v>平均 Nu</c:v>
                </c:pt>
              </c:strCache>
            </c:strRef>
          </c:tx>
          <c:spPr>
            <a:ln w="19050" cap="rnd">
              <a:solidFill>
                <a:srgbClr val="FFC000"/>
              </a:solidFill>
              <a:round/>
            </a:ln>
            <a:effectLst/>
          </c:spPr>
          <c:marker>
            <c:symbol val="none"/>
          </c:marker>
          <c:xVal>
            <c:numRef>
              <c:f>平板強制対流!$BP$6:$BP$150</c:f>
              <c:numCache>
                <c:formatCode>0.0E+00</c:formatCode>
                <c:ptCount val="145"/>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500000</c:v>
                </c:pt>
                <c:pt idx="61">
                  <c:v>600000</c:v>
                </c:pt>
                <c:pt idx="62">
                  <c:v>800000</c:v>
                </c:pt>
                <c:pt idx="63">
                  <c:v>1000000</c:v>
                </c:pt>
                <c:pt idx="64">
                  <c:v>1500000</c:v>
                </c:pt>
                <c:pt idx="65">
                  <c:v>2000000</c:v>
                </c:pt>
                <c:pt idx="66">
                  <c:v>3000000</c:v>
                </c:pt>
                <c:pt idx="67">
                  <c:v>6000000</c:v>
                </c:pt>
                <c:pt idx="68">
                  <c:v>8000000</c:v>
                </c:pt>
                <c:pt idx="69">
                  <c:v>10000000</c:v>
                </c:pt>
                <c:pt idx="70">
                  <c:v>15000000</c:v>
                </c:pt>
                <c:pt idx="71">
                  <c:v>20000000</c:v>
                </c:pt>
                <c:pt idx="72">
                  <c:v>30000000</c:v>
                </c:pt>
                <c:pt idx="73">
                  <c:v>60000000</c:v>
                </c:pt>
                <c:pt idx="74">
                  <c:v>80000000</c:v>
                </c:pt>
                <c:pt idx="75">
                  <c:v>100000000</c:v>
                </c:pt>
                <c:pt idx="76">
                  <c:v>150000000</c:v>
                </c:pt>
                <c:pt idx="77">
                  <c:v>200000000</c:v>
                </c:pt>
                <c:pt idx="78">
                  <c:v>300000000</c:v>
                </c:pt>
                <c:pt idx="79">
                  <c:v>600000000</c:v>
                </c:pt>
                <c:pt idx="80">
                  <c:v>800000000</c:v>
                </c:pt>
                <c:pt idx="81">
                  <c:v>1000000000</c:v>
                </c:pt>
                <c:pt idx="82">
                  <c:v>1500000000</c:v>
                </c:pt>
                <c:pt idx="83">
                  <c:v>2000000000</c:v>
                </c:pt>
                <c:pt idx="84">
                  <c:v>3000000000</c:v>
                </c:pt>
                <c:pt idx="85">
                  <c:v>6000000000</c:v>
                </c:pt>
                <c:pt idx="86">
                  <c:v>8000000000</c:v>
                </c:pt>
                <c:pt idx="87">
                  <c:v>10000000000</c:v>
                </c:pt>
                <c:pt idx="88">
                  <c:v>15000000000</c:v>
                </c:pt>
                <c:pt idx="89">
                  <c:v>20000000000</c:v>
                </c:pt>
                <c:pt idx="90">
                  <c:v>30000000000</c:v>
                </c:pt>
                <c:pt idx="91">
                  <c:v>60000000000</c:v>
                </c:pt>
                <c:pt idx="92">
                  <c:v>80000000000</c:v>
                </c:pt>
                <c:pt idx="93">
                  <c:v>100000000000</c:v>
                </c:pt>
                <c:pt idx="94">
                  <c:v>150000000000</c:v>
                </c:pt>
                <c:pt idx="95">
                  <c:v>200000000000</c:v>
                </c:pt>
                <c:pt idx="96">
                  <c:v>300000000000</c:v>
                </c:pt>
                <c:pt idx="97">
                  <c:v>600000000000</c:v>
                </c:pt>
                <c:pt idx="98">
                  <c:v>800000000000</c:v>
                </c:pt>
                <c:pt idx="99">
                  <c:v>1000000000000</c:v>
                </c:pt>
                <c:pt idx="100">
                  <c:v>1500000000000</c:v>
                </c:pt>
                <c:pt idx="101">
                  <c:v>2000000000000</c:v>
                </c:pt>
                <c:pt idx="102">
                  <c:v>3000000000000</c:v>
                </c:pt>
                <c:pt idx="103">
                  <c:v>6000000000000</c:v>
                </c:pt>
                <c:pt idx="104">
                  <c:v>8000000000000</c:v>
                </c:pt>
                <c:pt idx="105">
                  <c:v>10000000000000</c:v>
                </c:pt>
              </c:numCache>
            </c:numRef>
          </c:xVal>
          <c:yVal>
            <c:numRef>
              <c:f>平板強制対流!$BR$6:$BR$150</c:f>
              <c:numCache>
                <c:formatCode>0.000E+00</c:formatCode>
                <c:ptCount val="145"/>
                <c:pt idx="0">
                  <c:v>5.9269027117589725E-3</c:v>
                </c:pt>
                <c:pt idx="1">
                  <c:v>7.2589436994637017E-3</c:v>
                </c:pt>
                <c:pt idx="2">
                  <c:v>8.3819061978354144E-3</c:v>
                </c:pt>
                <c:pt idx="3">
                  <c:v>1.0265696628284297E-2</c:v>
                </c:pt>
                <c:pt idx="4">
                  <c:v>1.1853805423517945E-2</c:v>
                </c:pt>
                <c:pt idx="5">
                  <c:v>1.4517887398927403E-2</c:v>
                </c:pt>
                <c:pt idx="6">
                  <c:v>1.6763812395670829E-2</c:v>
                </c:pt>
                <c:pt idx="7">
                  <c:v>1.8742512039386785E-2</c:v>
                </c:pt>
                <c:pt idx="8">
                  <c:v>2.295479549723408E-2</c:v>
                </c:pt>
                <c:pt idx="9">
                  <c:v>2.6505914719041811E-2</c:v>
                </c:pt>
                <c:pt idx="10">
                  <c:v>3.2462983113689288E-2</c:v>
                </c:pt>
                <c:pt idx="11">
                  <c:v>4.5909590994468161E-2</c:v>
                </c:pt>
                <c:pt idx="12">
                  <c:v>5.3011829438083621E-2</c:v>
                </c:pt>
                <c:pt idx="13">
                  <c:v>5.9269027117589725E-2</c:v>
                </c:pt>
                <c:pt idx="14">
                  <c:v>7.2589436994637033E-2</c:v>
                </c:pt>
                <c:pt idx="15">
                  <c:v>8.3819061978354134E-2</c:v>
                </c:pt>
                <c:pt idx="16">
                  <c:v>0.10265696628284297</c:v>
                </c:pt>
                <c:pt idx="17">
                  <c:v>0.14517887398927407</c:v>
                </c:pt>
                <c:pt idx="18">
                  <c:v>0.16763812395670827</c:v>
                </c:pt>
                <c:pt idx="19">
                  <c:v>0.18742512039386786</c:v>
                </c:pt>
                <c:pt idx="20">
                  <c:v>0.22954795497234079</c:v>
                </c:pt>
                <c:pt idx="21">
                  <c:v>0.26505914719041807</c:v>
                </c:pt>
                <c:pt idx="22">
                  <c:v>0.32462983113689287</c:v>
                </c:pt>
                <c:pt idx="23">
                  <c:v>0.45909590994468158</c:v>
                </c:pt>
                <c:pt idx="24">
                  <c:v>0.53011829438083613</c:v>
                </c:pt>
                <c:pt idx="25">
                  <c:v>0.59269027117589723</c:v>
                </c:pt>
                <c:pt idx="26">
                  <c:v>0.72589436994637035</c:v>
                </c:pt>
                <c:pt idx="27">
                  <c:v>0.83819061978354148</c:v>
                </c:pt>
                <c:pt idx="28">
                  <c:v>1.0265696628284298</c:v>
                </c:pt>
                <c:pt idx="29">
                  <c:v>1.1853805423517945</c:v>
                </c:pt>
                <c:pt idx="30">
                  <c:v>1.4517887398927407</c:v>
                </c:pt>
                <c:pt idx="31">
                  <c:v>1.676381239567083</c:v>
                </c:pt>
                <c:pt idx="32">
                  <c:v>1.8742512039386787</c:v>
                </c:pt>
                <c:pt idx="33">
                  <c:v>2.295479549723408</c:v>
                </c:pt>
                <c:pt idx="34">
                  <c:v>2.650591471904181</c:v>
                </c:pt>
                <c:pt idx="35">
                  <c:v>3.2462983113689288</c:v>
                </c:pt>
                <c:pt idx="36">
                  <c:v>4.5909590994468159</c:v>
                </c:pt>
                <c:pt idx="37">
                  <c:v>5.301182943808362</c:v>
                </c:pt>
                <c:pt idx="38">
                  <c:v>5.9269027117589728</c:v>
                </c:pt>
                <c:pt idx="39">
                  <c:v>7.2589436994637033</c:v>
                </c:pt>
                <c:pt idx="40">
                  <c:v>8.3819061978354146</c:v>
                </c:pt>
                <c:pt idx="41">
                  <c:v>10.265696628284299</c:v>
                </c:pt>
                <c:pt idx="42">
                  <c:v>14.517887398927407</c:v>
                </c:pt>
                <c:pt idx="43">
                  <c:v>16.763812395670829</c:v>
                </c:pt>
                <c:pt idx="44">
                  <c:v>18.742512039386785</c:v>
                </c:pt>
                <c:pt idx="45">
                  <c:v>22.95479549723408</c:v>
                </c:pt>
                <c:pt idx="46">
                  <c:v>26.505914719041812</c:v>
                </c:pt>
                <c:pt idx="47">
                  <c:v>32.46298311368929</c:v>
                </c:pt>
                <c:pt idx="48">
                  <c:v>45.909590994468161</c:v>
                </c:pt>
                <c:pt idx="49">
                  <c:v>53.011829438083623</c:v>
                </c:pt>
                <c:pt idx="50">
                  <c:v>59.269027117589729</c:v>
                </c:pt>
                <c:pt idx="51">
                  <c:v>72.58943699463704</c:v>
                </c:pt>
                <c:pt idx="52">
                  <c:v>83.819061978354156</c:v>
                </c:pt>
                <c:pt idx="53">
                  <c:v>102.65696628284297</c:v>
                </c:pt>
                <c:pt idx="54">
                  <c:v>145.17887398927408</c:v>
                </c:pt>
                <c:pt idx="55">
                  <c:v>167.63812395670831</c:v>
                </c:pt>
                <c:pt idx="56">
                  <c:v>187.42512039386787</c:v>
                </c:pt>
                <c:pt idx="57">
                  <c:v>229.54795497234082</c:v>
                </c:pt>
                <c:pt idx="58">
                  <c:v>265.05914719041812</c:v>
                </c:pt>
                <c:pt idx="59">
                  <c:v>324.6298311368929</c:v>
                </c:pt>
                <c:pt idx="60">
                  <c:v>419.09530989177074</c:v>
                </c:pt>
                <c:pt idx="61">
                  <c:v>470.75404604690891</c:v>
                </c:pt>
                <c:pt idx="62">
                  <c:v>616.51354625959186</c:v>
                </c:pt>
                <c:pt idx="63">
                  <c:v>797.86437520775632</c:v>
                </c:pt>
                <c:pt idx="64">
                  <c:v>1335.2826787067856</c:v>
                </c:pt>
                <c:pt idx="65">
                  <c:v>1937.6552865130589</c:v>
                </c:pt>
                <c:pt idx="66">
                  <c:v>3236.0954360014048</c:v>
                </c:pt>
                <c:pt idx="67">
                  <c:v>6955.1788613453236</c:v>
                </c:pt>
                <c:pt idx="68">
                  <c:v>9216.2736622623524</c:v>
                </c:pt>
                <c:pt idx="69">
                  <c:v>11365.827242957517</c:v>
                </c:pt>
                <c:pt idx="70">
                  <c:v>16403.659747471484</c:v>
                </c:pt>
                <c:pt idx="71">
                  <c:v>21109.864069329411</c:v>
                </c:pt>
                <c:pt idx="72">
                  <c:v>29881.239918521704</c:v>
                </c:pt>
                <c:pt idx="73">
                  <c:v>53347.069938074754</c:v>
                </c:pt>
                <c:pt idx="74">
                  <c:v>67613.613650120533</c:v>
                </c:pt>
                <c:pt idx="75">
                  <c:v>81176.379841053829</c:v>
                </c:pt>
                <c:pt idx="76">
                  <c:v>112962.95403089517</c:v>
                </c:pt>
                <c:pt idx="77">
                  <c:v>142657.09584590208</c:v>
                </c:pt>
                <c:pt idx="78">
                  <c:v>198000.73597834285</c:v>
                </c:pt>
                <c:pt idx="79">
                  <c:v>346060.11392995098</c:v>
                </c:pt>
                <c:pt idx="80">
                  <c:v>436075.91928458033</c:v>
                </c:pt>
                <c:pt idx="81">
                  <c:v>521651.18868094851</c:v>
                </c:pt>
                <c:pt idx="82">
                  <c:v>722210.9130903997</c:v>
                </c:pt>
                <c:pt idx="83">
                  <c:v>909568.28175255144</c:v>
                </c:pt>
                <c:pt idx="84">
                  <c:v>1258763.0438708749</c:v>
                </c:pt>
                <c:pt idx="85">
                  <c:v>2192954.5632482311</c:v>
                </c:pt>
                <c:pt idx="86">
                  <c:v>2760915.8983262698</c:v>
                </c:pt>
                <c:pt idx="87">
                  <c:v>3300859.3456413681</c:v>
                </c:pt>
                <c:pt idx="88">
                  <c:v>4566305.6568720238</c:v>
                </c:pt>
                <c:pt idx="89">
                  <c:v>5748450.7348706797</c:v>
                </c:pt>
                <c:pt idx="90">
                  <c:v>7951720.7329964302</c:v>
                </c:pt>
                <c:pt idx="91">
                  <c:v>13846070.736018935</c:v>
                </c:pt>
                <c:pt idx="92">
                  <c:v>17429664.493501578</c:v>
                </c:pt>
                <c:pt idx="93">
                  <c:v>20836477.330375727</c:v>
                </c:pt>
                <c:pt idx="94">
                  <c:v>28820903.771539334</c:v>
                </c:pt>
                <c:pt idx="95">
                  <c:v>36279734.963582993</c:v>
                </c:pt>
                <c:pt idx="96">
                  <c:v>50181428.835485704</c:v>
                </c:pt>
                <c:pt idx="97">
                  <c:v>87372263.088925168</c:v>
                </c:pt>
                <c:pt idx="98">
                  <c:v>109983211.09809531</c:v>
                </c:pt>
                <c:pt idx="99">
                  <c:v>131478746.90504676</c:v>
                </c:pt>
                <c:pt idx="100">
                  <c:v>181857071.9501864</c:v>
                </c:pt>
                <c:pt idx="101">
                  <c:v>228919115.16876599</c:v>
                </c:pt>
                <c:pt idx="102">
                  <c:v>316632873.66069019</c:v>
                </c:pt>
                <c:pt idx="103">
                  <c:v>551291173.85621881</c:v>
                </c:pt>
                <c:pt idx="104">
                  <c:v>693956610.97667766</c:v>
                </c:pt>
                <c:pt idx="105">
                  <c:v>829584272.88600767</c:v>
                </c:pt>
              </c:numCache>
            </c:numRef>
          </c:yVal>
          <c:smooth val="0"/>
          <c:extLst>
            <c:ext xmlns:c16="http://schemas.microsoft.com/office/drawing/2014/chart" uri="{C3380CC4-5D6E-409C-BE32-E72D297353CC}">
              <c16:uniqueId val="{00000001-F74C-4CC3-8FD2-A9042F9CAAAD}"/>
            </c:ext>
          </c:extLst>
        </c:ser>
        <c:ser>
          <c:idx val="2"/>
          <c:order val="1"/>
          <c:tx>
            <c:strRef>
              <c:f>平板強制対流!$AU$10</c:f>
              <c:strCache>
                <c:ptCount val="1"/>
                <c:pt idx="0">
                  <c:v>シミュレーション</c:v>
                </c:pt>
              </c:strCache>
            </c:strRef>
          </c:tx>
          <c:spPr>
            <a:ln w="25400" cap="rnd">
              <a:noFill/>
              <a:round/>
            </a:ln>
            <a:effectLst/>
          </c:spPr>
          <c:marker>
            <c:symbol val="circle"/>
            <c:size val="10"/>
            <c:spPr>
              <a:solidFill>
                <a:srgbClr val="FF0000"/>
              </a:solidFill>
              <a:ln w="9525">
                <a:solidFill>
                  <a:schemeClr val="accent3"/>
                </a:solidFill>
              </a:ln>
              <a:effectLst/>
            </c:spPr>
          </c:marker>
          <c:xVal>
            <c:numRef>
              <c:f>平板強制対流!$AU$12</c:f>
              <c:numCache>
                <c:formatCode>0.000E+00</c:formatCode>
                <c:ptCount val="1"/>
                <c:pt idx="0">
                  <c:v>1175331.6358095042</c:v>
                </c:pt>
              </c:numCache>
            </c:numRef>
          </c:xVal>
          <c:yVal>
            <c:numRef>
              <c:f>平板強制対流!$AV$12</c:f>
              <c:numCache>
                <c:formatCode>0.000E+00</c:formatCode>
                <c:ptCount val="1"/>
                <c:pt idx="0">
                  <c:v>986.31723574066314</c:v>
                </c:pt>
              </c:numCache>
            </c:numRef>
          </c:yVal>
          <c:smooth val="0"/>
          <c:extLst>
            <c:ext xmlns:c16="http://schemas.microsoft.com/office/drawing/2014/chart" uri="{C3380CC4-5D6E-409C-BE32-E72D297353CC}">
              <c16:uniqueId val="{00000003-F74C-4CC3-8FD2-A9042F9CAAAD}"/>
            </c:ext>
          </c:extLst>
        </c:ser>
        <c:ser>
          <c:idx val="0"/>
          <c:order val="2"/>
          <c:tx>
            <c:strRef>
              <c:f>平板強制対流!$BQ$5</c:f>
              <c:strCache>
                <c:ptCount val="1"/>
                <c:pt idx="0">
                  <c:v>局所 Nu</c:v>
                </c:pt>
              </c:strCache>
            </c:strRef>
          </c:tx>
          <c:spPr>
            <a:ln w="25400" cap="rnd">
              <a:solidFill>
                <a:srgbClr val="0000FF"/>
              </a:solidFill>
              <a:round/>
            </a:ln>
            <a:effectLst/>
          </c:spPr>
          <c:marker>
            <c:symbol val="none"/>
          </c:marker>
          <c:xVal>
            <c:numRef>
              <c:f>平板強制対流!$BP$6:$BP$150</c:f>
              <c:numCache>
                <c:formatCode>0.0E+00</c:formatCode>
                <c:ptCount val="145"/>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500000</c:v>
                </c:pt>
                <c:pt idx="61">
                  <c:v>600000</c:v>
                </c:pt>
                <c:pt idx="62">
                  <c:v>800000</c:v>
                </c:pt>
                <c:pt idx="63">
                  <c:v>1000000</c:v>
                </c:pt>
                <c:pt idx="64">
                  <c:v>1500000</c:v>
                </c:pt>
                <c:pt idx="65">
                  <c:v>2000000</c:v>
                </c:pt>
                <c:pt idx="66">
                  <c:v>3000000</c:v>
                </c:pt>
                <c:pt idx="67">
                  <c:v>6000000</c:v>
                </c:pt>
                <c:pt idx="68">
                  <c:v>8000000</c:v>
                </c:pt>
                <c:pt idx="69">
                  <c:v>10000000</c:v>
                </c:pt>
                <c:pt idx="70">
                  <c:v>15000000</c:v>
                </c:pt>
                <c:pt idx="71">
                  <c:v>20000000</c:v>
                </c:pt>
                <c:pt idx="72">
                  <c:v>30000000</c:v>
                </c:pt>
                <c:pt idx="73">
                  <c:v>60000000</c:v>
                </c:pt>
                <c:pt idx="74">
                  <c:v>80000000</c:v>
                </c:pt>
                <c:pt idx="75">
                  <c:v>100000000</c:v>
                </c:pt>
                <c:pt idx="76">
                  <c:v>150000000</c:v>
                </c:pt>
                <c:pt idx="77">
                  <c:v>200000000</c:v>
                </c:pt>
                <c:pt idx="78">
                  <c:v>300000000</c:v>
                </c:pt>
                <c:pt idx="79">
                  <c:v>600000000</c:v>
                </c:pt>
                <c:pt idx="80">
                  <c:v>800000000</c:v>
                </c:pt>
                <c:pt idx="81">
                  <c:v>1000000000</c:v>
                </c:pt>
                <c:pt idx="82">
                  <c:v>1500000000</c:v>
                </c:pt>
                <c:pt idx="83">
                  <c:v>2000000000</c:v>
                </c:pt>
                <c:pt idx="84">
                  <c:v>3000000000</c:v>
                </c:pt>
                <c:pt idx="85">
                  <c:v>6000000000</c:v>
                </c:pt>
                <c:pt idx="86">
                  <c:v>8000000000</c:v>
                </c:pt>
                <c:pt idx="87">
                  <c:v>10000000000</c:v>
                </c:pt>
                <c:pt idx="88">
                  <c:v>15000000000</c:v>
                </c:pt>
                <c:pt idx="89">
                  <c:v>20000000000</c:v>
                </c:pt>
                <c:pt idx="90">
                  <c:v>30000000000</c:v>
                </c:pt>
                <c:pt idx="91">
                  <c:v>60000000000</c:v>
                </c:pt>
                <c:pt idx="92">
                  <c:v>80000000000</c:v>
                </c:pt>
                <c:pt idx="93">
                  <c:v>100000000000</c:v>
                </c:pt>
                <c:pt idx="94">
                  <c:v>150000000000</c:v>
                </c:pt>
                <c:pt idx="95">
                  <c:v>200000000000</c:v>
                </c:pt>
                <c:pt idx="96">
                  <c:v>300000000000</c:v>
                </c:pt>
                <c:pt idx="97">
                  <c:v>600000000000</c:v>
                </c:pt>
                <c:pt idx="98">
                  <c:v>800000000000</c:v>
                </c:pt>
                <c:pt idx="99">
                  <c:v>1000000000000</c:v>
                </c:pt>
                <c:pt idx="100">
                  <c:v>1500000000000</c:v>
                </c:pt>
                <c:pt idx="101">
                  <c:v>2000000000000</c:v>
                </c:pt>
                <c:pt idx="102">
                  <c:v>3000000000000</c:v>
                </c:pt>
                <c:pt idx="103">
                  <c:v>6000000000000</c:v>
                </c:pt>
                <c:pt idx="104">
                  <c:v>8000000000000</c:v>
                </c:pt>
                <c:pt idx="105">
                  <c:v>10000000000000</c:v>
                </c:pt>
              </c:numCache>
            </c:numRef>
          </c:xVal>
          <c:yVal>
            <c:numRef>
              <c:f>平板強制対流!$BQ$6:$BQ$150</c:f>
              <c:numCache>
                <c:formatCode>0.000E+00</c:formatCode>
                <c:ptCount val="145"/>
                <c:pt idx="0">
                  <c:v>2.9634513558794862E-3</c:v>
                </c:pt>
                <c:pt idx="1">
                  <c:v>3.6294718497318509E-3</c:v>
                </c:pt>
                <c:pt idx="2">
                  <c:v>4.1909530989177072E-3</c:v>
                </c:pt>
                <c:pt idx="3">
                  <c:v>5.1328483141421487E-3</c:v>
                </c:pt>
                <c:pt idx="4">
                  <c:v>5.9269027117589725E-3</c:v>
                </c:pt>
                <c:pt idx="5">
                  <c:v>7.2589436994637017E-3</c:v>
                </c:pt>
                <c:pt idx="6">
                  <c:v>8.3819061978354144E-3</c:v>
                </c:pt>
                <c:pt idx="7">
                  <c:v>9.3712560196933924E-3</c:v>
                </c:pt>
                <c:pt idx="8">
                  <c:v>1.147739774861704E-2</c:v>
                </c:pt>
                <c:pt idx="9">
                  <c:v>1.3252957359520905E-2</c:v>
                </c:pt>
                <c:pt idx="10">
                  <c:v>1.6231491556844644E-2</c:v>
                </c:pt>
                <c:pt idx="11">
                  <c:v>2.295479549723408E-2</c:v>
                </c:pt>
                <c:pt idx="12">
                  <c:v>2.6505914719041811E-2</c:v>
                </c:pt>
                <c:pt idx="13">
                  <c:v>2.9634513558794862E-2</c:v>
                </c:pt>
                <c:pt idx="14">
                  <c:v>3.6294718497318516E-2</c:v>
                </c:pt>
                <c:pt idx="15">
                  <c:v>4.1909530989177067E-2</c:v>
                </c:pt>
                <c:pt idx="16">
                  <c:v>5.1328483141421487E-2</c:v>
                </c:pt>
                <c:pt idx="17">
                  <c:v>7.2589436994637033E-2</c:v>
                </c:pt>
                <c:pt idx="18">
                  <c:v>8.3819061978354134E-2</c:v>
                </c:pt>
                <c:pt idx="19">
                  <c:v>9.3712560196933928E-2</c:v>
                </c:pt>
                <c:pt idx="20">
                  <c:v>0.11477397748617039</c:v>
                </c:pt>
                <c:pt idx="21">
                  <c:v>0.13252957359520903</c:v>
                </c:pt>
                <c:pt idx="22">
                  <c:v>0.16231491556844643</c:v>
                </c:pt>
                <c:pt idx="23">
                  <c:v>0.22954795497234079</c:v>
                </c:pt>
                <c:pt idx="24">
                  <c:v>0.26505914719041807</c:v>
                </c:pt>
                <c:pt idx="25">
                  <c:v>0.29634513558794862</c:v>
                </c:pt>
                <c:pt idx="26">
                  <c:v>0.36294718497318518</c:v>
                </c:pt>
                <c:pt idx="27">
                  <c:v>0.41909530989177074</c:v>
                </c:pt>
                <c:pt idx="28">
                  <c:v>0.51328483141421488</c:v>
                </c:pt>
                <c:pt idx="29">
                  <c:v>0.59269027117589723</c:v>
                </c:pt>
                <c:pt idx="30">
                  <c:v>0.72589436994637035</c:v>
                </c:pt>
                <c:pt idx="31">
                  <c:v>0.83819061978354148</c:v>
                </c:pt>
                <c:pt idx="32">
                  <c:v>0.93712560196933936</c:v>
                </c:pt>
                <c:pt idx="33">
                  <c:v>1.147739774861704</c:v>
                </c:pt>
                <c:pt idx="34">
                  <c:v>1.3252957359520905</c:v>
                </c:pt>
                <c:pt idx="35">
                  <c:v>1.6231491556844644</c:v>
                </c:pt>
                <c:pt idx="36">
                  <c:v>2.295479549723408</c:v>
                </c:pt>
                <c:pt idx="37">
                  <c:v>2.650591471904181</c:v>
                </c:pt>
                <c:pt idx="38">
                  <c:v>2.9634513558794864</c:v>
                </c:pt>
                <c:pt idx="39">
                  <c:v>3.6294718497318517</c:v>
                </c:pt>
                <c:pt idx="40">
                  <c:v>4.1909530989177073</c:v>
                </c:pt>
                <c:pt idx="41">
                  <c:v>5.1328483141421497</c:v>
                </c:pt>
                <c:pt idx="42">
                  <c:v>7.2589436994637033</c:v>
                </c:pt>
                <c:pt idx="43">
                  <c:v>8.3819061978354146</c:v>
                </c:pt>
                <c:pt idx="44">
                  <c:v>9.3712560196933925</c:v>
                </c:pt>
                <c:pt idx="45">
                  <c:v>11.47739774861704</c:v>
                </c:pt>
                <c:pt idx="46">
                  <c:v>13.252957359520906</c:v>
                </c:pt>
                <c:pt idx="47">
                  <c:v>16.231491556844645</c:v>
                </c:pt>
                <c:pt idx="48">
                  <c:v>22.95479549723408</c:v>
                </c:pt>
                <c:pt idx="49">
                  <c:v>26.505914719041812</c:v>
                </c:pt>
                <c:pt idx="50">
                  <c:v>29.634513558794865</c:v>
                </c:pt>
                <c:pt idx="51">
                  <c:v>36.29471849731852</c:v>
                </c:pt>
                <c:pt idx="52">
                  <c:v>41.909530989177078</c:v>
                </c:pt>
                <c:pt idx="53">
                  <c:v>51.328483141421486</c:v>
                </c:pt>
                <c:pt idx="54">
                  <c:v>72.58943699463704</c:v>
                </c:pt>
                <c:pt idx="55">
                  <c:v>83.819061978354156</c:v>
                </c:pt>
                <c:pt idx="56">
                  <c:v>93.712560196933936</c:v>
                </c:pt>
                <c:pt idx="57">
                  <c:v>114.77397748617041</c:v>
                </c:pt>
                <c:pt idx="58">
                  <c:v>132.52957359520906</c:v>
                </c:pt>
                <c:pt idx="59">
                  <c:v>162.31491556844645</c:v>
                </c:pt>
                <c:pt idx="60">
                  <c:v>209.54765494588537</c:v>
                </c:pt>
                <c:pt idx="61">
                  <c:v>361.75202414374871</c:v>
                </c:pt>
                <c:pt idx="62">
                  <c:v>666.1607625394754</c:v>
                </c:pt>
                <c:pt idx="63">
                  <c:v>970.56950093520209</c:v>
                </c:pt>
                <c:pt idx="64">
                  <c:v>1731.5913469245188</c:v>
                </c:pt>
                <c:pt idx="65">
                  <c:v>2492.6131929138355</c:v>
                </c:pt>
                <c:pt idx="66">
                  <c:v>4014.6568848924685</c:v>
                </c:pt>
                <c:pt idx="67">
                  <c:v>6989.9236251676029</c:v>
                </c:pt>
                <c:pt idx="68">
                  <c:v>8798.7994659012256</c:v>
                </c:pt>
                <c:pt idx="69">
                  <c:v>10518.442330457359</c:v>
                </c:pt>
                <c:pt idx="70">
                  <c:v>14548.708334068531</c:v>
                </c:pt>
                <c:pt idx="71">
                  <c:v>18313.671791554869</c:v>
                </c:pt>
                <c:pt idx="72">
                  <c:v>25330.772470908705</c:v>
                </c:pt>
                <c:pt idx="73">
                  <c:v>44103.436486551145</c:v>
                </c:pt>
                <c:pt idx="74">
                  <c:v>55516.67145618776</c:v>
                </c:pt>
                <c:pt idx="75">
                  <c:v>66366.884408934391</c:v>
                </c:pt>
                <c:pt idx="76">
                  <c:v>91796.143760807478</c:v>
                </c:pt>
                <c:pt idx="77">
                  <c:v>115551.45721281298</c:v>
                </c:pt>
                <c:pt idx="78">
                  <c:v>159826.36931876559</c:v>
                </c:pt>
                <c:pt idx="79">
                  <c:v>278273.87168005208</c:v>
                </c:pt>
                <c:pt idx="80">
                  <c:v>350286.51596375555</c:v>
                </c:pt>
                <c:pt idx="81">
                  <c:v>418746.73148085008</c:v>
                </c:pt>
                <c:pt idx="82">
                  <c:v>579194.51100841106</c:v>
                </c:pt>
                <c:pt idx="83">
                  <c:v>729080.40593813243</c:v>
                </c:pt>
                <c:pt idx="84">
                  <c:v>1008436.215632791</c:v>
                </c:pt>
                <c:pt idx="85">
                  <c:v>1755789.4311346763</c:v>
                </c:pt>
                <c:pt idx="86">
                  <c:v>2210158.4991971073</c:v>
                </c:pt>
                <c:pt idx="87">
                  <c:v>2642113.2570491857</c:v>
                </c:pt>
                <c:pt idx="88">
                  <c:v>3654470.3060337096</c:v>
                </c:pt>
                <c:pt idx="89">
                  <c:v>4600186.3684326345</c:v>
                </c:pt>
                <c:pt idx="90">
                  <c:v>6362802.3669332331</c:v>
                </c:pt>
                <c:pt idx="91">
                  <c:v>11078282.369351236</c:v>
                </c:pt>
                <c:pt idx="92">
                  <c:v>13945157.375337351</c:v>
                </c:pt>
                <c:pt idx="93">
                  <c:v>16670607.644836672</c:v>
                </c:pt>
                <c:pt idx="94">
                  <c:v>23058148.797767553</c:v>
                </c:pt>
                <c:pt idx="95">
                  <c:v>29025213.751402482</c:v>
                </c:pt>
                <c:pt idx="96">
                  <c:v>40146568.848924652</c:v>
                </c:pt>
                <c:pt idx="97">
                  <c:v>69899236.251676217</c:v>
                </c:pt>
                <c:pt idx="98">
                  <c:v>87987994.659012333</c:v>
                </c:pt>
                <c:pt idx="99">
                  <c:v>105184423.30457349</c:v>
                </c:pt>
                <c:pt idx="100">
                  <c:v>145487083.34068519</c:v>
                </c:pt>
                <c:pt idx="101">
                  <c:v>183136717.91554886</c:v>
                </c:pt>
                <c:pt idx="102">
                  <c:v>253307724.70908821</c:v>
                </c:pt>
                <c:pt idx="103">
                  <c:v>441034364.865511</c:v>
                </c:pt>
                <c:pt idx="104">
                  <c:v>555166714.5618782</c:v>
                </c:pt>
                <c:pt idx="105">
                  <c:v>663668844.08934212</c:v>
                </c:pt>
              </c:numCache>
            </c:numRef>
          </c:yVal>
          <c:smooth val="0"/>
          <c:extLst>
            <c:ext xmlns:c16="http://schemas.microsoft.com/office/drawing/2014/chart" uri="{C3380CC4-5D6E-409C-BE32-E72D297353CC}">
              <c16:uniqueId val="{00000005-F74C-4CC3-8FD2-A9042F9CAAAD}"/>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000"/>
          <c:min val="100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000"/>
          <c:min val="1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20899732311332178"/>
          <c:y val="0.29981819175621116"/>
          <c:w val="0.10709502014956852"/>
          <c:h val="0.13315141924673402"/>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局所対流熱伝達率と境界層厚さ</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9751728243"/>
          <c:y val="8.0853996041688206E-2"/>
          <c:w val="0.74645501066144471"/>
          <c:h val="0.74422492155431708"/>
        </c:manualLayout>
      </c:layout>
      <c:scatterChart>
        <c:scatterStyle val="lineMarker"/>
        <c:varyColors val="0"/>
        <c:ser>
          <c:idx val="1"/>
          <c:order val="0"/>
          <c:tx>
            <c:strRef>
              <c:f>平板強制対流!$CF$6</c:f>
              <c:strCache>
                <c:ptCount val="1"/>
                <c:pt idx="0">
                  <c:v>hx/平均熱伝達率</c:v>
                </c:pt>
              </c:strCache>
            </c:strRef>
          </c:tx>
          <c:spPr>
            <a:ln w="19050" cap="rnd">
              <a:solidFill>
                <a:schemeClr val="accent2"/>
              </a:solidFill>
              <a:round/>
            </a:ln>
            <a:effectLst/>
          </c:spPr>
          <c:marker>
            <c:symbol val="none"/>
          </c:marker>
          <c:xVal>
            <c:numRef>
              <c:f>平板強制対流!$CA$8:$CA$150</c:f>
              <c:numCache>
                <c:formatCode>0.000E+00</c:formatCode>
                <c:ptCount val="143"/>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平板強制対流!$CF$8:$CF$150</c:f>
              <c:numCache>
                <c:formatCode>0.000E+00</c:formatCode>
                <c:ptCount val="143"/>
                <c:pt idx="0">
                  <c:v>3.2573272567846807</c:v>
                </c:pt>
                <c:pt idx="1">
                  <c:v>2.3032781918162222</c:v>
                </c:pt>
                <c:pt idx="2">
                  <c:v>1.8806187685433409</c:v>
                </c:pt>
                <c:pt idx="3">
                  <c:v>1.6286636283923404</c:v>
                </c:pt>
                <c:pt idx="4">
                  <c:v>1.4567210342266916</c:v>
                </c:pt>
                <c:pt idx="5">
                  <c:v>1.3297982840636904</c:v>
                </c:pt>
                <c:pt idx="6">
                  <c:v>1.2311539800292135</c:v>
                </c:pt>
                <c:pt idx="7">
                  <c:v>1.1516390959081111</c:v>
                </c:pt>
                <c:pt idx="8">
                  <c:v>1.0857757522615601</c:v>
                </c:pt>
                <c:pt idx="9">
                  <c:v>1.0300573215987745</c:v>
                </c:pt>
                <c:pt idx="10">
                  <c:v>0.98212112092294745</c:v>
                </c:pt>
                <c:pt idx="11">
                  <c:v>0.94030938427167043</c:v>
                </c:pt>
                <c:pt idx="12">
                  <c:v>0.90342003425412476</c:v>
                </c:pt>
                <c:pt idx="13">
                  <c:v>0.87055732796346419</c:v>
                </c:pt>
                <c:pt idx="14">
                  <c:v>0.8410382812449706</c:v>
                </c:pt>
                <c:pt idx="15">
                  <c:v>0.81433181419617018</c:v>
                </c:pt>
                <c:pt idx="16">
                  <c:v>0.79001790217215662</c:v>
                </c:pt>
                <c:pt idx="17">
                  <c:v>0.7677593972720741</c:v>
                </c:pt>
                <c:pt idx="18">
                  <c:v>0.74728212307184128</c:v>
                </c:pt>
                <c:pt idx="19">
                  <c:v>0.72836051711334582</c:v>
                </c:pt>
                <c:pt idx="20">
                  <c:v>0.71080708178374552</c:v>
                </c:pt>
                <c:pt idx="21">
                  <c:v>0.69446450455114939</c:v>
                </c:pt>
                <c:pt idx="22">
                  <c:v>0.67919968434059641</c:v>
                </c:pt>
                <c:pt idx="23">
                  <c:v>0.66489914203184519</c:v>
                </c:pt>
                <c:pt idx="24">
                  <c:v>0.65146545135693623</c:v>
                </c:pt>
                <c:pt idx="25">
                  <c:v>0.63881443248087466</c:v>
                </c:pt>
                <c:pt idx="26">
                  <c:v>0.62687292284778007</c:v>
                </c:pt>
                <c:pt idx="27">
                  <c:v>0.61557699001460675</c:v>
                </c:pt>
                <c:pt idx="28">
                  <c:v>0.60487048650195996</c:v>
                </c:pt>
                <c:pt idx="29">
                  <c:v>0.59470387190579743</c:v>
                </c:pt>
                <c:pt idx="30">
                  <c:v>0.58503324575485871</c:v>
                </c:pt>
                <c:pt idx="31">
                  <c:v>0.57581954795405554</c:v>
                </c:pt>
                <c:pt idx="32">
                  <c:v>0.56702789354168071</c:v>
                </c:pt>
                <c:pt idx="33">
                  <c:v>0.55862701588470232</c:v>
                </c:pt>
                <c:pt idx="34">
                  <c:v>0.55058879802294813</c:v>
                </c:pt>
                <c:pt idx="35">
                  <c:v>0.54288787613078004</c:v>
                </c:pt>
                <c:pt idx="36">
                  <c:v>0.53550130233753912</c:v>
                </c:pt>
                <c:pt idx="37">
                  <c:v>0.52840825668357916</c:v>
                </c:pt>
                <c:pt idx="38">
                  <c:v>0.52158979996791999</c:v>
                </c:pt>
                <c:pt idx="39">
                  <c:v>0.51502866079938725</c:v>
                </c:pt>
                <c:pt idx="40">
                  <c:v>0.50870905139435707</c:v>
                </c:pt>
                <c:pt idx="41">
                  <c:v>0.50261650764470733</c:v>
                </c:pt>
                <c:pt idx="42">
                  <c:v>0.5134331685695922</c:v>
                </c:pt>
                <c:pt idx="43">
                  <c:v>0.54298520665615113</c:v>
                </c:pt>
                <c:pt idx="44">
                  <c:v>0.57122382082775192</c:v>
                </c:pt>
                <c:pt idx="45">
                  <c:v>0.59823466916580492</c:v>
                </c:pt>
                <c:pt idx="46">
                  <c:v>0.62409611970223811</c:v>
                </c:pt>
                <c:pt idx="47">
                  <c:v>0.64888000979965388</c:v>
                </c:pt>
                <c:pt idx="48">
                  <c:v>0.67265231254615465</c:v>
                </c:pt>
                <c:pt idx="49">
                  <c:v>0.69547372318279499</c:v>
                </c:pt>
                <c:pt idx="50">
                  <c:v>0.71740017653956734</c:v>
                </c:pt>
                <c:pt idx="51">
                  <c:v>0.73848330476723312</c:v>
                </c:pt>
                <c:pt idx="52">
                  <c:v>0.75877084325045907</c:v>
                </c:pt>
                <c:pt idx="53">
                  <c:v>0.77830699141949056</c:v>
                </c:pt>
                <c:pt idx="54">
                  <c:v>0.79713273420055764</c:v>
                </c:pt>
                <c:pt idx="55">
                  <c:v>0.8152861290251584</c:v>
                </c:pt>
                <c:pt idx="56">
                  <c:v>0.8328025626278428</c:v>
                </c:pt>
                <c:pt idx="57">
                  <c:v>0.84971498127871081</c:v>
                </c:pt>
                <c:pt idx="58">
                  <c:v>0.86605409760243068</c:v>
                </c:pt>
                <c:pt idx="59">
                  <c:v>0.88184857671535988</c:v>
                </c:pt>
                <c:pt idx="60">
                  <c:v>0.89712520405409468</c:v>
                </c:pt>
                <c:pt idx="61">
                  <c:v>0.9119090369625481</c:v>
                </c:pt>
                <c:pt idx="62">
                  <c:v>0.92622354184216116</c:v>
                </c:pt>
                <c:pt idx="63">
                  <c:v>0.94009071844428649</c:v>
                </c:pt>
                <c:pt idx="64">
                  <c:v>0.95353121268942342</c:v>
                </c:pt>
                <c:pt idx="65">
                  <c:v>0.96656441923016234</c:v>
                </c:pt>
                <c:pt idx="66">
                  <c:v>0.9792085748293865</c:v>
                </c:pt>
                <c:pt idx="67">
                  <c:v>0.99148084349922172</c:v>
                </c:pt>
                <c:pt idx="68">
                  <c:v>1.0033973942365979</c:v>
                </c:pt>
                <c:pt idx="69">
                  <c:v>1.0149734720957637</c:v>
                </c:pt>
                <c:pt idx="70">
                  <c:v>1.026223463254671</c:v>
                </c:pt>
                <c:pt idx="71">
                  <c:v>1.0371609546591638</c:v>
                </c:pt>
                <c:pt idx="72">
                  <c:v>1.0477987887649041</c:v>
                </c:pt>
                <c:pt idx="73">
                  <c:v>1.0581491138407595</c:v>
                </c:pt>
                <c:pt idx="74">
                  <c:v>1.068223430247925</c:v>
                </c:pt>
                <c:pt idx="75">
                  <c:v>1.0780326330654284</c:v>
                </c:pt>
                <c:pt idx="76">
                  <c:v>1.0875870513941654</c:v>
                </c:pt>
                <c:pt idx="77">
                  <c:v>1.0968964846375506</c:v>
                </c:pt>
                <c:pt idx="78">
                  <c:v>1.1059702360266723</c:v>
                </c:pt>
                <c:pt idx="79">
                  <c:v>1.1148171436310661</c:v>
                </c:pt>
                <c:pt idx="80">
                  <c:v>1.1234456090723888</c:v>
                </c:pt>
                <c:pt idx="81">
                  <c:v>1.1318636241370934</c:v>
                </c:pt>
                <c:pt idx="82">
                  <c:v>1.1400787954652993</c:v>
                </c:pt>
                <c:pt idx="83">
                  <c:v>1.1480983674761671</c:v>
                </c:pt>
                <c:pt idx="84">
                  <c:v>1.1559292436750146</c:v>
                </c:pt>
                <c:pt idx="85">
                  <c:v>1.1635780064738885</c:v>
                </c:pt>
                <c:pt idx="86">
                  <c:v>1.1710509356452019</c:v>
                </c:pt>
                <c:pt idx="87">
                  <c:v>1.1783540255171681</c:v>
                </c:pt>
                <c:pt idx="88">
                  <c:v>1.185493001009988</c:v>
                </c:pt>
                <c:pt idx="89">
                  <c:v>1.1924733326029684</c:v>
                </c:pt>
                <c:pt idx="90">
                  <c:v>1.1993002503147836</c:v>
                </c:pt>
                <c:pt idx="91">
                  <c:v>1.2059787567719951</c:v>
                </c:pt>
                <c:pt idx="92">
                  <c:v>1.2125136394344269</c:v>
                </c:pt>
                <c:pt idx="93">
                  <c:v>1.2189094820402113</c:v>
                </c:pt>
                <c:pt idx="94">
                  <c:v>1.2251706753279799</c:v>
                </c:pt>
                <c:pt idx="95">
                  <c:v>1.2313014270889195</c:v>
                </c:pt>
                <c:pt idx="96">
                  <c:v>1.2373057715970557</c:v>
                </c:pt>
                <c:pt idx="97">
                  <c:v>1.2431875784621695</c:v>
                </c:pt>
                <c:pt idx="98">
                  <c:v>1.2489505609461697</c:v>
                </c:pt>
                <c:pt idx="99">
                  <c:v>1.2545982837804899</c:v>
                </c:pt>
              </c:numCache>
            </c:numRef>
          </c:yVal>
          <c:smooth val="0"/>
          <c:extLst>
            <c:ext xmlns:c16="http://schemas.microsoft.com/office/drawing/2014/chart" uri="{C3380CC4-5D6E-409C-BE32-E72D297353CC}">
              <c16:uniqueId val="{00000000-FDAD-4E02-BF0D-97AB5CB85BCA}"/>
            </c:ext>
          </c:extLst>
        </c:ser>
        <c:ser>
          <c:idx val="0"/>
          <c:order val="2"/>
          <c:tx>
            <c:strRef>
              <c:f>平板強制対流!$CD$6</c:f>
              <c:strCache>
                <c:ptCount val="1"/>
                <c:pt idx="0">
                  <c:v>δ/(平均 δ)</c:v>
                </c:pt>
              </c:strCache>
            </c:strRef>
          </c:tx>
          <c:spPr>
            <a:ln w="19050" cap="rnd">
              <a:solidFill>
                <a:schemeClr val="accent1"/>
              </a:solidFill>
              <a:round/>
            </a:ln>
            <a:effectLst/>
          </c:spPr>
          <c:marker>
            <c:symbol val="none"/>
          </c:marker>
          <c:xVal>
            <c:numRef>
              <c:f>平板強制対流!$CA$7:$CA$150</c:f>
              <c:numCache>
                <c:formatCode>0.000E+00</c:formatCode>
                <c:ptCount val="144"/>
                <c:pt idx="0">
                  <c:v>0</c:v>
                </c:pt>
                <c:pt idx="1">
                  <c:v>0.01</c:v>
                </c:pt>
                <c:pt idx="2">
                  <c:v>0.02</c:v>
                </c:pt>
                <c:pt idx="3">
                  <c:v>0.03</c:v>
                </c:pt>
                <c:pt idx="4">
                  <c:v>0.04</c:v>
                </c:pt>
                <c:pt idx="5">
                  <c:v>0.05</c:v>
                </c:pt>
                <c:pt idx="6">
                  <c:v>0.06</c:v>
                </c:pt>
                <c:pt idx="7">
                  <c:v>7.0000000000000007E-2</c:v>
                </c:pt>
                <c:pt idx="8">
                  <c:v>0.08</c:v>
                </c:pt>
                <c:pt idx="9">
                  <c:v>0.09</c:v>
                </c:pt>
                <c:pt idx="10">
                  <c:v>0.1</c:v>
                </c:pt>
                <c:pt idx="11">
                  <c:v>0.11</c:v>
                </c:pt>
                <c:pt idx="12">
                  <c:v>0.12</c:v>
                </c:pt>
                <c:pt idx="13">
                  <c:v>0.13</c:v>
                </c:pt>
                <c:pt idx="14">
                  <c:v>0.14000000000000001</c:v>
                </c:pt>
                <c:pt idx="15">
                  <c:v>0.15</c:v>
                </c:pt>
                <c:pt idx="16">
                  <c:v>0.16</c:v>
                </c:pt>
                <c:pt idx="17">
                  <c:v>0.17</c:v>
                </c:pt>
                <c:pt idx="18">
                  <c:v>0.18</c:v>
                </c:pt>
                <c:pt idx="19">
                  <c:v>0.19</c:v>
                </c:pt>
                <c:pt idx="20">
                  <c:v>0.2</c:v>
                </c:pt>
                <c:pt idx="21">
                  <c:v>0.21</c:v>
                </c:pt>
                <c:pt idx="22">
                  <c:v>0.22</c:v>
                </c:pt>
                <c:pt idx="23">
                  <c:v>0.23</c:v>
                </c:pt>
                <c:pt idx="24">
                  <c:v>0.24</c:v>
                </c:pt>
                <c:pt idx="25">
                  <c:v>0.25</c:v>
                </c:pt>
                <c:pt idx="26">
                  <c:v>0.26</c:v>
                </c:pt>
                <c:pt idx="27">
                  <c:v>0.27</c:v>
                </c:pt>
                <c:pt idx="28">
                  <c:v>0.28000000000000003</c:v>
                </c:pt>
                <c:pt idx="29">
                  <c:v>0.28999999999999998</c:v>
                </c:pt>
                <c:pt idx="30">
                  <c:v>0.3</c:v>
                </c:pt>
                <c:pt idx="31">
                  <c:v>0.31</c:v>
                </c:pt>
                <c:pt idx="32">
                  <c:v>0.32</c:v>
                </c:pt>
                <c:pt idx="33">
                  <c:v>0.33</c:v>
                </c:pt>
                <c:pt idx="34">
                  <c:v>0.34</c:v>
                </c:pt>
                <c:pt idx="35">
                  <c:v>0.35</c:v>
                </c:pt>
                <c:pt idx="36">
                  <c:v>0.36</c:v>
                </c:pt>
                <c:pt idx="37">
                  <c:v>0.37</c:v>
                </c:pt>
                <c:pt idx="38">
                  <c:v>0.38</c:v>
                </c:pt>
                <c:pt idx="39">
                  <c:v>0.39</c:v>
                </c:pt>
                <c:pt idx="40">
                  <c:v>0.4</c:v>
                </c:pt>
                <c:pt idx="41">
                  <c:v>0.41</c:v>
                </c:pt>
                <c:pt idx="42">
                  <c:v>0.42</c:v>
                </c:pt>
                <c:pt idx="43">
                  <c:v>0.43</c:v>
                </c:pt>
                <c:pt idx="44">
                  <c:v>0.44</c:v>
                </c:pt>
                <c:pt idx="45">
                  <c:v>0.45</c:v>
                </c:pt>
                <c:pt idx="46">
                  <c:v>0.46</c:v>
                </c:pt>
                <c:pt idx="47">
                  <c:v>0.47</c:v>
                </c:pt>
                <c:pt idx="48">
                  <c:v>0.48</c:v>
                </c:pt>
                <c:pt idx="49">
                  <c:v>0.49</c:v>
                </c:pt>
                <c:pt idx="50">
                  <c:v>0.5</c:v>
                </c:pt>
                <c:pt idx="51">
                  <c:v>0.51</c:v>
                </c:pt>
                <c:pt idx="52">
                  <c:v>0.52</c:v>
                </c:pt>
                <c:pt idx="53">
                  <c:v>0.53</c:v>
                </c:pt>
                <c:pt idx="54">
                  <c:v>0.54</c:v>
                </c:pt>
                <c:pt idx="55">
                  <c:v>0.55000000000000004</c:v>
                </c:pt>
                <c:pt idx="56">
                  <c:v>0.56000000000000005</c:v>
                </c:pt>
                <c:pt idx="57">
                  <c:v>0.56999999999999995</c:v>
                </c:pt>
                <c:pt idx="58">
                  <c:v>0.57999999999999996</c:v>
                </c:pt>
                <c:pt idx="59">
                  <c:v>0.59</c:v>
                </c:pt>
                <c:pt idx="60">
                  <c:v>0.6</c:v>
                </c:pt>
                <c:pt idx="61">
                  <c:v>0.61</c:v>
                </c:pt>
                <c:pt idx="62">
                  <c:v>0.62</c:v>
                </c:pt>
                <c:pt idx="63">
                  <c:v>0.63</c:v>
                </c:pt>
                <c:pt idx="64">
                  <c:v>0.64</c:v>
                </c:pt>
                <c:pt idx="65">
                  <c:v>0.65</c:v>
                </c:pt>
                <c:pt idx="66">
                  <c:v>0.66</c:v>
                </c:pt>
                <c:pt idx="67">
                  <c:v>0.67</c:v>
                </c:pt>
                <c:pt idx="68">
                  <c:v>0.68</c:v>
                </c:pt>
                <c:pt idx="69">
                  <c:v>0.69</c:v>
                </c:pt>
                <c:pt idx="70">
                  <c:v>0.7</c:v>
                </c:pt>
                <c:pt idx="71">
                  <c:v>0.71</c:v>
                </c:pt>
                <c:pt idx="72">
                  <c:v>0.72</c:v>
                </c:pt>
                <c:pt idx="73">
                  <c:v>0.73</c:v>
                </c:pt>
                <c:pt idx="74">
                  <c:v>0.74</c:v>
                </c:pt>
                <c:pt idx="75">
                  <c:v>0.75</c:v>
                </c:pt>
                <c:pt idx="76">
                  <c:v>0.76</c:v>
                </c:pt>
                <c:pt idx="77">
                  <c:v>0.77</c:v>
                </c:pt>
                <c:pt idx="78">
                  <c:v>0.78</c:v>
                </c:pt>
                <c:pt idx="79">
                  <c:v>0.79</c:v>
                </c:pt>
                <c:pt idx="80">
                  <c:v>0.8</c:v>
                </c:pt>
                <c:pt idx="81">
                  <c:v>0.81</c:v>
                </c:pt>
                <c:pt idx="82">
                  <c:v>0.82</c:v>
                </c:pt>
                <c:pt idx="83">
                  <c:v>0.83</c:v>
                </c:pt>
                <c:pt idx="84">
                  <c:v>0.84</c:v>
                </c:pt>
                <c:pt idx="85">
                  <c:v>0.85</c:v>
                </c:pt>
                <c:pt idx="86">
                  <c:v>0.86</c:v>
                </c:pt>
                <c:pt idx="87">
                  <c:v>0.87</c:v>
                </c:pt>
                <c:pt idx="88">
                  <c:v>0.88</c:v>
                </c:pt>
                <c:pt idx="89">
                  <c:v>0.89</c:v>
                </c:pt>
                <c:pt idx="90">
                  <c:v>0.9</c:v>
                </c:pt>
                <c:pt idx="91">
                  <c:v>0.91</c:v>
                </c:pt>
                <c:pt idx="92">
                  <c:v>0.92</c:v>
                </c:pt>
                <c:pt idx="93">
                  <c:v>0.93</c:v>
                </c:pt>
                <c:pt idx="94">
                  <c:v>0.94</c:v>
                </c:pt>
                <c:pt idx="95">
                  <c:v>0.95</c:v>
                </c:pt>
                <c:pt idx="96">
                  <c:v>0.96</c:v>
                </c:pt>
                <c:pt idx="97">
                  <c:v>0.97</c:v>
                </c:pt>
                <c:pt idx="98">
                  <c:v>0.98</c:v>
                </c:pt>
                <c:pt idx="99">
                  <c:v>0.99</c:v>
                </c:pt>
                <c:pt idx="100">
                  <c:v>1</c:v>
                </c:pt>
              </c:numCache>
            </c:numRef>
          </c:xVal>
          <c:yVal>
            <c:numRef>
              <c:f>平板強制対流!$CD$7:$CD$150</c:f>
              <c:numCache>
                <c:formatCode>0.000E+00</c:formatCode>
                <c:ptCount val="144"/>
                <c:pt idx="0">
                  <c:v>0</c:v>
                </c:pt>
                <c:pt idx="1">
                  <c:v>7.6109706810670363E-2</c:v>
                </c:pt>
                <c:pt idx="2">
                  <c:v>0.10763537959988995</c:v>
                </c:pt>
                <c:pt idx="3">
                  <c:v>0.13182587914525207</c:v>
                </c:pt>
                <c:pt idx="4">
                  <c:v>0.15221941362134073</c:v>
                </c:pt>
                <c:pt idx="5">
                  <c:v>0.17018647817623764</c:v>
                </c:pt>
                <c:pt idx="6">
                  <c:v>0.18642994615897202</c:v>
                </c:pt>
                <c:pt idx="7">
                  <c:v>0.20136735657907268</c:v>
                </c:pt>
                <c:pt idx="8">
                  <c:v>0.21527075919977989</c:v>
                </c:pt>
                <c:pt idx="9">
                  <c:v>0.22832912043201106</c:v>
                </c:pt>
                <c:pt idx="10">
                  <c:v>0.24068002556934801</c:v>
                </c:pt>
                <c:pt idx="11">
                  <c:v>0.25242734039495052</c:v>
                </c:pt>
                <c:pt idx="12">
                  <c:v>0.26365175829050413</c:v>
                </c:pt>
                <c:pt idx="13">
                  <c:v>0.27441745046640281</c:v>
                </c:pt>
                <c:pt idx="14">
                  <c:v>0.28477644669334373</c:v>
                </c:pt>
                <c:pt idx="15">
                  <c:v>0.29477162696245551</c:v>
                </c:pt>
                <c:pt idx="16">
                  <c:v>0.30443882724268145</c:v>
                </c:pt>
                <c:pt idx="17">
                  <c:v>0.31380836031518572</c:v>
                </c:pt>
                <c:pt idx="18">
                  <c:v>0.32290613879966978</c:v>
                </c:pt>
                <c:pt idx="19">
                  <c:v>0.33175452061022137</c:v>
                </c:pt>
                <c:pt idx="20">
                  <c:v>0.34037295635247528</c:v>
                </c:pt>
                <c:pt idx="21">
                  <c:v>0.34877849258079302</c:v>
                </c:pt>
                <c:pt idx="22">
                  <c:v>0.35698616830030883</c:v>
                </c:pt>
                <c:pt idx="23">
                  <c:v>0.36500933115270162</c:v>
                </c:pt>
                <c:pt idx="24">
                  <c:v>0.37285989231794403</c:v>
                </c:pt>
                <c:pt idx="25">
                  <c:v>0.38054853405335171</c:v>
                </c:pt>
                <c:pt idx="26">
                  <c:v>0.38808488020143389</c:v>
                </c:pt>
                <c:pt idx="27">
                  <c:v>0.39547763743575626</c:v>
                </c:pt>
                <c:pt idx="28">
                  <c:v>0.40273471315814535</c:v>
                </c:pt>
                <c:pt idx="29">
                  <c:v>0.40986331459814723</c:v>
                </c:pt>
                <c:pt idx="30">
                  <c:v>0.41687003265308731</c:v>
                </c:pt>
                <c:pt idx="31">
                  <c:v>0.42376091324589177</c:v>
                </c:pt>
                <c:pt idx="32">
                  <c:v>0.43054151839955979</c:v>
                </c:pt>
                <c:pt idx="33">
                  <c:v>0.43721697878353794</c:v>
                </c:pt>
                <c:pt idx="34">
                  <c:v>0.44379203914379856</c:v>
                </c:pt>
                <c:pt idx="35">
                  <c:v>0.45027109776024604</c:v>
                </c:pt>
                <c:pt idx="36">
                  <c:v>0.45665824086402212</c:v>
                </c:pt>
                <c:pt idx="37">
                  <c:v>0.46295727277992887</c:v>
                </c:pt>
                <c:pt idx="38">
                  <c:v>0.46917174242555959</c:v>
                </c:pt>
                <c:pt idx="39">
                  <c:v>0.47530496669132538</c:v>
                </c:pt>
                <c:pt idx="40">
                  <c:v>0.48136005113869601</c:v>
                </c:pt>
                <c:pt idx="41">
                  <c:v>0.48733990838331132</c:v>
                </c:pt>
                <c:pt idx="42">
                  <c:v>0.49324727447180128</c:v>
                </c:pt>
                <c:pt idx="43">
                  <c:v>0.51237149513675062</c:v>
                </c:pt>
                <c:pt idx="44">
                  <c:v>0.5471492264618828</c:v>
                </c:pt>
                <c:pt idx="45">
                  <c:v>0.58192695778701486</c:v>
                </c:pt>
                <c:pt idx="46">
                  <c:v>0.61670468911214693</c:v>
                </c:pt>
                <c:pt idx="47">
                  <c:v>0.65148242043727889</c:v>
                </c:pt>
                <c:pt idx="48">
                  <c:v>0.68626015176241084</c:v>
                </c:pt>
                <c:pt idx="49">
                  <c:v>0.72103788308754302</c:v>
                </c:pt>
                <c:pt idx="50">
                  <c:v>0.7558156144126752</c:v>
                </c:pt>
                <c:pt idx="51">
                  <c:v>0.79059334573780726</c:v>
                </c:pt>
                <c:pt idx="52">
                  <c:v>0.82537107706293922</c:v>
                </c:pt>
                <c:pt idx="53">
                  <c:v>0.8601488083880714</c:v>
                </c:pt>
                <c:pt idx="54">
                  <c:v>0.89492653971320357</c:v>
                </c:pt>
                <c:pt idx="55">
                  <c:v>0.92970427103833575</c:v>
                </c:pt>
                <c:pt idx="56">
                  <c:v>0.96448200236346771</c:v>
                </c:pt>
                <c:pt idx="57">
                  <c:v>0.99925973368859944</c:v>
                </c:pt>
                <c:pt idx="58">
                  <c:v>1.0340374650137316</c:v>
                </c:pt>
                <c:pt idx="59">
                  <c:v>1.0688151963388635</c:v>
                </c:pt>
                <c:pt idx="60">
                  <c:v>1.1035929276639957</c:v>
                </c:pt>
                <c:pt idx="61">
                  <c:v>1.1383706589891278</c:v>
                </c:pt>
                <c:pt idx="62">
                  <c:v>1.1731483903142601</c:v>
                </c:pt>
                <c:pt idx="63">
                  <c:v>1.2079261216393919</c:v>
                </c:pt>
                <c:pt idx="64">
                  <c:v>1.242703852964524</c:v>
                </c:pt>
                <c:pt idx="65">
                  <c:v>1.2774815842896563</c:v>
                </c:pt>
                <c:pt idx="66">
                  <c:v>1.3122593156147884</c:v>
                </c:pt>
                <c:pt idx="67">
                  <c:v>1.3470370469399207</c:v>
                </c:pt>
                <c:pt idx="68">
                  <c:v>1.3818147782650525</c:v>
                </c:pt>
                <c:pt idx="69">
                  <c:v>1.4165925095901843</c:v>
                </c:pt>
                <c:pt idx="70">
                  <c:v>1.4513702409153162</c:v>
                </c:pt>
                <c:pt idx="71">
                  <c:v>1.4861479722404483</c:v>
                </c:pt>
                <c:pt idx="72">
                  <c:v>1.5209257035655805</c:v>
                </c:pt>
                <c:pt idx="73">
                  <c:v>1.5557034348907126</c:v>
                </c:pt>
                <c:pt idx="74">
                  <c:v>1.5904811662158449</c:v>
                </c:pt>
                <c:pt idx="75">
                  <c:v>1.6252588975409767</c:v>
                </c:pt>
                <c:pt idx="76">
                  <c:v>1.6600366288661088</c:v>
                </c:pt>
                <c:pt idx="77">
                  <c:v>1.6948143601912411</c:v>
                </c:pt>
                <c:pt idx="78">
                  <c:v>1.7295920915163732</c:v>
                </c:pt>
                <c:pt idx="79">
                  <c:v>1.764369822841505</c:v>
                </c:pt>
                <c:pt idx="80">
                  <c:v>1.7991475541666375</c:v>
                </c:pt>
                <c:pt idx="81">
                  <c:v>1.8339252854917694</c:v>
                </c:pt>
                <c:pt idx="82">
                  <c:v>1.8687030168169012</c:v>
                </c:pt>
                <c:pt idx="83">
                  <c:v>1.9034807481420335</c:v>
                </c:pt>
                <c:pt idx="84">
                  <c:v>1.9382584794671656</c:v>
                </c:pt>
                <c:pt idx="85">
                  <c:v>1.9730362107922974</c:v>
                </c:pt>
                <c:pt idx="86">
                  <c:v>2.0078139421174295</c:v>
                </c:pt>
                <c:pt idx="87">
                  <c:v>2.042591673442562</c:v>
                </c:pt>
                <c:pt idx="88">
                  <c:v>2.077369404767694</c:v>
                </c:pt>
                <c:pt idx="89">
                  <c:v>2.1121471360928261</c:v>
                </c:pt>
                <c:pt idx="90">
                  <c:v>2.1469248674179582</c:v>
                </c:pt>
                <c:pt idx="91">
                  <c:v>2.1817025987430902</c:v>
                </c:pt>
                <c:pt idx="92">
                  <c:v>2.2164803300682223</c:v>
                </c:pt>
                <c:pt idx="93">
                  <c:v>2.2512580613933544</c:v>
                </c:pt>
                <c:pt idx="94">
                  <c:v>2.286035792718486</c:v>
                </c:pt>
                <c:pt idx="95">
                  <c:v>2.3208135240436176</c:v>
                </c:pt>
                <c:pt idx="96">
                  <c:v>2.3555912553687497</c:v>
                </c:pt>
                <c:pt idx="97">
                  <c:v>2.3903689866938822</c:v>
                </c:pt>
                <c:pt idx="98">
                  <c:v>2.4251467180190143</c:v>
                </c:pt>
                <c:pt idx="99">
                  <c:v>2.4599244493441459</c:v>
                </c:pt>
                <c:pt idx="100">
                  <c:v>2.4947021806692784</c:v>
                </c:pt>
              </c:numCache>
            </c:numRef>
          </c:yVal>
          <c:smooth val="0"/>
          <c:extLst>
            <c:ext xmlns:c16="http://schemas.microsoft.com/office/drawing/2014/chart" uri="{C3380CC4-5D6E-409C-BE32-E72D297353CC}">
              <c16:uniqueId val="{00000002-FDAD-4E02-BF0D-97AB5CB85BCA}"/>
            </c:ext>
          </c:extLst>
        </c:ser>
        <c:ser>
          <c:idx val="3"/>
          <c:order val="3"/>
          <c:tx>
            <c:strRef>
              <c:f>平板強制対流!$CJ$6</c:f>
              <c:strCache>
                <c:ptCount val="1"/>
                <c:pt idx="0">
                  <c:v>層流</c:v>
                </c:pt>
              </c:strCache>
            </c:strRef>
          </c:tx>
          <c:spPr>
            <a:ln w="19050" cap="rnd">
              <a:solidFill>
                <a:srgbClr val="00B050"/>
              </a:solidFill>
              <a:round/>
            </a:ln>
            <a:effectLst/>
          </c:spPr>
          <c:marker>
            <c:symbol val="none"/>
          </c:marker>
          <c:xVal>
            <c:numRef>
              <c:f>平板強制対流!$CJ$7:$CJ$8</c:f>
              <c:numCache>
                <c:formatCode>0.00E+00</c:formatCode>
                <c:ptCount val="2"/>
                <c:pt idx="0" formatCode="General">
                  <c:v>0</c:v>
                </c:pt>
                <c:pt idx="1">
                  <c:v>0.42541184527516557</c:v>
                </c:pt>
              </c:numCache>
            </c:numRef>
          </c:xVal>
          <c:yVal>
            <c:numRef>
              <c:f>平板強制対流!$CK$7:$CK$8</c:f>
              <c:numCache>
                <c:formatCode>General</c:formatCode>
                <c:ptCount val="2"/>
                <c:pt idx="0">
                  <c:v>1</c:v>
                </c:pt>
                <c:pt idx="1">
                  <c:v>1</c:v>
                </c:pt>
              </c:numCache>
            </c:numRef>
          </c:yVal>
          <c:smooth val="0"/>
          <c:extLst>
            <c:ext xmlns:c16="http://schemas.microsoft.com/office/drawing/2014/chart" uri="{C3380CC4-5D6E-409C-BE32-E72D297353CC}">
              <c16:uniqueId val="{00000001-94FD-4FDF-85AA-D10548EBF88C}"/>
            </c:ext>
          </c:extLst>
        </c:ser>
        <c:ser>
          <c:idx val="4"/>
          <c:order val="4"/>
          <c:tx>
            <c:strRef>
              <c:f>平板強制対流!$CJ$10</c:f>
              <c:strCache>
                <c:ptCount val="1"/>
                <c:pt idx="0">
                  <c:v>遷移域</c:v>
                </c:pt>
              </c:strCache>
            </c:strRef>
          </c:tx>
          <c:spPr>
            <a:ln w="19050" cap="rnd">
              <a:solidFill>
                <a:srgbClr val="00CCFF"/>
              </a:solidFill>
              <a:round/>
            </a:ln>
            <a:effectLst/>
          </c:spPr>
          <c:marker>
            <c:symbol val="none"/>
          </c:marker>
          <c:dPt>
            <c:idx val="1"/>
            <c:marker>
              <c:symbol val="none"/>
            </c:marker>
            <c:bubble3D val="0"/>
            <c:spPr>
              <a:ln w="19050" cap="rnd">
                <a:solidFill>
                  <a:srgbClr val="00CCFF"/>
                </a:solidFill>
                <a:round/>
              </a:ln>
              <a:effectLst/>
            </c:spPr>
            <c:extLst>
              <c:ext xmlns:c16="http://schemas.microsoft.com/office/drawing/2014/chart" uri="{C3380CC4-5D6E-409C-BE32-E72D297353CC}">
                <c16:uniqueId val="{00000004-94FD-4FDF-85AA-D10548EBF88C}"/>
              </c:ext>
            </c:extLst>
          </c:dPt>
          <c:xVal>
            <c:numRef>
              <c:f>平板強制対流!$CJ$11:$CJ$12</c:f>
              <c:numCache>
                <c:formatCode>0.00E+00</c:formatCode>
                <c:ptCount val="2"/>
                <c:pt idx="0">
                  <c:v>0.42541184527516557</c:v>
                </c:pt>
                <c:pt idx="1">
                  <c:v>2.5524710716509933</c:v>
                </c:pt>
              </c:numCache>
            </c:numRef>
          </c:xVal>
          <c:yVal>
            <c:numRef>
              <c:f>平板強制対流!$CK$11:$CK$12</c:f>
              <c:numCache>
                <c:formatCode>General</c:formatCode>
                <c:ptCount val="2"/>
                <c:pt idx="0">
                  <c:v>1</c:v>
                </c:pt>
                <c:pt idx="1">
                  <c:v>1</c:v>
                </c:pt>
              </c:numCache>
            </c:numRef>
          </c:yVal>
          <c:smooth val="0"/>
          <c:extLst>
            <c:ext xmlns:c16="http://schemas.microsoft.com/office/drawing/2014/chart" uri="{C3380CC4-5D6E-409C-BE32-E72D297353CC}">
              <c16:uniqueId val="{00000002-94FD-4FDF-85AA-D10548EBF88C}"/>
            </c:ext>
          </c:extLst>
        </c:ser>
        <c:ser>
          <c:idx val="5"/>
          <c:order val="5"/>
          <c:tx>
            <c:strRef>
              <c:f>平板強制対流!$CJ$14</c:f>
              <c:strCache>
                <c:ptCount val="1"/>
                <c:pt idx="0">
                  <c:v>乱流</c:v>
                </c:pt>
              </c:strCache>
            </c:strRef>
          </c:tx>
          <c:spPr>
            <a:ln w="19050" cap="rnd">
              <a:solidFill>
                <a:srgbClr val="FFC000"/>
              </a:solidFill>
              <a:round/>
            </a:ln>
            <a:effectLst/>
          </c:spPr>
          <c:marker>
            <c:symbol val="none"/>
          </c:marker>
          <c:xVal>
            <c:numRef>
              <c:f>平板強制対流!$CJ$15:$CJ$16</c:f>
              <c:numCache>
                <c:formatCode>0.00E+00</c:formatCode>
                <c:ptCount val="2"/>
                <c:pt idx="0">
                  <c:v>2.5524710716509933</c:v>
                </c:pt>
                <c:pt idx="1">
                  <c:v>1</c:v>
                </c:pt>
              </c:numCache>
            </c:numRef>
          </c:xVal>
          <c:yVal>
            <c:numRef>
              <c:f>平板強制対流!$CK$15:$CK$16</c:f>
              <c:numCache>
                <c:formatCode>General</c:formatCode>
                <c:ptCount val="2"/>
                <c:pt idx="0">
                  <c:v>1</c:v>
                </c:pt>
                <c:pt idx="1">
                  <c:v>1</c:v>
                </c:pt>
              </c:numCache>
            </c:numRef>
          </c:yVal>
          <c:smooth val="0"/>
          <c:extLst>
            <c:ext xmlns:c16="http://schemas.microsoft.com/office/drawing/2014/chart" uri="{C3380CC4-5D6E-409C-BE32-E72D297353CC}">
              <c16:uniqueId val="{00000003-94FD-4FDF-85AA-D10548EBF88C}"/>
            </c:ext>
          </c:extLst>
        </c:ser>
        <c:dLbls>
          <c:showLegendKey val="0"/>
          <c:showVal val="0"/>
          <c:showCatName val="0"/>
          <c:showSerName val="0"/>
          <c:showPercent val="0"/>
          <c:showBubbleSize val="0"/>
        </c:dLbls>
        <c:axId val="1410274560"/>
        <c:axId val="1404551952"/>
        <c:extLst>
          <c:ext xmlns:c15="http://schemas.microsoft.com/office/drawing/2012/chart" uri="{02D57815-91ED-43cb-92C2-25804820EDAC}">
            <c15:filteredScatterSeries>
              <c15:ser>
                <c:idx val="2"/>
                <c:order val="1"/>
                <c:tx>
                  <c:strRef>
                    <c:extLst>
                      <c:ext uri="{02D57815-91ED-43cb-92C2-25804820EDAC}">
                        <c15:formulaRef>
                          <c15:sqref>平板強制対流!$AU$10</c15:sqref>
                        </c15:formulaRef>
                      </c:ext>
                    </c:extLst>
                    <c:strCache>
                      <c:ptCount val="1"/>
                      <c:pt idx="0">
                        <c:v>シミュレーション</c:v>
                      </c:pt>
                    </c:strCache>
                  </c:strRef>
                </c:tx>
                <c:spPr>
                  <a:ln w="25400" cap="rnd">
                    <a:noFill/>
                    <a:round/>
                  </a:ln>
                  <a:effectLst/>
                </c:spPr>
                <c:marker>
                  <c:symbol val="none"/>
                </c:marker>
                <c:xVal>
                  <c:numRef>
                    <c:extLst>
                      <c:ext uri="{02D57815-91ED-43cb-92C2-25804820EDAC}">
                        <c15:formulaRef>
                          <c15:sqref>平板強制対流!$AU$12</c15:sqref>
                        </c15:formulaRef>
                      </c:ext>
                    </c:extLst>
                    <c:numCache>
                      <c:formatCode>0.000E+00</c:formatCode>
                      <c:ptCount val="1"/>
                      <c:pt idx="0">
                        <c:v>1175331.6358095042</c:v>
                      </c:pt>
                    </c:numCache>
                  </c:numRef>
                </c:xVal>
                <c:yVal>
                  <c:numRef>
                    <c:extLst>
                      <c:ext uri="{02D57815-91ED-43cb-92C2-25804820EDAC}">
                        <c15:formulaRef>
                          <c15:sqref>平板強制対流!$AV$12</c15:sqref>
                        </c15:formulaRef>
                      </c:ext>
                    </c:extLst>
                    <c:numCache>
                      <c:formatCode>0.000E+00</c:formatCode>
                      <c:ptCount val="1"/>
                      <c:pt idx="0">
                        <c:v>986.31723574066314</c:v>
                      </c:pt>
                    </c:numCache>
                  </c:numRef>
                </c:yVal>
                <c:smooth val="0"/>
                <c:extLst>
                  <c:ext xmlns:c16="http://schemas.microsoft.com/office/drawing/2014/chart" uri="{C3380CC4-5D6E-409C-BE32-E72D297353CC}">
                    <c16:uniqueId val="{00000001-FDAD-4E02-BF0D-97AB5CB85BCA}"/>
                  </c:ext>
                </c:extLst>
              </c15:ser>
            </c15:filteredScatterSeries>
          </c:ext>
        </c:extLst>
      </c:scatterChart>
      <c:valAx>
        <c:axId val="1410274560"/>
        <c:scaling>
          <c:orientation val="minMax"/>
          <c:max val="1"/>
        </c:scaling>
        <c:delete val="0"/>
        <c:axPos val="b"/>
        <c:majorGridlines>
          <c:spPr>
            <a:ln w="9525" cap="flat" cmpd="sng" algn="ctr">
              <a:solidFill>
                <a:schemeClr val="tx1">
                  <a:lumMod val="15000"/>
                  <a:lumOff val="85000"/>
                </a:schemeClr>
              </a:solidFill>
              <a:round/>
            </a:ln>
            <a:effectLst/>
          </c:spPr>
        </c:majorGridlines>
        <c:minorGridlines>
          <c:spPr>
            <a:ln w="9525" cap="flat" cmpd="sng" algn="ctr">
              <a:noFill/>
              <a:round/>
            </a:ln>
            <a:effectLst/>
          </c:spPr>
        </c:minorGridlines>
        <c:numFmt formatCode="0.00_);[Red]\(0.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noFill/>
              <a:round/>
            </a:ln>
            <a:effectLst/>
          </c:spPr>
        </c:minorGridlines>
        <c:numFmt formatCode="0.00_);[Red]\(0.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87259972413352871"/>
          <c:y val="9.929518646297425E-2"/>
          <c:w val="0.11049515387458729"/>
          <c:h val="0.21943135871663055"/>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平板の摩擦係数</a:t>
            </a:r>
          </a:p>
        </c:rich>
      </c:tx>
      <c:layout>
        <c:manualLayout>
          <c:xMode val="edge"/>
          <c:yMode val="edge"/>
          <c:x val="0.41001860320416356"/>
          <c:y val="0.14615543418939322"/>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044343201259371"/>
          <c:y val="0.12575336943155013"/>
          <c:w val="0.80880333580605523"/>
          <c:h val="0.71228522189307231"/>
        </c:manualLayout>
      </c:layout>
      <c:scatterChart>
        <c:scatterStyle val="lineMarker"/>
        <c:varyColors val="0"/>
        <c:ser>
          <c:idx val="0"/>
          <c:order val="0"/>
          <c:tx>
            <c:strRef>
              <c:f>乱流平板強制対流!$AX$4</c:f>
              <c:strCache>
                <c:ptCount val="1"/>
                <c:pt idx="0">
                  <c:v>実験データ [1]</c:v>
                </c:pt>
              </c:strCache>
            </c:strRef>
          </c:tx>
          <c:spPr>
            <a:ln w="19050" cap="rnd">
              <a:noFill/>
              <a:round/>
            </a:ln>
            <a:effectLst/>
          </c:spPr>
          <c:marker>
            <c:symbol val="circle"/>
            <c:size val="5"/>
            <c:spPr>
              <a:solidFill>
                <a:srgbClr val="0000FF"/>
              </a:solidFill>
              <a:ln w="9525">
                <a:solidFill>
                  <a:schemeClr val="accent1"/>
                </a:solidFill>
              </a:ln>
              <a:effectLst/>
            </c:spPr>
          </c:marker>
          <c:xVal>
            <c:numRef>
              <c:f>乱流平板強制対流!$AX$7:$AX$300</c:f>
              <c:numCache>
                <c:formatCode>General</c:formatCode>
                <c:ptCount val="294"/>
                <c:pt idx="0">
                  <c:v>236761.27467876699</c:v>
                </c:pt>
                <c:pt idx="1">
                  <c:v>283485.399614177</c:v>
                </c:pt>
                <c:pt idx="2">
                  <c:v>325912.67937301</c:v>
                </c:pt>
                <c:pt idx="3">
                  <c:v>359541.53073380102</c:v>
                </c:pt>
                <c:pt idx="4">
                  <c:v>349570.18930612702</c:v>
                </c:pt>
                <c:pt idx="5">
                  <c:v>367219.34132692701</c:v>
                </c:pt>
                <c:pt idx="6">
                  <c:v>387914.24392209999</c:v>
                </c:pt>
                <c:pt idx="7">
                  <c:v>419491.017569613</c:v>
                </c:pt>
                <c:pt idx="8">
                  <c:v>419416.78195047902</c:v>
                </c:pt>
                <c:pt idx="9">
                  <c:v>449367.59487166</c:v>
                </c:pt>
                <c:pt idx="10">
                  <c:v>466877.45563541801</c:v>
                </c:pt>
                <c:pt idx="11">
                  <c:v>473433.51468496001</c:v>
                </c:pt>
                <c:pt idx="12">
                  <c:v>494798.78805936902</c:v>
                </c:pt>
                <c:pt idx="13">
                  <c:v>515640.60713109397</c:v>
                </c:pt>
                <c:pt idx="14">
                  <c:v>535057.702995484</c:v>
                </c:pt>
                <c:pt idx="15">
                  <c:v>564429.60016487399</c:v>
                </c:pt>
                <c:pt idx="16">
                  <c:v>594546.59552508395</c:v>
                </c:pt>
                <c:pt idx="17">
                  <c:v>601759.83457746101</c:v>
                </c:pt>
                <c:pt idx="18">
                  <c:v>618699.65760915005</c:v>
                </c:pt>
                <c:pt idx="19">
                  <c:v>642817.11781530001</c:v>
                </c:pt>
                <c:pt idx="20">
                  <c:v>675059.33464136301</c:v>
                </c:pt>
                <c:pt idx="21">
                  <c:v>664695.77133906796</c:v>
                </c:pt>
                <c:pt idx="22">
                  <c:v>730203.95216159604</c:v>
                </c:pt>
                <c:pt idx="23">
                  <c:v>758481.48489433597</c:v>
                </c:pt>
                <c:pt idx="24">
                  <c:v>713250.03079114901</c:v>
                </c:pt>
                <c:pt idx="25">
                  <c:v>752566.53470220999</c:v>
                </c:pt>
                <c:pt idx="26">
                  <c:v>803632.606503697</c:v>
                </c:pt>
                <c:pt idx="27">
                  <c:v>739286.516569737</c:v>
                </c:pt>
                <c:pt idx="28">
                  <c:v>956844.73996921803</c:v>
                </c:pt>
                <c:pt idx="29">
                  <c:v>1201942.4254026299</c:v>
                </c:pt>
                <c:pt idx="30">
                  <c:v>1414146.29789471</c:v>
                </c:pt>
                <c:pt idx="31">
                  <c:v>1633245.8895117899</c:v>
                </c:pt>
                <c:pt idx="32">
                  <c:v>1835773.13563427</c:v>
                </c:pt>
                <c:pt idx="33">
                  <c:v>840064.39932117006</c:v>
                </c:pt>
                <c:pt idx="34">
                  <c:v>849247.47373270895</c:v>
                </c:pt>
                <c:pt idx="35">
                  <c:v>866592.03766210005</c:v>
                </c:pt>
                <c:pt idx="36">
                  <c:v>973530.15717048303</c:v>
                </c:pt>
                <c:pt idx="37">
                  <c:v>948111.88018180698</c:v>
                </c:pt>
                <c:pt idx="38">
                  <c:v>1000276.32610216</c:v>
                </c:pt>
                <c:pt idx="39">
                  <c:v>995534.82245749398</c:v>
                </c:pt>
                <c:pt idx="40">
                  <c:v>1038987.01437322</c:v>
                </c:pt>
                <c:pt idx="41">
                  <c:v>1054177.83789036</c:v>
                </c:pt>
                <c:pt idx="42">
                  <c:v>1104761.33989539</c:v>
                </c:pt>
                <c:pt idx="43">
                  <c:v>1258994.0504838</c:v>
                </c:pt>
                <c:pt idx="44">
                  <c:v>1170784.89692774</c:v>
                </c:pt>
                <c:pt idx="45">
                  <c:v>1203246.0521694501</c:v>
                </c:pt>
                <c:pt idx="46">
                  <c:v>1325246.34400551</c:v>
                </c:pt>
                <c:pt idx="47">
                  <c:v>1416160.38196368</c:v>
                </c:pt>
                <c:pt idx="48">
                  <c:v>1402525.1060913701</c:v>
                </c:pt>
                <c:pt idx="49">
                  <c:v>1400138.0114633101</c:v>
                </c:pt>
                <c:pt idx="50">
                  <c:v>1456824.3056819099</c:v>
                </c:pt>
                <c:pt idx="51">
                  <c:v>1619179.2784490399</c:v>
                </c:pt>
                <c:pt idx="52">
                  <c:v>1772139.17313416</c:v>
                </c:pt>
                <c:pt idx="53">
                  <c:v>2110453.0382773001</c:v>
                </c:pt>
                <c:pt idx="54">
                  <c:v>2083700.1078856001</c:v>
                </c:pt>
                <c:pt idx="55">
                  <c:v>2000161.74606393</c:v>
                </c:pt>
                <c:pt idx="56">
                  <c:v>2455058.5548003698</c:v>
                </c:pt>
                <c:pt idx="57">
                  <c:v>2355386.80986781</c:v>
                </c:pt>
                <c:pt idx="58">
                  <c:v>2398481.30006517</c:v>
                </c:pt>
                <c:pt idx="59">
                  <c:v>2404372.38504329</c:v>
                </c:pt>
                <c:pt idx="60">
                  <c:v>2508921.50126692</c:v>
                </c:pt>
                <c:pt idx="61">
                  <c:v>2771361.6171032698</c:v>
                </c:pt>
                <c:pt idx="62">
                  <c:v>2662602.5501542902</c:v>
                </c:pt>
                <c:pt idx="63">
                  <c:v>2657809.46957102</c:v>
                </c:pt>
                <c:pt idx="64">
                  <c:v>2882776.9073163001</c:v>
                </c:pt>
                <c:pt idx="65">
                  <c:v>2855806.6553689698</c:v>
                </c:pt>
                <c:pt idx="66">
                  <c:v>3183258.9939863202</c:v>
                </c:pt>
                <c:pt idx="67">
                  <c:v>3282650.4118440198</c:v>
                </c:pt>
                <c:pt idx="68">
                  <c:v>3263261.5845427099</c:v>
                </c:pt>
                <c:pt idx="69">
                  <c:v>3265163.1984548098</c:v>
                </c:pt>
                <c:pt idx="70">
                  <c:v>3476590.8695862498</c:v>
                </c:pt>
                <c:pt idx="71">
                  <c:v>3673816.7432602202</c:v>
                </c:pt>
                <c:pt idx="72">
                  <c:v>3882193.0057342602</c:v>
                </c:pt>
                <c:pt idx="73">
                  <c:v>3735180.3043512101</c:v>
                </c:pt>
                <c:pt idx="74">
                  <c:v>3570515.6705228202</c:v>
                </c:pt>
                <c:pt idx="75">
                  <c:v>3654182.8467163001</c:v>
                </c:pt>
                <c:pt idx="76">
                  <c:v>3795898.2704797802</c:v>
                </c:pt>
                <c:pt idx="77">
                  <c:v>3925383.3264798499</c:v>
                </c:pt>
                <c:pt idx="78">
                  <c:v>4147844.73882649</c:v>
                </c:pt>
                <c:pt idx="79">
                  <c:v>4233036.6505013099</c:v>
                </c:pt>
                <c:pt idx="80">
                  <c:v>4272530.3401822904</c:v>
                </c:pt>
                <c:pt idx="81">
                  <c:v>4986299.0503666401</c:v>
                </c:pt>
                <c:pt idx="82">
                  <c:v>4505231.43735654</c:v>
                </c:pt>
                <c:pt idx="83">
                  <c:v>4348584.1911995998</c:v>
                </c:pt>
                <c:pt idx="84">
                  <c:v>4559621.4211980402</c:v>
                </c:pt>
                <c:pt idx="85">
                  <c:v>4621013.2492446499</c:v>
                </c:pt>
                <c:pt idx="86">
                  <c:v>4781581.9636843</c:v>
                </c:pt>
                <c:pt idx="87">
                  <c:v>5265881.39128293</c:v>
                </c:pt>
                <c:pt idx="88">
                  <c:v>5200100.37390655</c:v>
                </c:pt>
                <c:pt idx="89">
                  <c:v>5135141.0883401902</c:v>
                </c:pt>
                <c:pt idx="90">
                  <c:v>5279412.2246051002</c:v>
                </c:pt>
                <c:pt idx="91">
                  <c:v>5759427.5984523902</c:v>
                </c:pt>
                <c:pt idx="92">
                  <c:v>5840533.2255570702</c:v>
                </c:pt>
                <c:pt idx="93">
                  <c:v>6266460.0560182203</c:v>
                </c:pt>
                <c:pt idx="94">
                  <c:v>5657141.3807108197</c:v>
                </c:pt>
                <c:pt idx="95">
                  <c:v>5771856.7852625996</c:v>
                </c:pt>
                <c:pt idx="96">
                  <c:v>5702473.8328136196</c:v>
                </c:pt>
                <c:pt idx="97">
                  <c:v>5774042.1003944697</c:v>
                </c:pt>
                <c:pt idx="98">
                  <c:v>6298968.3395097004</c:v>
                </c:pt>
                <c:pt idx="99">
                  <c:v>6563517.8081799699</c:v>
                </c:pt>
                <c:pt idx="100">
                  <c:v>6743806.7069682898</c:v>
                </c:pt>
                <c:pt idx="101">
                  <c:v>7418802.3617680902</c:v>
                </c:pt>
                <c:pt idx="102">
                  <c:v>7405046.9553608904</c:v>
                </c:pt>
                <c:pt idx="103">
                  <c:v>7224143.0005771099</c:v>
                </c:pt>
                <c:pt idx="104">
                  <c:v>7598153.3406082299</c:v>
                </c:pt>
                <c:pt idx="105">
                  <c:v>8431298.1198125593</c:v>
                </c:pt>
                <c:pt idx="106">
                  <c:v>8010623.9532974996</c:v>
                </c:pt>
                <c:pt idx="107">
                  <c:v>8257858.0953746699</c:v>
                </c:pt>
                <c:pt idx="108">
                  <c:v>8538121.5291459691</c:v>
                </c:pt>
                <c:pt idx="109">
                  <c:v>9434061.3275441807</c:v>
                </c:pt>
                <c:pt idx="110">
                  <c:v>9620539.6338020694</c:v>
                </c:pt>
                <c:pt idx="111">
                  <c:v>8775021.8469295893</c:v>
                </c:pt>
                <c:pt idx="112">
                  <c:v>8827549.6355136596</c:v>
                </c:pt>
                <c:pt idx="113">
                  <c:v>9998112.3745212406</c:v>
                </c:pt>
                <c:pt idx="114">
                  <c:v>9948762.8052642904</c:v>
                </c:pt>
                <c:pt idx="115">
                  <c:v>9992854.4642596506</c:v>
                </c:pt>
                <c:pt idx="116">
                  <c:v>11276231.3754593</c:v>
                </c:pt>
                <c:pt idx="117">
                  <c:v>11279003.501415299</c:v>
                </c:pt>
                <c:pt idx="118">
                  <c:v>12323492.978171101</c:v>
                </c:pt>
                <c:pt idx="119">
                  <c:v>13001458.9394123</c:v>
                </c:pt>
                <c:pt idx="120">
                  <c:v>12364212.1044091</c:v>
                </c:pt>
                <c:pt idx="121">
                  <c:v>12425054.5243065</c:v>
                </c:pt>
                <c:pt idx="122">
                  <c:v>13387745.056902699</c:v>
                </c:pt>
                <c:pt idx="123">
                  <c:v>14392015.769729501</c:v>
                </c:pt>
                <c:pt idx="124">
                  <c:v>14988945.918262601</c:v>
                </c:pt>
                <c:pt idx="125">
                  <c:v>15908366.6297634</c:v>
                </c:pt>
                <c:pt idx="126">
                  <c:v>15088162.125154</c:v>
                </c:pt>
                <c:pt idx="127">
                  <c:v>15894334.4856738</c:v>
                </c:pt>
                <c:pt idx="128">
                  <c:v>15293492.9461406</c:v>
                </c:pt>
                <c:pt idx="129">
                  <c:v>16283705.689903099</c:v>
                </c:pt>
                <c:pt idx="130">
                  <c:v>16180604.6991404</c:v>
                </c:pt>
                <c:pt idx="131">
                  <c:v>18146098.320964299</c:v>
                </c:pt>
                <c:pt idx="132">
                  <c:v>18918255.587019902</c:v>
                </c:pt>
                <c:pt idx="133">
                  <c:v>14607931.387911901</c:v>
                </c:pt>
                <c:pt idx="134">
                  <c:v>18984591.236219902</c:v>
                </c:pt>
                <c:pt idx="135">
                  <c:v>19899946.766395599</c:v>
                </c:pt>
                <c:pt idx="136">
                  <c:v>19957947.2147808</c:v>
                </c:pt>
                <c:pt idx="137">
                  <c:v>21147153.6592784</c:v>
                </c:pt>
                <c:pt idx="138">
                  <c:v>21511474.694226701</c:v>
                </c:pt>
                <c:pt idx="139">
                  <c:v>22219312.443233699</c:v>
                </c:pt>
                <c:pt idx="140">
                  <c:v>22245817.385304701</c:v>
                </c:pt>
                <c:pt idx="141">
                  <c:v>22107249.243346199</c:v>
                </c:pt>
                <c:pt idx="142">
                  <c:v>23257165.061424501</c:v>
                </c:pt>
                <c:pt idx="143">
                  <c:v>25581732.3778775</c:v>
                </c:pt>
                <c:pt idx="144">
                  <c:v>24917606.1655453</c:v>
                </c:pt>
                <c:pt idx="145">
                  <c:v>25027176.568662699</c:v>
                </c:pt>
                <c:pt idx="146">
                  <c:v>26287521.366832498</c:v>
                </c:pt>
                <c:pt idx="147">
                  <c:v>26364657.506455202</c:v>
                </c:pt>
                <c:pt idx="148">
                  <c:v>26240070.9182037</c:v>
                </c:pt>
                <c:pt idx="149">
                  <c:v>28197633.570855901</c:v>
                </c:pt>
                <c:pt idx="150">
                  <c:v>28074734.8001807</c:v>
                </c:pt>
                <c:pt idx="151">
                  <c:v>29939046.583240401</c:v>
                </c:pt>
                <c:pt idx="152">
                  <c:v>30394182.198013499</c:v>
                </c:pt>
                <c:pt idx="153">
                  <c:v>31594347.527107202</c:v>
                </c:pt>
                <c:pt idx="154">
                  <c:v>31732965.612316899</c:v>
                </c:pt>
                <c:pt idx="155">
                  <c:v>32266013.338862799</c:v>
                </c:pt>
                <c:pt idx="156">
                  <c:v>32557446.245585199</c:v>
                </c:pt>
                <c:pt idx="157">
                  <c:v>33993521.075139403</c:v>
                </c:pt>
                <c:pt idx="158">
                  <c:v>36763895.377819203</c:v>
                </c:pt>
                <c:pt idx="159">
                  <c:v>36252119.288010798</c:v>
                </c:pt>
                <c:pt idx="160">
                  <c:v>38013307.045755297</c:v>
                </c:pt>
                <c:pt idx="161">
                  <c:v>40984553.349533796</c:v>
                </c:pt>
                <c:pt idx="162">
                  <c:v>37428987.771352798</c:v>
                </c:pt>
                <c:pt idx="163">
                  <c:v>39489274.904567502</c:v>
                </c:pt>
                <c:pt idx="164">
                  <c:v>46946398.713700302</c:v>
                </c:pt>
                <c:pt idx="165">
                  <c:v>48543292.034192897</c:v>
                </c:pt>
                <c:pt idx="166">
                  <c:v>43283625.734589197</c:v>
                </c:pt>
                <c:pt idx="167">
                  <c:v>49983103.621160701</c:v>
                </c:pt>
                <c:pt idx="168">
                  <c:v>53625008.6899506</c:v>
                </c:pt>
                <c:pt idx="169">
                  <c:v>60143687.002002597</c:v>
                </c:pt>
                <c:pt idx="170">
                  <c:v>71162244.4272791</c:v>
                </c:pt>
                <c:pt idx="171">
                  <c:v>79696502.871106595</c:v>
                </c:pt>
                <c:pt idx="172">
                  <c:v>89652014.633001506</c:v>
                </c:pt>
                <c:pt idx="173">
                  <c:v>99939549.567731306</c:v>
                </c:pt>
                <c:pt idx="174">
                  <c:v>150368753.64784601</c:v>
                </c:pt>
                <c:pt idx="175">
                  <c:v>196542951.77831101</c:v>
                </c:pt>
                <c:pt idx="176">
                  <c:v>248780582.133039</c:v>
                </c:pt>
                <c:pt idx="177">
                  <c:v>298909410.57337499</c:v>
                </c:pt>
                <c:pt idx="178">
                  <c:v>352082573.81627703</c:v>
                </c:pt>
                <c:pt idx="179">
                  <c:v>400407264.05809098</c:v>
                </c:pt>
                <c:pt idx="180">
                  <c:v>454600848.87235397</c:v>
                </c:pt>
                <c:pt idx="182">
                  <c:v>64518.054895353598</c:v>
                </c:pt>
                <c:pt idx="183">
                  <c:v>72860.289264912804</c:v>
                </c:pt>
                <c:pt idx="184">
                  <c:v>75662.943489898506</c:v>
                </c:pt>
                <c:pt idx="185">
                  <c:v>77494.979437457005</c:v>
                </c:pt>
                <c:pt idx="186">
                  <c:v>85038.843741658697</c:v>
                </c:pt>
                <c:pt idx="187">
                  <c:v>86726.380448326105</c:v>
                </c:pt>
                <c:pt idx="188">
                  <c:v>88904.735874762904</c:v>
                </c:pt>
                <c:pt idx="189">
                  <c:v>97785.437165868294</c:v>
                </c:pt>
                <c:pt idx="190">
                  <c:v>103097.27588628299</c:v>
                </c:pt>
                <c:pt idx="191">
                  <c:v>105250.762893106</c:v>
                </c:pt>
                <c:pt idx="192">
                  <c:v>112564.558672484</c:v>
                </c:pt>
                <c:pt idx="193">
                  <c:v>103323.944196608</c:v>
                </c:pt>
                <c:pt idx="194">
                  <c:v>109009.164434601</c:v>
                </c:pt>
                <c:pt idx="195">
                  <c:v>114634.384201541</c:v>
                </c:pt>
                <c:pt idx="196">
                  <c:v>131564.50436351</c:v>
                </c:pt>
                <c:pt idx="197">
                  <c:v>140524.58593109099</c:v>
                </c:pt>
                <c:pt idx="198">
                  <c:v>159586.38731937</c:v>
                </c:pt>
                <c:pt idx="199">
                  <c:v>165211.55184794799</c:v>
                </c:pt>
                <c:pt idx="200">
                  <c:v>182046.33157482001</c:v>
                </c:pt>
                <c:pt idx="201">
                  <c:v>181183.096343396</c:v>
                </c:pt>
                <c:pt idx="202">
                  <c:v>185957.642967352</c:v>
                </c:pt>
                <c:pt idx="203">
                  <c:v>191138.99054622301</c:v>
                </c:pt>
                <c:pt idx="204">
                  <c:v>194553.43478111501</c:v>
                </c:pt>
                <c:pt idx="205">
                  <c:v>205100.290428548</c:v>
                </c:pt>
                <c:pt idx="206">
                  <c:v>204292.25132370301</c:v>
                </c:pt>
                <c:pt idx="207">
                  <c:v>214160.45396679</c:v>
                </c:pt>
                <c:pt idx="208">
                  <c:v>225936.34635012099</c:v>
                </c:pt>
                <c:pt idx="209">
                  <c:v>252900.77429527801</c:v>
                </c:pt>
                <c:pt idx="210">
                  <c:v>265061.26845763798</c:v>
                </c:pt>
                <c:pt idx="211">
                  <c:v>293808.72516342503</c:v>
                </c:pt>
                <c:pt idx="212">
                  <c:v>302574.29833941901</c:v>
                </c:pt>
                <c:pt idx="213">
                  <c:v>331445.30574051902</c:v>
                </c:pt>
                <c:pt idx="214">
                  <c:v>373654.33928532503</c:v>
                </c:pt>
                <c:pt idx="215">
                  <c:v>406273.84153057297</c:v>
                </c:pt>
                <c:pt idx="216">
                  <c:v>434277.27361982397</c:v>
                </c:pt>
                <c:pt idx="217">
                  <c:v>500749.127778881</c:v>
                </c:pt>
                <c:pt idx="218">
                  <c:v>524680.13216842501</c:v>
                </c:pt>
                <c:pt idx="219">
                  <c:v>608212.53011246305</c:v>
                </c:pt>
                <c:pt idx="220">
                  <c:v>618015.82311441796</c:v>
                </c:pt>
              </c:numCache>
            </c:numRef>
          </c:xVal>
          <c:yVal>
            <c:numRef>
              <c:f>乱流平板強制対流!$AY$7:$AY$300</c:f>
              <c:numCache>
                <c:formatCode>General</c:formatCode>
                <c:ptCount val="294"/>
                <c:pt idx="0">
                  <c:v>5.9243843083166296E-3</c:v>
                </c:pt>
                <c:pt idx="1">
                  <c:v>5.3974453750672202E-3</c:v>
                </c:pt>
                <c:pt idx="2">
                  <c:v>5.49396149128772E-3</c:v>
                </c:pt>
                <c:pt idx="3">
                  <c:v>5.6615014518594901E-3</c:v>
                </c:pt>
                <c:pt idx="4">
                  <c:v>5.1857121632015004E-3</c:v>
                </c:pt>
                <c:pt idx="5">
                  <c:v>5.3934310106783399E-3</c:v>
                </c:pt>
                <c:pt idx="6">
                  <c:v>5.1420287939371303E-3</c:v>
                </c:pt>
                <c:pt idx="7">
                  <c:v>5.2703423071455797E-3</c:v>
                </c:pt>
                <c:pt idx="8">
                  <c:v>5.1262560215471599E-3</c:v>
                </c:pt>
                <c:pt idx="9">
                  <c:v>5.1778628428943803E-3</c:v>
                </c:pt>
                <c:pt idx="10">
                  <c:v>5.1302598929635302E-3</c:v>
                </c:pt>
                <c:pt idx="11">
                  <c:v>5.2622961686167096E-3</c:v>
                </c:pt>
                <c:pt idx="12">
                  <c:v>5.0441154927883198E-3</c:v>
                </c:pt>
                <c:pt idx="13">
                  <c:v>4.9747075845880803E-3</c:v>
                </c:pt>
                <c:pt idx="14">
                  <c:v>5.1421946901321399E-3</c:v>
                </c:pt>
                <c:pt idx="15">
                  <c:v>5.0170673874839504E-3</c:v>
                </c:pt>
                <c:pt idx="16">
                  <c:v>4.95184840729919E-3</c:v>
                </c:pt>
                <c:pt idx="17">
                  <c:v>4.8053622559904204E-3</c:v>
                </c:pt>
                <c:pt idx="18">
                  <c:v>4.9556825582290302E-3</c:v>
                </c:pt>
                <c:pt idx="19">
                  <c:v>4.9214776213294797E-3</c:v>
                </c:pt>
                <c:pt idx="20">
                  <c:v>4.87248378375964E-3</c:v>
                </c:pt>
                <c:pt idx="21">
                  <c:v>4.7538866107797104E-3</c:v>
                </c:pt>
                <c:pt idx="22">
                  <c:v>5.2061001460174099E-3</c:v>
                </c:pt>
                <c:pt idx="23">
                  <c:v>4.9749001827446198E-3</c:v>
                </c:pt>
                <c:pt idx="24">
                  <c:v>4.7980495821935299E-3</c:v>
                </c:pt>
                <c:pt idx="25">
                  <c:v>4.8426146380319201E-3</c:v>
                </c:pt>
                <c:pt idx="26">
                  <c:v>4.6957680213205698E-3</c:v>
                </c:pt>
                <c:pt idx="27">
                  <c:v>2.57950951207631E-3</c:v>
                </c:pt>
                <c:pt idx="28">
                  <c:v>2.8709818602959299E-3</c:v>
                </c:pt>
                <c:pt idx="29">
                  <c:v>2.8163089732439902E-3</c:v>
                </c:pt>
                <c:pt idx="30">
                  <c:v>2.93366665223264E-3</c:v>
                </c:pt>
                <c:pt idx="31">
                  <c:v>2.9769442734732901E-3</c:v>
                </c:pt>
                <c:pt idx="32">
                  <c:v>3.22517848640929E-3</c:v>
                </c:pt>
                <c:pt idx="33">
                  <c:v>4.6418650915899104E-3</c:v>
                </c:pt>
                <c:pt idx="34">
                  <c:v>4.75400346644157E-3</c:v>
                </c:pt>
                <c:pt idx="35">
                  <c:v>4.9903130525061302E-3</c:v>
                </c:pt>
                <c:pt idx="36">
                  <c:v>4.9711955051227798E-3</c:v>
                </c:pt>
                <c:pt idx="37">
                  <c:v>4.6526565620126099E-3</c:v>
                </c:pt>
                <c:pt idx="38">
                  <c:v>4.6241094196393098E-3</c:v>
                </c:pt>
                <c:pt idx="39">
                  <c:v>4.5115625772331903E-3</c:v>
                </c:pt>
                <c:pt idx="40">
                  <c:v>4.4017759916008398E-3</c:v>
                </c:pt>
                <c:pt idx="41">
                  <c:v>4.9369039735750204E-3</c:v>
                </c:pt>
                <c:pt idx="42">
                  <c:v>4.4908143400028602E-3</c:v>
                </c:pt>
                <c:pt idx="43">
                  <c:v>4.8690378887404099E-3</c:v>
                </c:pt>
                <c:pt idx="44">
                  <c:v>4.3882920895874098E-3</c:v>
                </c:pt>
                <c:pt idx="45">
                  <c:v>4.2421201787478198E-3</c:v>
                </c:pt>
                <c:pt idx="46">
                  <c:v>4.3079955303184404E-3</c:v>
                </c:pt>
                <c:pt idx="47">
                  <c:v>4.6600146728558297E-3</c:v>
                </c:pt>
                <c:pt idx="48">
                  <c:v>4.3179829546169E-3</c:v>
                </c:pt>
                <c:pt idx="49">
                  <c:v>4.2031678113127998E-3</c:v>
                </c:pt>
                <c:pt idx="50">
                  <c:v>4.1198743383645898E-3</c:v>
                </c:pt>
                <c:pt idx="51">
                  <c:v>4.1167469248315196E-3</c:v>
                </c:pt>
                <c:pt idx="52">
                  <c:v>4.06324719686802E-3</c:v>
                </c:pt>
                <c:pt idx="53">
                  <c:v>4.1518738782341099E-3</c:v>
                </c:pt>
                <c:pt idx="54">
                  <c:v>3.8353062124151199E-3</c:v>
                </c:pt>
                <c:pt idx="55">
                  <c:v>3.22769057564093E-3</c:v>
                </c:pt>
                <c:pt idx="56">
                  <c:v>3.9249966659718801E-3</c:v>
                </c:pt>
                <c:pt idx="57">
                  <c:v>3.8649992853398299E-3</c:v>
                </c:pt>
                <c:pt idx="58">
                  <c:v>3.7190330401089401E-3</c:v>
                </c:pt>
                <c:pt idx="59">
                  <c:v>3.3803690671806901E-3</c:v>
                </c:pt>
                <c:pt idx="60">
                  <c:v>3.2178378386412301E-3</c:v>
                </c:pt>
                <c:pt idx="61">
                  <c:v>3.19072996606941E-3</c:v>
                </c:pt>
                <c:pt idx="62">
                  <c:v>3.9189887889283801E-3</c:v>
                </c:pt>
                <c:pt idx="63">
                  <c:v>3.7564858239114299E-3</c:v>
                </c:pt>
                <c:pt idx="64">
                  <c:v>3.8089437222537702E-3</c:v>
                </c:pt>
                <c:pt idx="65">
                  <c:v>3.6848923008431498E-3</c:v>
                </c:pt>
                <c:pt idx="66">
                  <c:v>3.5841898475987301E-3</c:v>
                </c:pt>
                <c:pt idx="67">
                  <c:v>3.65105207274372E-3</c:v>
                </c:pt>
                <c:pt idx="68">
                  <c:v>3.7681511001661601E-3</c:v>
                </c:pt>
                <c:pt idx="69">
                  <c:v>3.2477939903187902E-3</c:v>
                </c:pt>
                <c:pt idx="70">
                  <c:v>3.22538510973192E-3</c:v>
                </c:pt>
                <c:pt idx="71">
                  <c:v>3.2503341810491801E-3</c:v>
                </c:pt>
                <c:pt idx="72">
                  <c:v>3.2704359345200299E-3</c:v>
                </c:pt>
                <c:pt idx="73">
                  <c:v>3.1107688504767501E-3</c:v>
                </c:pt>
                <c:pt idx="74">
                  <c:v>3.55673880315456E-3</c:v>
                </c:pt>
                <c:pt idx="75">
                  <c:v>3.6651750009118601E-3</c:v>
                </c:pt>
                <c:pt idx="76">
                  <c:v>3.53219774612476E-3</c:v>
                </c:pt>
                <c:pt idx="77">
                  <c:v>3.4515515792254599E-3</c:v>
                </c:pt>
                <c:pt idx="78">
                  <c:v>3.4489140069465002E-3</c:v>
                </c:pt>
                <c:pt idx="79">
                  <c:v>3.6850377938490901E-3</c:v>
                </c:pt>
                <c:pt idx="80">
                  <c:v>3.7422295125381401E-3</c:v>
                </c:pt>
                <c:pt idx="81">
                  <c:v>3.6371752201502499E-3</c:v>
                </c:pt>
                <c:pt idx="82">
                  <c:v>3.4251242944610201E-3</c:v>
                </c:pt>
                <c:pt idx="83">
                  <c:v>3.33660716422431E-3</c:v>
                </c:pt>
                <c:pt idx="84">
                  <c:v>3.2932316791634002E-3</c:v>
                </c:pt>
                <c:pt idx="85">
                  <c:v>3.0893519175554198E-3</c:v>
                </c:pt>
                <c:pt idx="86">
                  <c:v>3.3238177018576199E-3</c:v>
                </c:pt>
                <c:pt idx="87">
                  <c:v>3.32384987218408E-3</c:v>
                </c:pt>
                <c:pt idx="88">
                  <c:v>3.1615833049337201E-3</c:v>
                </c:pt>
                <c:pt idx="89">
                  <c:v>3.0072384067898802E-3</c:v>
                </c:pt>
                <c:pt idx="90">
                  <c:v>3.0751532649988798E-3</c:v>
                </c:pt>
                <c:pt idx="91">
                  <c:v>2.9499372124545502E-3</c:v>
                </c:pt>
                <c:pt idx="92">
                  <c:v>3.04455568735901E-3</c:v>
                </c:pt>
                <c:pt idx="93">
                  <c:v>3.01889877498692E-3</c:v>
                </c:pt>
                <c:pt idx="94">
                  <c:v>3.1689217121360102E-3</c:v>
                </c:pt>
                <c:pt idx="95">
                  <c:v>3.2529853034435402E-3</c:v>
                </c:pt>
                <c:pt idx="96">
                  <c:v>3.3341296515218598E-3</c:v>
                </c:pt>
                <c:pt idx="97">
                  <c:v>3.4516852076769901E-3</c:v>
                </c:pt>
                <c:pt idx="98">
                  <c:v>3.30604210756733E-3</c:v>
                </c:pt>
                <c:pt idx="99">
                  <c:v>3.2008493134654502E-3</c:v>
                </c:pt>
                <c:pt idx="100">
                  <c:v>2.9750761379243101E-3</c:v>
                </c:pt>
                <c:pt idx="101">
                  <c:v>3.1910451746964799E-3</c:v>
                </c:pt>
                <c:pt idx="102">
                  <c:v>3.0329290128279902E-3</c:v>
                </c:pt>
                <c:pt idx="103">
                  <c:v>2.9251235007377099E-3</c:v>
                </c:pt>
                <c:pt idx="104">
                  <c:v>2.8982347885388401E-3</c:v>
                </c:pt>
                <c:pt idx="105">
                  <c:v>2.8583725771130601E-3</c:v>
                </c:pt>
                <c:pt idx="106">
                  <c:v>3.2832898422701399E-3</c:v>
                </c:pt>
                <c:pt idx="107">
                  <c:v>3.1666027637443899E-3</c:v>
                </c:pt>
                <c:pt idx="108">
                  <c:v>3.0143468355221898E-3</c:v>
                </c:pt>
                <c:pt idx="109">
                  <c:v>3.1326923044756902E-3</c:v>
                </c:pt>
                <c:pt idx="110">
                  <c:v>2.9728921906498002E-3</c:v>
                </c:pt>
                <c:pt idx="111">
                  <c:v>2.92292907220883E-3</c:v>
                </c:pt>
                <c:pt idx="112">
                  <c:v>2.8517905617628102E-3</c:v>
                </c:pt>
                <c:pt idx="113">
                  <c:v>3.0729831906149202E-3</c:v>
                </c:pt>
                <c:pt idx="114">
                  <c:v>2.9072536371216699E-3</c:v>
                </c:pt>
                <c:pt idx="115">
                  <c:v>2.8299515177650498E-3</c:v>
                </c:pt>
                <c:pt idx="116">
                  <c:v>2.7632345692339601E-3</c:v>
                </c:pt>
                <c:pt idx="117">
                  <c:v>2.8716925096309602E-3</c:v>
                </c:pt>
                <c:pt idx="118">
                  <c:v>2.75900708661698E-3</c:v>
                </c:pt>
                <c:pt idx="119">
                  <c:v>2.7399681748797701E-3</c:v>
                </c:pt>
                <c:pt idx="120">
                  <c:v>2.8628877751924898E-3</c:v>
                </c:pt>
                <c:pt idx="121">
                  <c:v>3.00750499352876E-3</c:v>
                </c:pt>
                <c:pt idx="122">
                  <c:v>2.8191599742808898E-3</c:v>
                </c:pt>
                <c:pt idx="123">
                  <c:v>2.98218322025836E-3</c:v>
                </c:pt>
                <c:pt idx="124">
                  <c:v>2.6692054305781001E-3</c:v>
                </c:pt>
                <c:pt idx="125">
                  <c:v>2.5902570234888601E-3</c:v>
                </c:pt>
                <c:pt idx="126">
                  <c:v>2.8739884333545298E-3</c:v>
                </c:pt>
                <c:pt idx="127">
                  <c:v>2.8673722212045E-3</c:v>
                </c:pt>
                <c:pt idx="128">
                  <c:v>2.7569432083484899E-3</c:v>
                </c:pt>
                <c:pt idx="129">
                  <c:v>2.7358136942852301E-3</c:v>
                </c:pt>
                <c:pt idx="130">
                  <c:v>2.6406064809562E-3</c:v>
                </c:pt>
                <c:pt idx="131">
                  <c:v>2.5546377909954998E-3</c:v>
                </c:pt>
                <c:pt idx="132">
                  <c:v>2.6878298580852601E-3</c:v>
                </c:pt>
                <c:pt idx="133">
                  <c:v>2.7911056542782998E-3</c:v>
                </c:pt>
                <c:pt idx="134">
                  <c:v>2.8784840764076898E-3</c:v>
                </c:pt>
                <c:pt idx="135">
                  <c:v>2.7107059923949101E-3</c:v>
                </c:pt>
                <c:pt idx="136">
                  <c:v>2.6467689824468798E-3</c:v>
                </c:pt>
                <c:pt idx="137">
                  <c:v>2.5195137859408499E-3</c:v>
                </c:pt>
                <c:pt idx="138">
                  <c:v>2.6143808131198101E-3</c:v>
                </c:pt>
                <c:pt idx="139">
                  <c:v>2.7044814614836199E-3</c:v>
                </c:pt>
                <c:pt idx="140">
                  <c:v>2.5645444121851798E-3</c:v>
                </c:pt>
                <c:pt idx="141">
                  <c:v>2.5156479647313202E-3</c:v>
                </c:pt>
                <c:pt idx="142">
                  <c:v>2.5843789544357202E-3</c:v>
                </c:pt>
                <c:pt idx="143">
                  <c:v>2.71704335854083E-3</c:v>
                </c:pt>
                <c:pt idx="144">
                  <c:v>2.6043733015315802E-3</c:v>
                </c:pt>
                <c:pt idx="145">
                  <c:v>2.5214971517229299E-3</c:v>
                </c:pt>
                <c:pt idx="146">
                  <c:v>2.57249838968065E-3</c:v>
                </c:pt>
                <c:pt idx="147">
                  <c:v>2.5195695250028001E-3</c:v>
                </c:pt>
                <c:pt idx="148">
                  <c:v>2.46393042945322E-3</c:v>
                </c:pt>
                <c:pt idx="149">
                  <c:v>2.45448034541218E-3</c:v>
                </c:pt>
                <c:pt idx="150">
                  <c:v>2.5429740358482102E-3</c:v>
                </c:pt>
                <c:pt idx="151">
                  <c:v>2.5332188444655399E-3</c:v>
                </c:pt>
                <c:pt idx="152">
                  <c:v>2.4450672572074099E-3</c:v>
                </c:pt>
                <c:pt idx="153">
                  <c:v>2.6205280056066302E-3</c:v>
                </c:pt>
                <c:pt idx="154">
                  <c:v>2.5332336332743598E-3</c:v>
                </c:pt>
                <c:pt idx="155">
                  <c:v>2.4601899559702901E-3</c:v>
                </c:pt>
                <c:pt idx="156">
                  <c:v>2.3855740168244998E-3</c:v>
                </c:pt>
                <c:pt idx="157">
                  <c:v>2.49453829318273E-3</c:v>
                </c:pt>
                <c:pt idx="158">
                  <c:v>2.5924701213457801E-3</c:v>
                </c:pt>
                <c:pt idx="159">
                  <c:v>2.4983989266369301E-3</c:v>
                </c:pt>
                <c:pt idx="160">
                  <c:v>2.48498074259763E-3</c:v>
                </c:pt>
                <c:pt idx="161">
                  <c:v>2.5726130038746099E-3</c:v>
                </c:pt>
                <c:pt idx="162">
                  <c:v>2.41703995346717E-3</c:v>
                </c:pt>
                <c:pt idx="163">
                  <c:v>2.41147605342439E-3</c:v>
                </c:pt>
                <c:pt idx="164">
                  <c:v>2.3856616108308601E-3</c:v>
                </c:pt>
                <c:pt idx="165">
                  <c:v>2.2973360714640999E-3</c:v>
                </c:pt>
                <c:pt idx="166">
                  <c:v>2.36006331905749E-3</c:v>
                </c:pt>
                <c:pt idx="167">
                  <c:v>2.3456040218132398E-3</c:v>
                </c:pt>
                <c:pt idx="168">
                  <c:v>2.3044457203646299E-3</c:v>
                </c:pt>
                <c:pt idx="169">
                  <c:v>2.2570573218819198E-3</c:v>
                </c:pt>
                <c:pt idx="170">
                  <c:v>2.1785491415906898E-3</c:v>
                </c:pt>
                <c:pt idx="171">
                  <c:v>2.1585367864546999E-3</c:v>
                </c:pt>
                <c:pt idx="172">
                  <c:v>2.0898717678143799E-3</c:v>
                </c:pt>
                <c:pt idx="173">
                  <c:v>2.0579570348195401E-3</c:v>
                </c:pt>
                <c:pt idx="174">
                  <c:v>1.9470497831785101E-3</c:v>
                </c:pt>
                <c:pt idx="175">
                  <c:v>1.8865928442774701E-3</c:v>
                </c:pt>
                <c:pt idx="176">
                  <c:v>1.8449761325967701E-3</c:v>
                </c:pt>
                <c:pt idx="177">
                  <c:v>1.7890505558549601E-3</c:v>
                </c:pt>
                <c:pt idx="178">
                  <c:v>1.7522693079981501E-3</c:v>
                </c:pt>
                <c:pt idx="179">
                  <c:v>1.7469032149258401E-3</c:v>
                </c:pt>
                <c:pt idx="180">
                  <c:v>1.7017848700613999E-3</c:v>
                </c:pt>
                <c:pt idx="182">
                  <c:v>5.14399293483062E-3</c:v>
                </c:pt>
                <c:pt idx="183">
                  <c:v>5.6148560593843599E-3</c:v>
                </c:pt>
                <c:pt idx="184">
                  <c:v>4.4309956983624799E-3</c:v>
                </c:pt>
                <c:pt idx="185">
                  <c:v>4.3424944805427997E-3</c:v>
                </c:pt>
                <c:pt idx="186">
                  <c:v>4.4998959702748798E-3</c:v>
                </c:pt>
                <c:pt idx="187">
                  <c:v>4.3052740260212004E-3</c:v>
                </c:pt>
                <c:pt idx="188">
                  <c:v>4.5899649132367997E-3</c:v>
                </c:pt>
                <c:pt idx="189">
                  <c:v>4.3083303081477798E-3</c:v>
                </c:pt>
                <c:pt idx="190">
                  <c:v>4.0152425066545998E-3</c:v>
                </c:pt>
                <c:pt idx="191">
                  <c:v>4.2353137270379204E-3</c:v>
                </c:pt>
                <c:pt idx="192">
                  <c:v>4.2908005454646396E-3</c:v>
                </c:pt>
                <c:pt idx="193">
                  <c:v>3.5959535796334999E-3</c:v>
                </c:pt>
                <c:pt idx="194">
                  <c:v>3.57100083238804E-3</c:v>
                </c:pt>
                <c:pt idx="195">
                  <c:v>3.58201233679386E-3</c:v>
                </c:pt>
                <c:pt idx="196">
                  <c:v>3.6887240651077399E-3</c:v>
                </c:pt>
                <c:pt idx="197">
                  <c:v>3.30243252194242E-3</c:v>
                </c:pt>
                <c:pt idx="198">
                  <c:v>3.24555408725224E-3</c:v>
                </c:pt>
                <c:pt idx="199">
                  <c:v>3.6112011002625202E-3</c:v>
                </c:pt>
                <c:pt idx="200">
                  <c:v>3.5495641231447399E-3</c:v>
                </c:pt>
                <c:pt idx="201">
                  <c:v>3.10551784386446E-3</c:v>
                </c:pt>
                <c:pt idx="202">
                  <c:v>2.87537991372572E-3</c:v>
                </c:pt>
                <c:pt idx="203">
                  <c:v>3.0634265607312199E-3</c:v>
                </c:pt>
                <c:pt idx="204">
                  <c:v>3.3523723566102402E-3</c:v>
                </c:pt>
                <c:pt idx="205">
                  <c:v>3.0931529378561999E-3</c:v>
                </c:pt>
                <c:pt idx="206">
                  <c:v>2.9223911459934E-3</c:v>
                </c:pt>
                <c:pt idx="207">
                  <c:v>2.9908206164078201E-3</c:v>
                </c:pt>
                <c:pt idx="208">
                  <c:v>2.96015890572852E-3</c:v>
                </c:pt>
                <c:pt idx="209">
                  <c:v>2.6318667370749602E-3</c:v>
                </c:pt>
                <c:pt idx="210">
                  <c:v>2.64002857178926E-3</c:v>
                </c:pt>
                <c:pt idx="211">
                  <c:v>2.4109601689904399E-3</c:v>
                </c:pt>
                <c:pt idx="212">
                  <c:v>2.23972578714324E-3</c:v>
                </c:pt>
                <c:pt idx="213">
                  <c:v>2.3774498301804801E-3</c:v>
                </c:pt>
                <c:pt idx="214">
                  <c:v>2.2001870295174802E-3</c:v>
                </c:pt>
                <c:pt idx="215">
                  <c:v>2.1772876348333998E-3</c:v>
                </c:pt>
                <c:pt idx="216">
                  <c:v>2.0979750608183401E-3</c:v>
                </c:pt>
                <c:pt idx="217">
                  <c:v>1.7797693636385321E-3</c:v>
                </c:pt>
                <c:pt idx="218">
                  <c:v>1.7381959667489299E-3</c:v>
                </c:pt>
                <c:pt idx="219">
                  <c:v>1.7779624380560399E-3</c:v>
                </c:pt>
                <c:pt idx="220">
                  <c:v>1.651801363219084E-3</c:v>
                </c:pt>
              </c:numCache>
            </c:numRef>
          </c:yVal>
          <c:smooth val="0"/>
          <c:extLst>
            <c:ext xmlns:c16="http://schemas.microsoft.com/office/drawing/2014/chart" uri="{C3380CC4-5D6E-409C-BE32-E72D297353CC}">
              <c16:uniqueId val="{00000000-C765-4490-8258-7CFB34826B50}"/>
            </c:ext>
          </c:extLst>
        </c:ser>
        <c:ser>
          <c:idx val="1"/>
          <c:order val="1"/>
          <c:tx>
            <c:strRef>
              <c:f>乱流平板強制対流!$BD$4</c:f>
              <c:strCache>
                <c:ptCount val="1"/>
                <c:pt idx="0">
                  <c:v>乱流 　式(21.16)[1]</c:v>
                </c:pt>
              </c:strCache>
            </c:strRef>
          </c:tx>
          <c:spPr>
            <a:ln w="19050" cap="rnd">
              <a:solidFill>
                <a:srgbClr val="FFC000"/>
              </a:solidFill>
              <a:round/>
            </a:ln>
            <a:effectLst/>
          </c:spPr>
          <c:marker>
            <c:symbol val="none"/>
          </c:marker>
          <c:xVal>
            <c:numRef>
              <c:f>乱流平板強制対流!$BD$7:$BD$120</c:f>
              <c:numCache>
                <c:formatCode>0.0E+00</c:formatCode>
                <c:ptCount val="114"/>
                <c:pt idx="0">
                  <c:v>100000</c:v>
                </c:pt>
                <c:pt idx="1">
                  <c:v>150000</c:v>
                </c:pt>
                <c:pt idx="2">
                  <c:v>200000</c:v>
                </c:pt>
                <c:pt idx="3">
                  <c:v>300000</c:v>
                </c:pt>
                <c:pt idx="4">
                  <c:v>500000</c:v>
                </c:pt>
                <c:pt idx="5">
                  <c:v>600000</c:v>
                </c:pt>
                <c:pt idx="6">
                  <c:v>800000</c:v>
                </c:pt>
                <c:pt idx="7">
                  <c:v>1000000</c:v>
                </c:pt>
                <c:pt idx="8">
                  <c:v>1500000</c:v>
                </c:pt>
                <c:pt idx="9">
                  <c:v>2000000</c:v>
                </c:pt>
                <c:pt idx="10">
                  <c:v>3000000</c:v>
                </c:pt>
                <c:pt idx="11">
                  <c:v>6000000</c:v>
                </c:pt>
                <c:pt idx="12">
                  <c:v>8000000</c:v>
                </c:pt>
                <c:pt idx="13">
                  <c:v>10000000</c:v>
                </c:pt>
                <c:pt idx="14">
                  <c:v>15000000</c:v>
                </c:pt>
                <c:pt idx="15">
                  <c:v>20000000</c:v>
                </c:pt>
                <c:pt idx="16">
                  <c:v>30000000</c:v>
                </c:pt>
                <c:pt idx="17">
                  <c:v>60000000</c:v>
                </c:pt>
                <c:pt idx="18">
                  <c:v>80000000</c:v>
                </c:pt>
                <c:pt idx="19">
                  <c:v>100000000</c:v>
                </c:pt>
                <c:pt idx="20">
                  <c:v>150000000</c:v>
                </c:pt>
                <c:pt idx="21">
                  <c:v>200000000</c:v>
                </c:pt>
                <c:pt idx="22">
                  <c:v>300000000</c:v>
                </c:pt>
                <c:pt idx="23">
                  <c:v>600000000</c:v>
                </c:pt>
                <c:pt idx="24">
                  <c:v>800000000</c:v>
                </c:pt>
                <c:pt idx="25">
                  <c:v>1000000000</c:v>
                </c:pt>
                <c:pt idx="26">
                  <c:v>1500000000</c:v>
                </c:pt>
                <c:pt idx="27">
                  <c:v>2000000000</c:v>
                </c:pt>
                <c:pt idx="28">
                  <c:v>3000000000</c:v>
                </c:pt>
                <c:pt idx="29">
                  <c:v>6000000000</c:v>
                </c:pt>
                <c:pt idx="30">
                  <c:v>8000000000</c:v>
                </c:pt>
                <c:pt idx="31">
                  <c:v>10000000000</c:v>
                </c:pt>
                <c:pt idx="32">
                  <c:v>15000000000</c:v>
                </c:pt>
                <c:pt idx="33">
                  <c:v>20000000000</c:v>
                </c:pt>
                <c:pt idx="34">
                  <c:v>30000000000</c:v>
                </c:pt>
                <c:pt idx="35">
                  <c:v>60000000000</c:v>
                </c:pt>
                <c:pt idx="36">
                  <c:v>80000000000</c:v>
                </c:pt>
                <c:pt idx="37">
                  <c:v>100000000000</c:v>
                </c:pt>
                <c:pt idx="38">
                  <c:v>150000000000</c:v>
                </c:pt>
                <c:pt idx="39">
                  <c:v>200000000000</c:v>
                </c:pt>
                <c:pt idx="40">
                  <c:v>300000000000</c:v>
                </c:pt>
                <c:pt idx="41">
                  <c:v>600000000000</c:v>
                </c:pt>
                <c:pt idx="42">
                  <c:v>800000000000</c:v>
                </c:pt>
                <c:pt idx="43">
                  <c:v>1000000000000</c:v>
                </c:pt>
                <c:pt idx="44">
                  <c:v>1500000000000</c:v>
                </c:pt>
                <c:pt idx="45">
                  <c:v>2000000000000</c:v>
                </c:pt>
                <c:pt idx="46">
                  <c:v>3000000000000</c:v>
                </c:pt>
                <c:pt idx="47">
                  <c:v>6000000000000</c:v>
                </c:pt>
                <c:pt idx="48">
                  <c:v>8000000000000</c:v>
                </c:pt>
                <c:pt idx="49">
                  <c:v>10000000000000</c:v>
                </c:pt>
              </c:numCache>
            </c:numRef>
          </c:xVal>
          <c:yVal>
            <c:numRef>
              <c:f>乱流平板強制対流!$BE$7:$BE$120</c:f>
              <c:numCache>
                <c:formatCode>0.0000E+00</c:formatCode>
                <c:ptCount val="114"/>
                <c:pt idx="0">
                  <c:v>7.1559745191358817E-3</c:v>
                </c:pt>
                <c:pt idx="1">
                  <c:v>6.5446500739880908E-3</c:v>
                </c:pt>
                <c:pt idx="2">
                  <c:v>6.154062768716633E-3</c:v>
                </c:pt>
                <c:pt idx="3">
                  <c:v>5.6564808238499754E-3</c:v>
                </c:pt>
                <c:pt idx="4">
                  <c:v>5.1057172361921727E-3</c:v>
                </c:pt>
                <c:pt idx="5">
                  <c:v>4.9271526727689271E-3</c:v>
                </c:pt>
                <c:pt idx="6">
                  <c:v>4.6625825628273422E-3</c:v>
                </c:pt>
                <c:pt idx="7">
                  <c:v>4.4707580856115517E-3</c:v>
                </c:pt>
                <c:pt idx="8">
                  <c:v>4.1492541669862146E-3</c:v>
                </c:pt>
                <c:pt idx="9">
                  <c:v>3.9403028723669648E-3</c:v>
                </c:pt>
                <c:pt idx="10">
                  <c:v>3.6698284752382719E-3</c:v>
                </c:pt>
                <c:pt idx="11">
                  <c:v>3.2639564625638914E-3</c:v>
                </c:pt>
                <c:pt idx="12">
                  <c:v>3.1137165635106118E-3</c:v>
                </c:pt>
                <c:pt idx="13">
                  <c:v>3.0037131331590475E-3</c:v>
                </c:pt>
                <c:pt idx="14">
                  <c:v>2.8172181509080359E-3</c:v>
                </c:pt>
                <c:pt idx="15">
                  <c:v>2.694513316616401E-3</c:v>
                </c:pt>
                <c:pt idx="16">
                  <c:v>2.5338248079639063E-3</c:v>
                </c:pt>
                <c:pt idx="17">
                  <c:v>2.288496886852778E-3</c:v>
                </c:pt>
                <c:pt idx="18">
                  <c:v>2.1963185269309195E-3</c:v>
                </c:pt>
                <c:pt idx="19">
                  <c:v>2.1283312914125493E-3</c:v>
                </c:pt>
                <c:pt idx="20">
                  <c:v>2.0120715138743162E-3</c:v>
                </c:pt>
                <c:pt idx="21">
                  <c:v>1.934865941682662E-3</c:v>
                </c:pt>
                <c:pt idx="22">
                  <c:v>1.8328652482360666E-3</c:v>
                </c:pt>
                <c:pt idx="23">
                  <c:v>1.6750643775012813E-3</c:v>
                </c:pt>
                <c:pt idx="24">
                  <c:v>1.6150881405703184E-3</c:v>
                </c:pt>
                <c:pt idx="25">
                  <c:v>1.5706004671983886E-3</c:v>
                </c:pt>
                <c:pt idx="26">
                  <c:v>1.4940133164753502E-3</c:v>
                </c:pt>
                <c:pt idx="27">
                  <c:v>1.442783944008417E-3</c:v>
                </c:pt>
                <c:pt idx="28">
                  <c:v>1.3746311738747404E-3</c:v>
                </c:pt>
                <c:pt idx="29">
                  <c:v>1.26808679395873E-3</c:v>
                </c:pt>
                <c:pt idx="30">
                  <c:v>1.2272214150776215E-3</c:v>
                </c:pt>
                <c:pt idx="31">
                  <c:v>1.1967719363123975E-3</c:v>
                </c:pt>
                <c:pt idx="32">
                  <c:v>1.1440695704261338E-3</c:v>
                </c:pt>
                <c:pt idx="33">
                  <c:v>1.1086113357420594E-3</c:v>
                </c:pt>
                <c:pt idx="34">
                  <c:v>1.0611752533405195E-3</c:v>
                </c:pt>
                <c:pt idx="35">
                  <c:v>9.8638661484917365E-4</c:v>
                </c:pt>
                <c:pt idx="36">
                  <c:v>9.5748821600987063E-4</c:v>
                </c:pt>
                <c:pt idx="37">
                  <c:v>9.3587591113319327E-4</c:v>
                </c:pt>
                <c:pt idx="38">
                  <c:v>8.9830404040199018E-4</c:v>
                </c:pt>
                <c:pt idx="39">
                  <c:v>8.7290480742626114E-4</c:v>
                </c:pt>
                <c:pt idx="40">
                  <c:v>8.3876892885579148E-4</c:v>
                </c:pt>
                <c:pt idx="41">
                  <c:v>7.8457128458320723E-4</c:v>
                </c:pt>
                <c:pt idx="42">
                  <c:v>7.6350050236888593E-4</c:v>
                </c:pt>
                <c:pt idx="43">
                  <c:v>7.4769380419031244E-4</c:v>
                </c:pt>
                <c:pt idx="44">
                  <c:v>7.2011362642027414E-4</c:v>
                </c:pt>
                <c:pt idx="45">
                  <c:v>7.013945462610887E-4</c:v>
                </c:pt>
                <c:pt idx="46">
                  <c:v>6.7613941867362276E-4</c:v>
                </c:pt>
                <c:pt idx="47">
                  <c:v>6.358049337751063E-4</c:v>
                </c:pt>
                <c:pt idx="48">
                  <c:v>6.2004267803478827E-4</c:v>
                </c:pt>
                <c:pt idx="49">
                  <c:v>6.0818758094983137E-4</c:v>
                </c:pt>
              </c:numCache>
            </c:numRef>
          </c:yVal>
          <c:smooth val="1"/>
          <c:extLst>
            <c:ext xmlns:c16="http://schemas.microsoft.com/office/drawing/2014/chart" uri="{C3380CC4-5D6E-409C-BE32-E72D297353CC}">
              <c16:uniqueId val="{00000001-C765-4490-8258-7CFB34826B50}"/>
            </c:ext>
          </c:extLst>
        </c:ser>
        <c:ser>
          <c:idx val="3"/>
          <c:order val="2"/>
          <c:tx>
            <c:strRef>
              <c:f>乱流平板強制対流!$BG$4</c:f>
              <c:strCache>
                <c:ptCount val="1"/>
                <c:pt idx="0">
                  <c:v>層流　式(7.34)[1]</c:v>
                </c:pt>
              </c:strCache>
            </c:strRef>
          </c:tx>
          <c:spPr>
            <a:ln w="25400" cap="rnd">
              <a:solidFill>
                <a:srgbClr val="00B050"/>
              </a:solidFill>
              <a:round/>
            </a:ln>
            <a:effectLst/>
          </c:spPr>
          <c:marker>
            <c:symbol val="none"/>
          </c:marker>
          <c:xVal>
            <c:numRef>
              <c:f>乱流平板強制対流!$BG$7:$BG$23</c:f>
              <c:numCache>
                <c:formatCode>0.0E+00</c:formatCode>
                <c:ptCount val="17"/>
                <c:pt idx="0">
                  <c:v>10000</c:v>
                </c:pt>
                <c:pt idx="1">
                  <c:v>1500000</c:v>
                </c:pt>
              </c:numCache>
            </c:numRef>
          </c:xVal>
          <c:yVal>
            <c:numRef>
              <c:f>乱流平板強制対流!$BH$7:$BH$23</c:f>
              <c:numCache>
                <c:formatCode>0.0000E+00</c:formatCode>
                <c:ptCount val="17"/>
                <c:pt idx="0">
                  <c:v>1.328E-2</c:v>
                </c:pt>
                <c:pt idx="1">
                  <c:v>1.0843074594720204E-3</c:v>
                </c:pt>
              </c:numCache>
            </c:numRef>
          </c:yVal>
          <c:smooth val="1"/>
          <c:extLst>
            <c:ext xmlns:c16="http://schemas.microsoft.com/office/drawing/2014/chart" uri="{C3380CC4-5D6E-409C-BE32-E72D297353CC}">
              <c16:uniqueId val="{00000002-C765-4490-8258-7CFB34826B50}"/>
            </c:ext>
          </c:extLst>
        </c:ser>
        <c:ser>
          <c:idx val="2"/>
          <c:order val="3"/>
          <c:tx>
            <c:strRef>
              <c:f>乱流平板強制対流!$AU$6</c:f>
              <c:strCache>
                <c:ptCount val="1"/>
                <c:pt idx="0">
                  <c:v>シミュレーション</c:v>
                </c:pt>
              </c:strCache>
            </c:strRef>
          </c:tx>
          <c:spPr>
            <a:ln w="25400" cap="rnd">
              <a:noFill/>
              <a:round/>
            </a:ln>
            <a:effectLst/>
          </c:spPr>
          <c:marker>
            <c:symbol val="circle"/>
            <c:size val="9"/>
            <c:spPr>
              <a:solidFill>
                <a:srgbClr val="FF0000"/>
              </a:solidFill>
              <a:ln w="9525">
                <a:solidFill>
                  <a:schemeClr val="accent3"/>
                </a:solidFill>
              </a:ln>
              <a:effectLst/>
            </c:spPr>
          </c:marker>
          <c:xVal>
            <c:numRef>
              <c:f>乱流平板強制対流!$AU$8</c:f>
              <c:numCache>
                <c:formatCode>0.000E+00</c:formatCode>
                <c:ptCount val="1"/>
                <c:pt idx="0">
                  <c:v>980918.54708033951</c:v>
                </c:pt>
              </c:numCache>
            </c:numRef>
          </c:xVal>
          <c:yVal>
            <c:numRef>
              <c:f>乱流平板強制対流!$AV$8</c:f>
              <c:numCache>
                <c:formatCode>0.0000E+00</c:formatCode>
                <c:ptCount val="1"/>
                <c:pt idx="0">
                  <c:v>4.2181958855073125E-3</c:v>
                </c:pt>
              </c:numCache>
            </c:numRef>
          </c:yVal>
          <c:smooth val="0"/>
          <c:extLst>
            <c:ext xmlns:c16="http://schemas.microsoft.com/office/drawing/2014/chart" uri="{C3380CC4-5D6E-409C-BE32-E72D297353CC}">
              <c16:uniqueId val="{00000003-C765-4490-8258-7CFB34826B50}"/>
            </c:ext>
          </c:extLst>
        </c:ser>
        <c:ser>
          <c:idx val="4"/>
          <c:order val="4"/>
          <c:tx>
            <c:strRef>
              <c:f>乱流平板強制対流!$BJ$4</c:f>
              <c:strCache>
                <c:ptCount val="1"/>
                <c:pt idx="0">
                  <c:v>乱流+層流</c:v>
                </c:pt>
              </c:strCache>
            </c:strRef>
          </c:tx>
          <c:spPr>
            <a:ln w="25400" cap="rnd">
              <a:solidFill>
                <a:schemeClr val="accent2">
                  <a:lumMod val="75000"/>
                </a:schemeClr>
              </a:solidFill>
              <a:round/>
            </a:ln>
            <a:effectLst/>
          </c:spPr>
          <c:marker>
            <c:symbol val="none"/>
          </c:marker>
          <c:xVal>
            <c:numRef>
              <c:f>乱流平板強制対流!$BJ$6:$BJ$30</c:f>
              <c:numCache>
                <c:formatCode>0.0E+00</c:formatCode>
                <c:ptCount val="25"/>
                <c:pt idx="0">
                  <c:v>91000</c:v>
                </c:pt>
                <c:pt idx="1">
                  <c:v>100000</c:v>
                </c:pt>
                <c:pt idx="2">
                  <c:v>120000</c:v>
                </c:pt>
                <c:pt idx="3">
                  <c:v>150000</c:v>
                </c:pt>
                <c:pt idx="4">
                  <c:v>200000</c:v>
                </c:pt>
                <c:pt idx="5">
                  <c:v>250000</c:v>
                </c:pt>
                <c:pt idx="6">
                  <c:v>300000</c:v>
                </c:pt>
                <c:pt idx="7">
                  <c:v>400000</c:v>
                </c:pt>
                <c:pt idx="8">
                  <c:v>500000</c:v>
                </c:pt>
                <c:pt idx="9">
                  <c:v>600000</c:v>
                </c:pt>
                <c:pt idx="10">
                  <c:v>800000</c:v>
                </c:pt>
                <c:pt idx="11">
                  <c:v>1000000</c:v>
                </c:pt>
                <c:pt idx="12" formatCode="0.00E+00">
                  <c:v>1500000</c:v>
                </c:pt>
                <c:pt idx="13" formatCode="0.00E+00">
                  <c:v>2000000</c:v>
                </c:pt>
                <c:pt idx="14" formatCode="0.00E+00">
                  <c:v>3000000</c:v>
                </c:pt>
              </c:numCache>
            </c:numRef>
          </c:xVal>
          <c:yVal>
            <c:numRef>
              <c:f>乱流平板強制対流!$BK$6:$BK$30</c:f>
              <c:numCache>
                <c:formatCode>0.0000E+00</c:formatCode>
                <c:ptCount val="25"/>
                <c:pt idx="0">
                  <c:v>4.4022771330351242E-3</c:v>
                </c:pt>
                <c:pt idx="1">
                  <c:v>4.510438861670912E-3</c:v>
                </c:pt>
                <c:pt idx="2">
                  <c:v>4.6670779715134395E-3</c:v>
                </c:pt>
                <c:pt idx="3">
                  <c:v>4.7809596356781104E-3</c:v>
                </c:pt>
                <c:pt idx="4">
                  <c:v>4.8312949399841477E-3</c:v>
                </c:pt>
                <c:pt idx="5">
                  <c:v>4.814826543087165E-3</c:v>
                </c:pt>
                <c:pt idx="6">
                  <c:v>4.7746356046949852E-3</c:v>
                </c:pt>
                <c:pt idx="7">
                  <c:v>4.6753332668764943E-3</c:v>
                </c:pt>
                <c:pt idx="8">
                  <c:v>4.5766101046991782E-3</c:v>
                </c:pt>
                <c:pt idx="9">
                  <c:v>4.486230063191432E-3</c:v>
                </c:pt>
                <c:pt idx="10">
                  <c:v>4.3318906056442211E-3</c:v>
                </c:pt>
                <c:pt idx="11">
                  <c:v>4.2062045198650545E-3</c:v>
                </c:pt>
                <c:pt idx="12">
                  <c:v>3.9728851231552167E-3</c:v>
                </c:pt>
                <c:pt idx="13">
                  <c:v>3.8080260894937162E-3</c:v>
                </c:pt>
                <c:pt idx="14">
                  <c:v>3.581643953322773E-3</c:v>
                </c:pt>
              </c:numCache>
            </c:numRef>
          </c:yVal>
          <c:smooth val="0"/>
          <c:extLst>
            <c:ext xmlns:c16="http://schemas.microsoft.com/office/drawing/2014/chart" uri="{C3380CC4-5D6E-409C-BE32-E72D297353CC}">
              <c16:uniqueId val="{00000004-C765-4490-8258-7CFB34826B50}"/>
            </c:ext>
          </c:extLst>
        </c:ser>
        <c:ser>
          <c:idx val="5"/>
          <c:order val="5"/>
          <c:tx>
            <c:strRef>
              <c:f>乱流平板強制対流!$BM$4</c:f>
              <c:strCache>
                <c:ptCount val="1"/>
                <c:pt idx="0">
                  <c:v>遷移域　式(21.16a)[1]</c:v>
                </c:pt>
              </c:strCache>
            </c:strRef>
          </c:tx>
          <c:spPr>
            <a:ln w="25400" cap="rnd">
              <a:solidFill>
                <a:srgbClr val="00CCFF"/>
              </a:solidFill>
              <a:round/>
            </a:ln>
            <a:effectLst/>
          </c:spPr>
          <c:marker>
            <c:symbol val="none"/>
          </c:marker>
          <c:xVal>
            <c:numRef>
              <c:f>乱流平板強制対流!$BM$6:$BM$20</c:f>
              <c:numCache>
                <c:formatCode>0.0E+00</c:formatCode>
                <c:ptCount val="15"/>
                <c:pt idx="0">
                  <c:v>500000</c:v>
                </c:pt>
                <c:pt idx="1">
                  <c:v>600000</c:v>
                </c:pt>
                <c:pt idx="2">
                  <c:v>800000</c:v>
                </c:pt>
                <c:pt idx="3">
                  <c:v>1000000</c:v>
                </c:pt>
                <c:pt idx="4">
                  <c:v>1500000</c:v>
                </c:pt>
                <c:pt idx="5">
                  <c:v>2000000</c:v>
                </c:pt>
                <c:pt idx="6">
                  <c:v>2500000</c:v>
                </c:pt>
                <c:pt idx="7">
                  <c:v>3000000</c:v>
                </c:pt>
                <c:pt idx="8">
                  <c:v>4000000</c:v>
                </c:pt>
                <c:pt idx="9">
                  <c:v>5000000</c:v>
                </c:pt>
                <c:pt idx="10">
                  <c:v>6000000</c:v>
                </c:pt>
                <c:pt idx="11">
                  <c:v>8000000</c:v>
                </c:pt>
                <c:pt idx="12">
                  <c:v>10000000</c:v>
                </c:pt>
                <c:pt idx="13">
                  <c:v>15000000</c:v>
                </c:pt>
                <c:pt idx="14">
                  <c:v>20000000</c:v>
                </c:pt>
              </c:numCache>
            </c:numRef>
          </c:xVal>
          <c:yVal>
            <c:numRef>
              <c:f>乱流平板強制対流!$BN$6:$BN$20</c:f>
              <c:numCache>
                <c:formatCode>0.0000E+00</c:formatCode>
                <c:ptCount val="15"/>
                <c:pt idx="0">
                  <c:v>1.7057172361921728E-3</c:v>
                </c:pt>
                <c:pt idx="1">
                  <c:v>2.0938193394355936E-3</c:v>
                </c:pt>
                <c:pt idx="2">
                  <c:v>2.5375825628273421E-3</c:v>
                </c:pt>
                <c:pt idx="3">
                  <c:v>2.7707580856115516E-3</c:v>
                </c:pt>
                <c:pt idx="4">
                  <c:v>3.0159208336528812E-3</c:v>
                </c:pt>
                <c:pt idx="5">
                  <c:v>3.0903028723669648E-3</c:v>
                </c:pt>
                <c:pt idx="6">
                  <c:v>3.1081552966524301E-3</c:v>
                </c:pt>
                <c:pt idx="7">
                  <c:v>3.1031618085716052E-3</c:v>
                </c:pt>
                <c:pt idx="8">
                  <c:v>3.0683200256083247E-3</c:v>
                </c:pt>
                <c:pt idx="9">
                  <c:v>3.0244236027840115E-3</c:v>
                </c:pt>
                <c:pt idx="10">
                  <c:v>2.9806231292305581E-3</c:v>
                </c:pt>
                <c:pt idx="11">
                  <c:v>2.9012165635106117E-3</c:v>
                </c:pt>
                <c:pt idx="12">
                  <c:v>2.8337131331590474E-3</c:v>
                </c:pt>
                <c:pt idx="13">
                  <c:v>2.7038848175747025E-3</c:v>
                </c:pt>
                <c:pt idx="14">
                  <c:v>2.609513316616401E-3</c:v>
                </c:pt>
              </c:numCache>
            </c:numRef>
          </c:yVal>
          <c:smooth val="0"/>
          <c:extLst xmlns:c15="http://schemas.microsoft.com/office/drawing/2012/chart">
            <c:ext xmlns:c16="http://schemas.microsoft.com/office/drawing/2014/chart" uri="{C3380CC4-5D6E-409C-BE32-E72D297353CC}">
              <c16:uniqueId val="{00000005-C765-4490-8258-7CFB34826B50}"/>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000"/>
          <c:min val="100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out"/>
        <c:minorTickMark val="out"/>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000000000002E-2"/>
          <c:min val="1.0000000000000002E-3"/>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75418121409179162"/>
          <c:y val="0.165954425510496"/>
          <c:w val="0.14558933985267394"/>
          <c:h val="0.28187008518680728"/>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平板の対流熱伝達率</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1209393705294852"/>
          <c:h val="0.74422492155431708"/>
        </c:manualLayout>
      </c:layout>
      <c:scatterChart>
        <c:scatterStyle val="lineMarker"/>
        <c:varyColors val="0"/>
        <c:ser>
          <c:idx val="1"/>
          <c:order val="0"/>
          <c:tx>
            <c:strRef>
              <c:f>乱流平板強制対流!$BR$5</c:f>
              <c:strCache>
                <c:ptCount val="1"/>
                <c:pt idx="0">
                  <c:v>平均 Nu</c:v>
                </c:pt>
              </c:strCache>
            </c:strRef>
          </c:tx>
          <c:spPr>
            <a:ln w="19050" cap="rnd">
              <a:solidFill>
                <a:srgbClr val="FFC000"/>
              </a:solidFill>
              <a:round/>
            </a:ln>
            <a:effectLst/>
          </c:spPr>
          <c:marker>
            <c:symbol val="none"/>
          </c:marker>
          <c:xVal>
            <c:numRef>
              <c:f>乱流平板強制対流!$BP$6:$BP$150</c:f>
              <c:numCache>
                <c:formatCode>0.0E+00</c:formatCode>
                <c:ptCount val="145"/>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500000</c:v>
                </c:pt>
                <c:pt idx="61">
                  <c:v>600000</c:v>
                </c:pt>
                <c:pt idx="62">
                  <c:v>800000</c:v>
                </c:pt>
                <c:pt idx="63">
                  <c:v>1000000</c:v>
                </c:pt>
                <c:pt idx="64">
                  <c:v>1500000</c:v>
                </c:pt>
                <c:pt idx="65">
                  <c:v>2000000</c:v>
                </c:pt>
                <c:pt idx="66">
                  <c:v>3000000</c:v>
                </c:pt>
                <c:pt idx="67">
                  <c:v>6000000</c:v>
                </c:pt>
                <c:pt idx="68">
                  <c:v>8000000</c:v>
                </c:pt>
                <c:pt idx="69">
                  <c:v>10000000</c:v>
                </c:pt>
                <c:pt idx="70">
                  <c:v>15000000</c:v>
                </c:pt>
                <c:pt idx="71">
                  <c:v>20000000</c:v>
                </c:pt>
                <c:pt idx="72">
                  <c:v>30000000</c:v>
                </c:pt>
                <c:pt idx="73">
                  <c:v>60000000</c:v>
                </c:pt>
                <c:pt idx="74">
                  <c:v>80000000</c:v>
                </c:pt>
                <c:pt idx="75">
                  <c:v>100000000</c:v>
                </c:pt>
                <c:pt idx="76">
                  <c:v>150000000</c:v>
                </c:pt>
                <c:pt idx="77">
                  <c:v>200000000</c:v>
                </c:pt>
                <c:pt idx="78">
                  <c:v>300000000</c:v>
                </c:pt>
                <c:pt idx="79">
                  <c:v>600000000</c:v>
                </c:pt>
                <c:pt idx="80">
                  <c:v>800000000</c:v>
                </c:pt>
                <c:pt idx="81">
                  <c:v>1000000000</c:v>
                </c:pt>
                <c:pt idx="82">
                  <c:v>1500000000</c:v>
                </c:pt>
                <c:pt idx="83">
                  <c:v>2000000000</c:v>
                </c:pt>
                <c:pt idx="84">
                  <c:v>3000000000</c:v>
                </c:pt>
                <c:pt idx="85">
                  <c:v>6000000000</c:v>
                </c:pt>
                <c:pt idx="86">
                  <c:v>8000000000</c:v>
                </c:pt>
                <c:pt idx="87">
                  <c:v>10000000000</c:v>
                </c:pt>
                <c:pt idx="88">
                  <c:v>15000000000</c:v>
                </c:pt>
                <c:pt idx="89">
                  <c:v>20000000000</c:v>
                </c:pt>
                <c:pt idx="90">
                  <c:v>30000000000</c:v>
                </c:pt>
                <c:pt idx="91">
                  <c:v>60000000000</c:v>
                </c:pt>
                <c:pt idx="92">
                  <c:v>80000000000</c:v>
                </c:pt>
                <c:pt idx="93">
                  <c:v>100000000000</c:v>
                </c:pt>
                <c:pt idx="94">
                  <c:v>150000000000</c:v>
                </c:pt>
                <c:pt idx="95">
                  <c:v>200000000000</c:v>
                </c:pt>
                <c:pt idx="96">
                  <c:v>300000000000</c:v>
                </c:pt>
                <c:pt idx="97">
                  <c:v>600000000000</c:v>
                </c:pt>
                <c:pt idx="98">
                  <c:v>800000000000</c:v>
                </c:pt>
                <c:pt idx="99">
                  <c:v>1000000000000</c:v>
                </c:pt>
                <c:pt idx="100">
                  <c:v>1500000000000</c:v>
                </c:pt>
                <c:pt idx="101">
                  <c:v>2000000000000</c:v>
                </c:pt>
                <c:pt idx="102">
                  <c:v>3000000000000</c:v>
                </c:pt>
                <c:pt idx="103">
                  <c:v>6000000000000</c:v>
                </c:pt>
                <c:pt idx="104">
                  <c:v>8000000000000</c:v>
                </c:pt>
                <c:pt idx="105">
                  <c:v>10000000000000</c:v>
                </c:pt>
              </c:numCache>
            </c:numRef>
          </c:xVal>
          <c:yVal>
            <c:numRef>
              <c:f>乱流平板強制対流!$BR$6:$BR$150</c:f>
              <c:numCache>
                <c:formatCode>0.000E+00</c:formatCode>
                <c:ptCount val="145"/>
                <c:pt idx="0">
                  <c:v>5.9061434364526657E-3</c:v>
                </c:pt>
                <c:pt idx="1">
                  <c:v>7.233518883498497E-3</c:v>
                </c:pt>
                <c:pt idx="2">
                  <c:v>8.3525481491521971E-3</c:v>
                </c:pt>
                <c:pt idx="3">
                  <c:v>1.0229740508725464E-2</c:v>
                </c:pt>
                <c:pt idx="4">
                  <c:v>1.1812286872905331E-2</c:v>
                </c:pt>
                <c:pt idx="5">
                  <c:v>1.4467037766996994E-2</c:v>
                </c:pt>
                <c:pt idx="6">
                  <c:v>1.6705096298304394E-2</c:v>
                </c:pt>
                <c:pt idx="7">
                  <c:v>1.8676865446844364E-2</c:v>
                </c:pt>
                <c:pt idx="8">
                  <c:v>2.2874395169693418E-2</c:v>
                </c:pt>
                <c:pt idx="9">
                  <c:v>2.6413076417544739E-2</c:v>
                </c:pt>
                <c:pt idx="10">
                  <c:v>3.2349279880062046E-2</c:v>
                </c:pt>
                <c:pt idx="11">
                  <c:v>4.5748790339386836E-2</c:v>
                </c:pt>
                <c:pt idx="12">
                  <c:v>5.2826152835089478E-2</c:v>
                </c:pt>
                <c:pt idx="13">
                  <c:v>5.9061434364526655E-2</c:v>
                </c:pt>
                <c:pt idx="14">
                  <c:v>7.2335188834984979E-2</c:v>
                </c:pt>
                <c:pt idx="15">
                  <c:v>8.3525481491521975E-2</c:v>
                </c:pt>
                <c:pt idx="16">
                  <c:v>0.10229740508725463</c:v>
                </c:pt>
                <c:pt idx="17">
                  <c:v>0.14467037766996996</c:v>
                </c:pt>
                <c:pt idx="18">
                  <c:v>0.16705096298304395</c:v>
                </c:pt>
                <c:pt idx="19">
                  <c:v>0.18676865446844368</c:v>
                </c:pt>
                <c:pt idx="20">
                  <c:v>0.22874395169693418</c:v>
                </c:pt>
                <c:pt idx="21">
                  <c:v>0.2641307641754474</c:v>
                </c:pt>
                <c:pt idx="22">
                  <c:v>0.32349279880062043</c:v>
                </c:pt>
                <c:pt idx="23">
                  <c:v>0.45748790339386836</c:v>
                </c:pt>
                <c:pt idx="24">
                  <c:v>0.52826152835089479</c:v>
                </c:pt>
                <c:pt idx="25">
                  <c:v>0.59061434364526655</c:v>
                </c:pt>
                <c:pt idx="26">
                  <c:v>0.72335188834984965</c:v>
                </c:pt>
                <c:pt idx="27">
                  <c:v>0.8352548149152198</c:v>
                </c:pt>
                <c:pt idx="28">
                  <c:v>1.0229740508725462</c:v>
                </c:pt>
                <c:pt idx="29">
                  <c:v>1.1812286872905331</c:v>
                </c:pt>
                <c:pt idx="30">
                  <c:v>1.4467037766996993</c:v>
                </c:pt>
                <c:pt idx="31">
                  <c:v>1.6705096298304396</c:v>
                </c:pt>
                <c:pt idx="32">
                  <c:v>1.8676865446844366</c:v>
                </c:pt>
                <c:pt idx="33">
                  <c:v>2.2874395169693416</c:v>
                </c:pt>
                <c:pt idx="34">
                  <c:v>2.6413076417544739</c:v>
                </c:pt>
                <c:pt idx="35">
                  <c:v>3.2349279880062043</c:v>
                </c:pt>
                <c:pt idx="36">
                  <c:v>4.5748790339386831</c:v>
                </c:pt>
                <c:pt idx="37">
                  <c:v>5.2826152835089477</c:v>
                </c:pt>
                <c:pt idx="38">
                  <c:v>5.9061434364526653</c:v>
                </c:pt>
                <c:pt idx="39">
                  <c:v>7.2335188834984976</c:v>
                </c:pt>
                <c:pt idx="40">
                  <c:v>8.3525481491521987</c:v>
                </c:pt>
                <c:pt idx="41">
                  <c:v>10.229740508725465</c:v>
                </c:pt>
                <c:pt idx="42">
                  <c:v>14.467037766996995</c:v>
                </c:pt>
                <c:pt idx="43">
                  <c:v>16.705096298304397</c:v>
                </c:pt>
                <c:pt idx="44">
                  <c:v>18.676865446844367</c:v>
                </c:pt>
                <c:pt idx="45">
                  <c:v>22.874395169693415</c:v>
                </c:pt>
                <c:pt idx="46">
                  <c:v>26.41307641754474</c:v>
                </c:pt>
                <c:pt idx="47">
                  <c:v>32.349279880062049</c:v>
                </c:pt>
                <c:pt idx="48">
                  <c:v>45.748790339386829</c:v>
                </c:pt>
                <c:pt idx="49">
                  <c:v>52.826152835089481</c:v>
                </c:pt>
                <c:pt idx="50">
                  <c:v>59.061434364526654</c:v>
                </c:pt>
                <c:pt idx="51">
                  <c:v>72.335188834984976</c:v>
                </c:pt>
                <c:pt idx="52">
                  <c:v>83.525481491521973</c:v>
                </c:pt>
                <c:pt idx="53">
                  <c:v>102.29740508725463</c:v>
                </c:pt>
                <c:pt idx="54">
                  <c:v>144.67037766996995</c:v>
                </c:pt>
                <c:pt idx="55">
                  <c:v>167.05096298304395</c:v>
                </c:pt>
                <c:pt idx="56">
                  <c:v>202.08301560011168</c:v>
                </c:pt>
                <c:pt idx="57">
                  <c:v>328.18441777818254</c:v>
                </c:pt>
                <c:pt idx="58">
                  <c:v>445.98487330961177</c:v>
                </c:pt>
                <c:pt idx="59">
                  <c:v>665.54016670671319</c:v>
                </c:pt>
                <c:pt idx="60">
                  <c:v>1065.6273435362023</c:v>
                </c:pt>
                <c:pt idx="61">
                  <c:v>1252.9106412285496</c:v>
                </c:pt>
                <c:pt idx="62">
                  <c:v>1610.0148452114672</c:v>
                </c:pt>
                <c:pt idx="63">
                  <c:v>1949.5028755414846</c:v>
                </c:pt>
                <c:pt idx="64">
                  <c:v>2745.1489340765343</c:v>
                </c:pt>
                <c:pt idx="65">
                  <c:v>3488.4195600832059</c:v>
                </c:pt>
                <c:pt idx="66">
                  <c:v>4873.7198089672611</c:v>
                </c:pt>
                <c:pt idx="67">
                  <c:v>8579.7769572709549</c:v>
                </c:pt>
                <c:pt idx="68">
                  <c:v>10832.952159748689</c:v>
                </c:pt>
                <c:pt idx="69">
                  <c:v>12974.976820747102</c:v>
                </c:pt>
                <c:pt idx="70">
                  <c:v>17995.164063141146</c:v>
                </c:pt>
                <c:pt idx="71">
                  <c:v>22684.884667294151</c:v>
                </c:pt>
                <c:pt idx="72">
                  <c:v>31425.538330730433</c:v>
                </c:pt>
                <c:pt idx="73">
                  <c:v>54809.178098585835</c:v>
                </c:pt>
                <c:pt idx="74">
                  <c:v>69025.752522625553</c:v>
                </c:pt>
                <c:pt idx="75">
                  <c:v>82541.014441772146</c:v>
                </c:pt>
                <c:pt idx="76">
                  <c:v>114216.25455431509</c:v>
                </c:pt>
                <c:pt idx="77">
                  <c:v>143806.39114181939</c:v>
                </c:pt>
                <c:pt idx="78">
                  <c:v>198956.18738684777</c:v>
                </c:pt>
                <c:pt idx="79">
                  <c:v>346496.97990892286</c:v>
                </c:pt>
                <c:pt idx="80">
                  <c:v>436197.50037089345</c:v>
                </c:pt>
                <c:pt idx="81">
                  <c:v>521473.03807548172</c:v>
                </c:pt>
                <c:pt idx="82">
                  <c:v>721330.29194730939</c:v>
                </c:pt>
                <c:pt idx="83">
                  <c:v>908031.43198789016</c:v>
                </c:pt>
                <c:pt idx="84">
                  <c:v>1256003.1218617589</c:v>
                </c:pt>
                <c:pt idx="85">
                  <c:v>2186922.5883840728</c:v>
                </c:pt>
                <c:pt idx="86">
                  <c:v>2752894.6102758441</c:v>
                </c:pt>
                <c:pt idx="87">
                  <c:v>3290946.8784679221</c:v>
                </c:pt>
                <c:pt idx="88">
                  <c:v>4551960.9002486309</c:v>
                </c:pt>
                <c:pt idx="89">
                  <c:v>5729965.4555629045</c:v>
                </c:pt>
                <c:pt idx="90">
                  <c:v>7925518.3895339686</c:v>
                </c:pt>
                <c:pt idx="91">
                  <c:v>13799223.134752309</c:v>
                </c:pt>
                <c:pt idx="92">
                  <c:v>17370265.17458149</c:v>
                </c:pt>
                <c:pt idx="93">
                  <c:v>20765145.477881666</c:v>
                </c:pt>
                <c:pt idx="94">
                  <c:v>28721606.063232217</c:v>
                </c:pt>
                <c:pt idx="95">
                  <c:v>36154312.323298894</c:v>
                </c:pt>
                <c:pt idx="96">
                  <c:v>50007314.812139377</c:v>
                </c:pt>
                <c:pt idx="97">
                  <c:v>87067886.295176581</c:v>
                </c:pt>
                <c:pt idx="98">
                  <c:v>109599638.31995377</c:v>
                </c:pt>
                <c:pt idx="99">
                  <c:v>131019884.92993769</c:v>
                </c:pt>
                <c:pt idx="100">
                  <c:v>181221757.35387811</c:v>
                </c:pt>
                <c:pt idx="101">
                  <c:v>228118963.39540845</c:v>
                </c:pt>
                <c:pt idx="102">
                  <c:v>315525500.02977264</c:v>
                </c:pt>
                <c:pt idx="103">
                  <c:v>549361897.70832479</c:v>
                </c:pt>
                <c:pt idx="104">
                  <c:v>691527641.94872296</c:v>
                </c:pt>
                <c:pt idx="105">
                  <c:v>826680261.14018607</c:v>
                </c:pt>
              </c:numCache>
            </c:numRef>
          </c:yVal>
          <c:smooth val="0"/>
          <c:extLst>
            <c:ext xmlns:c16="http://schemas.microsoft.com/office/drawing/2014/chart" uri="{C3380CC4-5D6E-409C-BE32-E72D297353CC}">
              <c16:uniqueId val="{00000000-6EB7-4C8D-9A1A-CF907B1DBA9B}"/>
            </c:ext>
          </c:extLst>
        </c:ser>
        <c:ser>
          <c:idx val="2"/>
          <c:order val="1"/>
          <c:tx>
            <c:strRef>
              <c:f>乱流平板強制対流!$AU$10</c:f>
              <c:strCache>
                <c:ptCount val="1"/>
                <c:pt idx="0">
                  <c:v>シミュレーション</c:v>
                </c:pt>
              </c:strCache>
            </c:strRef>
          </c:tx>
          <c:spPr>
            <a:ln w="25400" cap="rnd">
              <a:noFill/>
              <a:round/>
            </a:ln>
            <a:effectLst/>
          </c:spPr>
          <c:marker>
            <c:symbol val="circle"/>
            <c:size val="10"/>
            <c:spPr>
              <a:solidFill>
                <a:srgbClr val="FF0000"/>
              </a:solidFill>
              <a:ln w="9525">
                <a:solidFill>
                  <a:schemeClr val="accent3"/>
                </a:solidFill>
              </a:ln>
              <a:effectLst/>
            </c:spPr>
          </c:marker>
          <c:xVal>
            <c:numRef>
              <c:f>乱流平板強制対流!$AU$12</c:f>
              <c:numCache>
                <c:formatCode>0.000E+00</c:formatCode>
                <c:ptCount val="1"/>
                <c:pt idx="0">
                  <c:v>980918.54708033951</c:v>
                </c:pt>
              </c:numCache>
            </c:numRef>
          </c:xVal>
          <c:yVal>
            <c:numRef>
              <c:f>乱流平板強制対流!$AV$12</c:f>
              <c:numCache>
                <c:formatCode>0.000E+00</c:formatCode>
                <c:ptCount val="1"/>
                <c:pt idx="0">
                  <c:v>1917.1132512038321</c:v>
                </c:pt>
              </c:numCache>
            </c:numRef>
          </c:yVal>
          <c:smooth val="0"/>
          <c:extLst>
            <c:ext xmlns:c16="http://schemas.microsoft.com/office/drawing/2014/chart" uri="{C3380CC4-5D6E-409C-BE32-E72D297353CC}">
              <c16:uniqueId val="{00000001-6EB7-4C8D-9A1A-CF907B1DBA9B}"/>
            </c:ext>
          </c:extLst>
        </c:ser>
        <c:ser>
          <c:idx val="0"/>
          <c:order val="2"/>
          <c:tx>
            <c:strRef>
              <c:f>乱流平板強制対流!$BQ$5</c:f>
              <c:strCache>
                <c:ptCount val="1"/>
                <c:pt idx="0">
                  <c:v>局所 Nu</c:v>
                </c:pt>
              </c:strCache>
            </c:strRef>
          </c:tx>
          <c:spPr>
            <a:ln w="25400" cap="rnd">
              <a:solidFill>
                <a:srgbClr val="0000FF"/>
              </a:solidFill>
              <a:round/>
            </a:ln>
            <a:effectLst/>
          </c:spPr>
          <c:marker>
            <c:symbol val="none"/>
          </c:marker>
          <c:xVal>
            <c:numRef>
              <c:f>乱流平板強制対流!$BP$6:$BP$150</c:f>
              <c:numCache>
                <c:formatCode>0.0E+00</c:formatCode>
                <c:ptCount val="145"/>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500000</c:v>
                </c:pt>
                <c:pt idx="61">
                  <c:v>600000</c:v>
                </c:pt>
                <c:pt idx="62">
                  <c:v>800000</c:v>
                </c:pt>
                <c:pt idx="63">
                  <c:v>1000000</c:v>
                </c:pt>
                <c:pt idx="64">
                  <c:v>1500000</c:v>
                </c:pt>
                <c:pt idx="65">
                  <c:v>2000000</c:v>
                </c:pt>
                <c:pt idx="66">
                  <c:v>3000000</c:v>
                </c:pt>
                <c:pt idx="67">
                  <c:v>6000000</c:v>
                </c:pt>
                <c:pt idx="68">
                  <c:v>8000000</c:v>
                </c:pt>
                <c:pt idx="69">
                  <c:v>10000000</c:v>
                </c:pt>
                <c:pt idx="70">
                  <c:v>15000000</c:v>
                </c:pt>
                <c:pt idx="71">
                  <c:v>20000000</c:v>
                </c:pt>
                <c:pt idx="72">
                  <c:v>30000000</c:v>
                </c:pt>
                <c:pt idx="73">
                  <c:v>60000000</c:v>
                </c:pt>
                <c:pt idx="74">
                  <c:v>80000000</c:v>
                </c:pt>
                <c:pt idx="75">
                  <c:v>100000000</c:v>
                </c:pt>
                <c:pt idx="76">
                  <c:v>150000000</c:v>
                </c:pt>
                <c:pt idx="77">
                  <c:v>200000000</c:v>
                </c:pt>
                <c:pt idx="78">
                  <c:v>300000000</c:v>
                </c:pt>
                <c:pt idx="79">
                  <c:v>600000000</c:v>
                </c:pt>
                <c:pt idx="80">
                  <c:v>800000000</c:v>
                </c:pt>
                <c:pt idx="81">
                  <c:v>1000000000</c:v>
                </c:pt>
                <c:pt idx="82">
                  <c:v>1500000000</c:v>
                </c:pt>
                <c:pt idx="83">
                  <c:v>2000000000</c:v>
                </c:pt>
                <c:pt idx="84">
                  <c:v>3000000000</c:v>
                </c:pt>
                <c:pt idx="85">
                  <c:v>6000000000</c:v>
                </c:pt>
                <c:pt idx="86">
                  <c:v>8000000000</c:v>
                </c:pt>
                <c:pt idx="87">
                  <c:v>10000000000</c:v>
                </c:pt>
                <c:pt idx="88">
                  <c:v>15000000000</c:v>
                </c:pt>
                <c:pt idx="89">
                  <c:v>20000000000</c:v>
                </c:pt>
                <c:pt idx="90">
                  <c:v>30000000000</c:v>
                </c:pt>
                <c:pt idx="91">
                  <c:v>60000000000</c:v>
                </c:pt>
                <c:pt idx="92">
                  <c:v>80000000000</c:v>
                </c:pt>
                <c:pt idx="93">
                  <c:v>100000000000</c:v>
                </c:pt>
                <c:pt idx="94">
                  <c:v>150000000000</c:v>
                </c:pt>
                <c:pt idx="95">
                  <c:v>200000000000</c:v>
                </c:pt>
                <c:pt idx="96">
                  <c:v>300000000000</c:v>
                </c:pt>
                <c:pt idx="97">
                  <c:v>600000000000</c:v>
                </c:pt>
                <c:pt idx="98">
                  <c:v>800000000000</c:v>
                </c:pt>
                <c:pt idx="99">
                  <c:v>1000000000000</c:v>
                </c:pt>
                <c:pt idx="100">
                  <c:v>1500000000000</c:v>
                </c:pt>
                <c:pt idx="101">
                  <c:v>2000000000000</c:v>
                </c:pt>
                <c:pt idx="102">
                  <c:v>3000000000000</c:v>
                </c:pt>
                <c:pt idx="103">
                  <c:v>6000000000000</c:v>
                </c:pt>
                <c:pt idx="104">
                  <c:v>8000000000000</c:v>
                </c:pt>
                <c:pt idx="105">
                  <c:v>10000000000000</c:v>
                </c:pt>
              </c:numCache>
            </c:numRef>
          </c:xVal>
          <c:yVal>
            <c:numRef>
              <c:f>乱流平板強制対流!$BQ$6:$BQ$150</c:f>
              <c:numCache>
                <c:formatCode>0.000E+00</c:formatCode>
                <c:ptCount val="145"/>
                <c:pt idx="0">
                  <c:v>2.9530717182263328E-3</c:v>
                </c:pt>
                <c:pt idx="1">
                  <c:v>3.6167594417492485E-3</c:v>
                </c:pt>
                <c:pt idx="2">
                  <c:v>4.1762740745760994E-3</c:v>
                </c:pt>
                <c:pt idx="3">
                  <c:v>5.1148702543627319E-3</c:v>
                </c:pt>
                <c:pt idx="4">
                  <c:v>5.9061434364526657E-3</c:v>
                </c:pt>
                <c:pt idx="5">
                  <c:v>7.233518883498497E-3</c:v>
                </c:pt>
                <c:pt idx="6">
                  <c:v>8.3525481491521988E-3</c:v>
                </c:pt>
                <c:pt idx="7">
                  <c:v>9.3384327234221839E-3</c:v>
                </c:pt>
                <c:pt idx="8">
                  <c:v>1.1437197584846709E-2</c:v>
                </c:pt>
                <c:pt idx="9">
                  <c:v>1.3206538208772371E-2</c:v>
                </c:pt>
                <c:pt idx="10">
                  <c:v>1.6174639940031023E-2</c:v>
                </c:pt>
                <c:pt idx="11">
                  <c:v>2.2874395169693418E-2</c:v>
                </c:pt>
                <c:pt idx="12">
                  <c:v>2.6413076417544742E-2</c:v>
                </c:pt>
                <c:pt idx="13">
                  <c:v>2.9530717182263327E-2</c:v>
                </c:pt>
                <c:pt idx="14">
                  <c:v>3.6167594417492489E-2</c:v>
                </c:pt>
                <c:pt idx="15">
                  <c:v>4.1762740745760987E-2</c:v>
                </c:pt>
                <c:pt idx="16">
                  <c:v>5.1148702543627321E-2</c:v>
                </c:pt>
                <c:pt idx="17">
                  <c:v>7.2335188834984979E-2</c:v>
                </c:pt>
                <c:pt idx="18">
                  <c:v>8.3525481491521975E-2</c:v>
                </c:pt>
                <c:pt idx="19">
                  <c:v>9.3384327234221839E-2</c:v>
                </c:pt>
                <c:pt idx="20">
                  <c:v>0.11437197584846709</c:v>
                </c:pt>
                <c:pt idx="21">
                  <c:v>0.1320653820877237</c:v>
                </c:pt>
                <c:pt idx="22">
                  <c:v>0.16174639940031021</c:v>
                </c:pt>
                <c:pt idx="23">
                  <c:v>0.22874395169693418</c:v>
                </c:pt>
                <c:pt idx="24">
                  <c:v>0.2641307641754474</c:v>
                </c:pt>
                <c:pt idx="25">
                  <c:v>0.29530717182263327</c:v>
                </c:pt>
                <c:pt idx="26">
                  <c:v>0.36167594417492488</c:v>
                </c:pt>
                <c:pt idx="27">
                  <c:v>0.41762740745760996</c:v>
                </c:pt>
                <c:pt idx="28">
                  <c:v>0.51148702543627322</c:v>
                </c:pt>
                <c:pt idx="29">
                  <c:v>0.59061434364526655</c:v>
                </c:pt>
                <c:pt idx="30">
                  <c:v>0.72335188834984976</c:v>
                </c:pt>
                <c:pt idx="31">
                  <c:v>0.83525481491521991</c:v>
                </c:pt>
                <c:pt idx="32">
                  <c:v>0.93384327234221842</c:v>
                </c:pt>
                <c:pt idx="33">
                  <c:v>1.143719758484671</c:v>
                </c:pt>
                <c:pt idx="34">
                  <c:v>1.3206538208772372</c:v>
                </c:pt>
                <c:pt idx="35">
                  <c:v>1.6174639940031024</c:v>
                </c:pt>
                <c:pt idx="36">
                  <c:v>2.287439516969342</c:v>
                </c:pt>
                <c:pt idx="37">
                  <c:v>2.6413076417544743</c:v>
                </c:pt>
                <c:pt idx="38">
                  <c:v>2.9530717182263331</c:v>
                </c:pt>
                <c:pt idx="39">
                  <c:v>3.6167594417492492</c:v>
                </c:pt>
                <c:pt idx="40">
                  <c:v>4.1762740745760993</c:v>
                </c:pt>
                <c:pt idx="41">
                  <c:v>5.1148702543627325</c:v>
                </c:pt>
                <c:pt idx="42">
                  <c:v>7.2335188834984985</c:v>
                </c:pt>
                <c:pt idx="43">
                  <c:v>8.3525481491521987</c:v>
                </c:pt>
                <c:pt idx="44">
                  <c:v>9.3384327234221836</c:v>
                </c:pt>
                <c:pt idx="45">
                  <c:v>11.437197584846709</c:v>
                </c:pt>
                <c:pt idx="46">
                  <c:v>13.206538208772372</c:v>
                </c:pt>
                <c:pt idx="47">
                  <c:v>16.174639940031025</c:v>
                </c:pt>
                <c:pt idx="48">
                  <c:v>22.874395169693418</c:v>
                </c:pt>
                <c:pt idx="49">
                  <c:v>26.413076417544744</c:v>
                </c:pt>
                <c:pt idx="50">
                  <c:v>29.530717182263331</c:v>
                </c:pt>
                <c:pt idx="51">
                  <c:v>36.167594417492495</c:v>
                </c:pt>
                <c:pt idx="52">
                  <c:v>41.762740745760993</c:v>
                </c:pt>
                <c:pt idx="53">
                  <c:v>51.148702543627316</c:v>
                </c:pt>
                <c:pt idx="54">
                  <c:v>72.33518883498499</c:v>
                </c:pt>
                <c:pt idx="55">
                  <c:v>83.525481491521987</c:v>
                </c:pt>
                <c:pt idx="56">
                  <c:v>263.28591222740823</c:v>
                </c:pt>
                <c:pt idx="57">
                  <c:v>364.16703396986492</c:v>
                </c:pt>
                <c:pt idx="58">
                  <c:v>458.40739839500827</c:v>
                </c:pt>
                <c:pt idx="59">
                  <c:v>634.05163311268939</c:v>
                </c:pt>
                <c:pt idx="60">
                  <c:v>954.12137457628046</c:v>
                </c:pt>
                <c:pt idx="61">
                  <c:v>1103.9480127301586</c:v>
                </c:pt>
                <c:pt idx="62">
                  <c:v>1389.6313759164923</c:v>
                </c:pt>
                <c:pt idx="63">
                  <c:v>1661.2218001805063</c:v>
                </c:pt>
                <c:pt idx="64">
                  <c:v>2297.7386470085457</c:v>
                </c:pt>
                <c:pt idx="65">
                  <c:v>2892.3551478138829</c:v>
                </c:pt>
                <c:pt idx="66">
                  <c:v>4000.5953469211277</c:v>
                </c:pt>
                <c:pt idx="67">
                  <c:v>6965.4410655640822</c:v>
                </c:pt>
                <c:pt idx="68">
                  <c:v>8767.9812275462682</c:v>
                </c:pt>
                <c:pt idx="69">
                  <c:v>10481.600956344999</c:v>
                </c:pt>
                <c:pt idx="70">
                  <c:v>14497.750750260233</c:v>
                </c:pt>
                <c:pt idx="71">
                  <c:v>18249.527233582634</c:v>
                </c:pt>
                <c:pt idx="72">
                  <c:v>25242.05016433166</c:v>
                </c:pt>
                <c:pt idx="73">
                  <c:v>43948.961978615982</c:v>
                </c:pt>
                <c:pt idx="74">
                  <c:v>55322.221517847749</c:v>
                </c:pt>
                <c:pt idx="75">
                  <c:v>66134.431053165026</c:v>
                </c:pt>
                <c:pt idx="76">
                  <c:v>91474.623143199366</c:v>
                </c:pt>
                <c:pt idx="77">
                  <c:v>115146.7324132028</c:v>
                </c:pt>
                <c:pt idx="78">
                  <c:v>159266.56940922549</c:v>
                </c:pt>
                <c:pt idx="79">
                  <c:v>277299.20342688554</c:v>
                </c:pt>
                <c:pt idx="80">
                  <c:v>349059.61979646201</c:v>
                </c:pt>
                <c:pt idx="81">
                  <c:v>417280.04996013263</c:v>
                </c:pt>
                <c:pt idx="82">
                  <c:v>577165.85305759474</c:v>
                </c:pt>
                <c:pt idx="83">
                  <c:v>726526.76509005926</c:v>
                </c:pt>
                <c:pt idx="84">
                  <c:v>1004904.1169891543</c:v>
                </c:pt>
                <c:pt idx="85">
                  <c:v>1749639.6902070052</c:v>
                </c:pt>
                <c:pt idx="86">
                  <c:v>2202417.3077204223</c:v>
                </c:pt>
                <c:pt idx="87">
                  <c:v>2632859.1222740845</c:v>
                </c:pt>
                <c:pt idx="88">
                  <c:v>3641670.3396986518</c:v>
                </c:pt>
                <c:pt idx="89">
                  <c:v>4584073.9839500701</c:v>
                </c:pt>
                <c:pt idx="90">
                  <c:v>6340516.3311269218</c:v>
                </c:pt>
                <c:pt idx="91">
                  <c:v>11039480.127301592</c:v>
                </c:pt>
                <c:pt idx="92">
                  <c:v>13896313.759164937</c:v>
                </c:pt>
                <c:pt idx="93">
                  <c:v>16612218.001805078</c:v>
                </c:pt>
                <c:pt idx="94">
                  <c:v>22977386.470085517</c:v>
                </c:pt>
                <c:pt idx="95">
                  <c:v>28923551.478138853</c:v>
                </c:pt>
                <c:pt idx="96">
                  <c:v>40005953.469211243</c:v>
                </c:pt>
                <c:pt idx="97">
                  <c:v>69654410.655641004</c:v>
                </c:pt>
                <c:pt idx="98">
                  <c:v>87679812.275462762</c:v>
                </c:pt>
                <c:pt idx="99">
                  <c:v>104816009.56344989</c:v>
                </c:pt>
                <c:pt idx="100">
                  <c:v>144977507.50260222</c:v>
                </c:pt>
                <c:pt idx="101">
                  <c:v>182495272.33582649</c:v>
                </c:pt>
                <c:pt idx="102">
                  <c:v>252420501.64331776</c:v>
                </c:pt>
                <c:pt idx="103">
                  <c:v>439489619.78615946</c:v>
                </c:pt>
                <c:pt idx="104">
                  <c:v>553222215.178478</c:v>
                </c:pt>
                <c:pt idx="105">
                  <c:v>661344310.53164852</c:v>
                </c:pt>
              </c:numCache>
            </c:numRef>
          </c:yVal>
          <c:smooth val="0"/>
          <c:extLst>
            <c:ext xmlns:c16="http://schemas.microsoft.com/office/drawing/2014/chart" uri="{C3380CC4-5D6E-409C-BE32-E72D297353CC}">
              <c16:uniqueId val="{00000002-6EB7-4C8D-9A1A-CF907B1DBA9B}"/>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000"/>
          <c:min val="100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000"/>
          <c:min val="1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20899732311332178"/>
          <c:y val="0.29981819175621116"/>
          <c:w val="0.10709502014956852"/>
          <c:h val="0.13315141924673402"/>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局所対流熱伝達率と境界層厚さ</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9751728243"/>
          <c:y val="8.0853996041688206E-2"/>
          <c:w val="0.74645501066144471"/>
          <c:h val="0.74422492155431708"/>
        </c:manualLayout>
      </c:layout>
      <c:scatterChart>
        <c:scatterStyle val="lineMarker"/>
        <c:varyColors val="0"/>
        <c:ser>
          <c:idx val="1"/>
          <c:order val="0"/>
          <c:tx>
            <c:strRef>
              <c:f>乱流平板強制対流!$CF$6</c:f>
              <c:strCache>
                <c:ptCount val="1"/>
                <c:pt idx="0">
                  <c:v>hx/平均熱伝達率</c:v>
                </c:pt>
              </c:strCache>
            </c:strRef>
          </c:tx>
          <c:spPr>
            <a:ln w="19050" cap="rnd">
              <a:solidFill>
                <a:schemeClr val="accent2"/>
              </a:solidFill>
              <a:round/>
            </a:ln>
            <a:effectLst/>
          </c:spPr>
          <c:marker>
            <c:symbol val="none"/>
          </c:marker>
          <c:xVal>
            <c:numRef>
              <c:f>乱流平板強制対流!$CA$8:$CA$150</c:f>
              <c:numCache>
                <c:formatCode>0.000E+00</c:formatCode>
                <c:ptCount val="143"/>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乱流平板強制対流!$CF$8:$CF$150</c:f>
              <c:numCache>
                <c:formatCode>0.000E+00</c:formatCode>
                <c:ptCount val="143"/>
                <c:pt idx="0">
                  <c:v>1.5256070901164398</c:v>
                </c:pt>
                <c:pt idx="1">
                  <c:v>1.0787671188476109</c:v>
                </c:pt>
                <c:pt idx="2">
                  <c:v>0.880809664156328</c:v>
                </c:pt>
                <c:pt idx="3">
                  <c:v>0.7628035450582199</c:v>
                </c:pt>
                <c:pt idx="4">
                  <c:v>0.68227223209120125</c:v>
                </c:pt>
                <c:pt idx="5">
                  <c:v>0.62282648645958494</c:v>
                </c:pt>
                <c:pt idx="6">
                  <c:v>0.57662527983500067</c:v>
                </c:pt>
                <c:pt idx="7">
                  <c:v>0.53938355942380545</c:v>
                </c:pt>
                <c:pt idx="8">
                  <c:v>0.50853569670547971</c:v>
                </c:pt>
                <c:pt idx="9">
                  <c:v>1.3523409829148654</c:v>
                </c:pt>
                <c:pt idx="10">
                  <c:v>1.3268067508664103</c:v>
                </c:pt>
                <c:pt idx="11">
                  <c:v>1.3039170385820604</c:v>
                </c:pt>
                <c:pt idx="12">
                  <c:v>1.2832094201295765</c:v>
                </c:pt>
                <c:pt idx="13">
                  <c:v>1.2643304642572659</c:v>
                </c:pt>
                <c:pt idx="14">
                  <c:v>1.2470043193667746</c:v>
                </c:pt>
                <c:pt idx="15">
                  <c:v>1.2310117918899532</c:v>
                </c:pt>
                <c:pt idx="16">
                  <c:v>1.216175990264438</c:v>
                </c:pt>
                <c:pt idx="17">
                  <c:v>1.2023522171923413</c:v>
                </c:pt>
                <c:pt idx="18">
                  <c:v>1.1894206916903773</c:v>
                </c:pt>
                <c:pt idx="19">
                  <c:v>1.1772812044449705</c:v>
                </c:pt>
                <c:pt idx="20">
                  <c:v>1.1658491238189914</c:v>
                </c:pt>
                <c:pt idx="21">
                  <c:v>1.1550523643518538</c:v>
                </c:pt>
                <c:pt idx="22">
                  <c:v>1.1448290534155512</c:v>
                </c:pt>
                <c:pt idx="23">
                  <c:v>1.1351257124290268</c:v>
                </c:pt>
                <c:pt idx="24">
                  <c:v>1.1258958228267726</c:v>
                </c:pt>
                <c:pt idx="25">
                  <c:v>1.1170986835206957</c:v>
                </c:pt>
                <c:pt idx="26">
                  <c:v>1.1086984918606553</c:v>
                </c:pt>
                <c:pt idx="27">
                  <c:v>1.1006635978516133</c:v>
                </c:pt>
                <c:pt idx="28">
                  <c:v>1.0929658940433633</c:v>
                </c:pt>
                <c:pt idx="29">
                  <c:v>1.0855803126574455</c:v>
                </c:pt>
                <c:pt idx="30">
                  <c:v>1.0784844082110225</c:v>
                </c:pt>
                <c:pt idx="31">
                  <c:v>1.071658008853972</c:v>
                </c:pt>
                <c:pt idx="32">
                  <c:v>1.06508292334452</c:v>
                </c:pt>
                <c:pt idx="33">
                  <c:v>1.0587426933919279</c:v>
                </c:pt>
                <c:pt idx="34">
                  <c:v>1.0526223832332875</c:v>
                </c:pt>
                <c:pt idx="35">
                  <c:v>1.0467083999571367</c:v>
                </c:pt>
                <c:pt idx="36">
                  <c:v>1.0409883393633756</c:v>
                </c:pt>
                <c:pt idx="37">
                  <c:v>1.0354508531471238</c:v>
                </c:pt>
                <c:pt idx="38">
                  <c:v>1.030085533980257</c:v>
                </c:pt>
                <c:pt idx="39">
                  <c:v>1.0248828156875087</c:v>
                </c:pt>
                <c:pt idx="40">
                  <c:v>1.0198338862113299</c:v>
                </c:pt>
                <c:pt idx="41">
                  <c:v>1.0149306114589161</c:v>
                </c:pt>
                <c:pt idx="42">
                  <c:v>1.0101654684471679</c:v>
                </c:pt>
                <c:pt idx="43">
                  <c:v>1.0055314864230263</c:v>
                </c:pt>
                <c:pt idx="44">
                  <c:v>1.0010221948502389</c:v>
                </c:pt>
                <c:pt idx="45">
                  <c:v>0.99663157732867491</c:v>
                </c:pt>
                <c:pt idx="46">
                  <c:v>0.99235403065677763</c:v>
                </c:pt>
                <c:pt idx="47">
                  <c:v>0.98818432836700343</c:v>
                </c:pt>
                <c:pt idx="48">
                  <c:v>0.9841175881635722</c:v>
                </c:pt>
                <c:pt idx="49">
                  <c:v>0.98014924277460014</c:v>
                </c:pt>
                <c:pt idx="50">
                  <c:v>0.97627501380017057</c:v>
                </c:pt>
                <c:pt idx="51">
                  <c:v>0.97249088819630047</c:v>
                </c:pt>
                <c:pt idx="52">
                  <c:v>0.96879309708406658</c:v>
                </c:pt>
                <c:pt idx="53">
                  <c:v>0.96517809661485698</c:v>
                </c:pt>
                <c:pt idx="54">
                  <c:v>0.96164255065825388</c:v>
                </c:pt>
                <c:pt idx="55">
                  <c:v>0.95818331510926069</c:v>
                </c:pt>
                <c:pt idx="56">
                  <c:v>0.95479742363746645</c:v>
                </c:pt>
                <c:pt idx="57">
                  <c:v>0.95148207472290169</c:v>
                </c:pt>
                <c:pt idx="58">
                  <c:v>0.94823461984245483</c:v>
                </c:pt>
                <c:pt idx="59">
                  <c:v>0.94505255268712185</c:v>
                </c:pt>
                <c:pt idx="60">
                  <c:v>0.94193349930461556</c:v>
                </c:pt>
                <c:pt idx="61">
                  <c:v>0.93887520907419286</c:v>
                </c:pt>
                <c:pt idx="62">
                  <c:v>0.93587554643125459</c:v>
                </c:pt>
                <c:pt idx="63">
                  <c:v>0.9329324832686281</c:v>
                </c:pt>
                <c:pt idx="64">
                  <c:v>0.93004409194956472</c:v>
                </c:pt>
                <c:pt idx="65">
                  <c:v>0.9272085388746546</c:v>
                </c:pt>
                <c:pt idx="66">
                  <c:v>0.92442407855105702</c:v>
                </c:pt>
                <c:pt idx="67">
                  <c:v>0.92168904811799879</c:v>
                </c:pt>
                <c:pt idx="68">
                  <c:v>0.91900186228728531</c:v>
                </c:pt>
                <c:pt idx="69">
                  <c:v>0.91636100866184722</c:v>
                </c:pt>
                <c:pt idx="70">
                  <c:v>0.913765043399132</c:v>
                </c:pt>
                <c:pt idx="71">
                  <c:v>0.91121258718947018</c:v>
                </c:pt>
                <c:pt idx="72">
                  <c:v>0.90870232152251462</c:v>
                </c:pt>
                <c:pt idx="73">
                  <c:v>0.90623298521748352</c:v>
                </c:pt>
                <c:pt idx="74">
                  <c:v>0.90380337119528553</c:v>
                </c:pt>
                <c:pt idx="75">
                  <c:v>0.90141232347268097</c:v>
                </c:pt>
                <c:pt idx="76">
                  <c:v>0.89905873436051331</c:v>
                </c:pt>
                <c:pt idx="77">
                  <c:v>0.89674154184970167</c:v>
                </c:pt>
                <c:pt idx="78">
                  <c:v>0.89445972717017042</c:v>
                </c:pt>
                <c:pt idx="79">
                  <c:v>0.89221231250927846</c:v>
                </c:pt>
                <c:pt idx="80">
                  <c:v>0.88999835887743539</c:v>
                </c:pt>
                <c:pt idx="81">
                  <c:v>0.88781696410974864</c:v>
                </c:pt>
                <c:pt idx="82">
                  <c:v>0.88566726099349191</c:v>
                </c:pt>
                <c:pt idx="83">
                  <c:v>0.88354841551203911</c:v>
                </c:pt>
                <c:pt idx="84">
                  <c:v>0.88145962519674703</c:v>
                </c:pt>
                <c:pt idx="85">
                  <c:v>0.87940011757897529</c:v>
                </c:pt>
                <c:pt idx="86">
                  <c:v>0.87736914873503669</c:v>
                </c:pt>
                <c:pt idx="87">
                  <c:v>0.87536600191755465</c:v>
                </c:pt>
                <c:pt idx="88">
                  <c:v>0.87338998626713304</c:v>
                </c:pt>
                <c:pt idx="89">
                  <c:v>0.8714404355987978</c:v>
                </c:pt>
                <c:pt idx="90">
                  <c:v>0.86951670725810482</c:v>
                </c:pt>
                <c:pt idx="91">
                  <c:v>0.8676181810421828</c:v>
                </c:pt>
                <c:pt idx="92">
                  <c:v>0.86574425818137313</c:v>
                </c:pt>
                <c:pt idx="93">
                  <c:v>0.86389436037743694</c:v>
                </c:pt>
                <c:pt idx="94">
                  <c:v>0.86206792889464345</c:v>
                </c:pt>
                <c:pt idx="95">
                  <c:v>0.86026442370029543</c:v>
                </c:pt>
                <c:pt idx="96">
                  <c:v>0.85848332265152816</c:v>
                </c:pt>
                <c:pt idx="97">
                  <c:v>0.85672412072542103</c:v>
                </c:pt>
                <c:pt idx="98">
                  <c:v>0.85498632928973262</c:v>
                </c:pt>
                <c:pt idx="99">
                  <c:v>0.85326947541169762</c:v>
                </c:pt>
              </c:numCache>
            </c:numRef>
          </c:yVal>
          <c:smooth val="0"/>
          <c:extLst>
            <c:ext xmlns:c16="http://schemas.microsoft.com/office/drawing/2014/chart" uri="{C3380CC4-5D6E-409C-BE32-E72D297353CC}">
              <c16:uniqueId val="{00000000-61D9-434A-ABA9-82FED817CB3F}"/>
            </c:ext>
          </c:extLst>
        </c:ser>
        <c:ser>
          <c:idx val="0"/>
          <c:order val="2"/>
          <c:tx>
            <c:strRef>
              <c:f>乱流平板強制対流!$CD$6</c:f>
              <c:strCache>
                <c:ptCount val="1"/>
                <c:pt idx="0">
                  <c:v>δ/(平均 δ)</c:v>
                </c:pt>
              </c:strCache>
            </c:strRef>
          </c:tx>
          <c:spPr>
            <a:ln w="19050" cap="rnd">
              <a:solidFill>
                <a:schemeClr val="accent1"/>
              </a:solidFill>
              <a:round/>
            </a:ln>
            <a:effectLst/>
          </c:spPr>
          <c:marker>
            <c:symbol val="none"/>
          </c:marker>
          <c:xVal>
            <c:numRef>
              <c:f>乱流平板強制対流!$CA$7:$CA$150</c:f>
              <c:numCache>
                <c:formatCode>0.000E+00</c:formatCode>
                <c:ptCount val="144"/>
                <c:pt idx="0">
                  <c:v>0</c:v>
                </c:pt>
                <c:pt idx="1">
                  <c:v>0.01</c:v>
                </c:pt>
                <c:pt idx="2">
                  <c:v>0.02</c:v>
                </c:pt>
                <c:pt idx="3">
                  <c:v>0.03</c:v>
                </c:pt>
                <c:pt idx="4">
                  <c:v>0.04</c:v>
                </c:pt>
                <c:pt idx="5">
                  <c:v>0.05</c:v>
                </c:pt>
                <c:pt idx="6">
                  <c:v>0.06</c:v>
                </c:pt>
                <c:pt idx="7">
                  <c:v>7.0000000000000007E-2</c:v>
                </c:pt>
                <c:pt idx="8">
                  <c:v>0.08</c:v>
                </c:pt>
                <c:pt idx="9">
                  <c:v>0.09</c:v>
                </c:pt>
                <c:pt idx="10">
                  <c:v>0.1</c:v>
                </c:pt>
                <c:pt idx="11">
                  <c:v>0.11</c:v>
                </c:pt>
                <c:pt idx="12">
                  <c:v>0.12</c:v>
                </c:pt>
                <c:pt idx="13">
                  <c:v>0.13</c:v>
                </c:pt>
                <c:pt idx="14">
                  <c:v>0.14000000000000001</c:v>
                </c:pt>
                <c:pt idx="15">
                  <c:v>0.15</c:v>
                </c:pt>
                <c:pt idx="16">
                  <c:v>0.16</c:v>
                </c:pt>
                <c:pt idx="17">
                  <c:v>0.17</c:v>
                </c:pt>
                <c:pt idx="18">
                  <c:v>0.18</c:v>
                </c:pt>
                <c:pt idx="19">
                  <c:v>0.19</c:v>
                </c:pt>
                <c:pt idx="20">
                  <c:v>0.2</c:v>
                </c:pt>
                <c:pt idx="21">
                  <c:v>0.21</c:v>
                </c:pt>
                <c:pt idx="22">
                  <c:v>0.22</c:v>
                </c:pt>
                <c:pt idx="23">
                  <c:v>0.23</c:v>
                </c:pt>
                <c:pt idx="24">
                  <c:v>0.24</c:v>
                </c:pt>
                <c:pt idx="25">
                  <c:v>0.25</c:v>
                </c:pt>
                <c:pt idx="26">
                  <c:v>0.26</c:v>
                </c:pt>
                <c:pt idx="27">
                  <c:v>0.27</c:v>
                </c:pt>
                <c:pt idx="28">
                  <c:v>0.28000000000000003</c:v>
                </c:pt>
                <c:pt idx="29">
                  <c:v>0.28999999999999998</c:v>
                </c:pt>
                <c:pt idx="30">
                  <c:v>0.3</c:v>
                </c:pt>
                <c:pt idx="31">
                  <c:v>0.31</c:v>
                </c:pt>
                <c:pt idx="32">
                  <c:v>0.32</c:v>
                </c:pt>
                <c:pt idx="33">
                  <c:v>0.33</c:v>
                </c:pt>
                <c:pt idx="34">
                  <c:v>0.34</c:v>
                </c:pt>
                <c:pt idx="35">
                  <c:v>0.35</c:v>
                </c:pt>
                <c:pt idx="36">
                  <c:v>0.36</c:v>
                </c:pt>
                <c:pt idx="37">
                  <c:v>0.37</c:v>
                </c:pt>
                <c:pt idx="38">
                  <c:v>0.38</c:v>
                </c:pt>
                <c:pt idx="39">
                  <c:v>0.39</c:v>
                </c:pt>
                <c:pt idx="40">
                  <c:v>0.4</c:v>
                </c:pt>
                <c:pt idx="41">
                  <c:v>0.41</c:v>
                </c:pt>
                <c:pt idx="42">
                  <c:v>0.42</c:v>
                </c:pt>
                <c:pt idx="43">
                  <c:v>0.43</c:v>
                </c:pt>
                <c:pt idx="44">
                  <c:v>0.44</c:v>
                </c:pt>
                <c:pt idx="45">
                  <c:v>0.45</c:v>
                </c:pt>
                <c:pt idx="46">
                  <c:v>0.46</c:v>
                </c:pt>
                <c:pt idx="47">
                  <c:v>0.47</c:v>
                </c:pt>
                <c:pt idx="48">
                  <c:v>0.48</c:v>
                </c:pt>
                <c:pt idx="49">
                  <c:v>0.49</c:v>
                </c:pt>
                <c:pt idx="50">
                  <c:v>0.5</c:v>
                </c:pt>
                <c:pt idx="51">
                  <c:v>0.51</c:v>
                </c:pt>
                <c:pt idx="52">
                  <c:v>0.52</c:v>
                </c:pt>
                <c:pt idx="53">
                  <c:v>0.53</c:v>
                </c:pt>
                <c:pt idx="54">
                  <c:v>0.54</c:v>
                </c:pt>
                <c:pt idx="55">
                  <c:v>0.55000000000000004</c:v>
                </c:pt>
                <c:pt idx="56">
                  <c:v>0.56000000000000005</c:v>
                </c:pt>
                <c:pt idx="57">
                  <c:v>0.56999999999999995</c:v>
                </c:pt>
                <c:pt idx="58">
                  <c:v>0.57999999999999996</c:v>
                </c:pt>
                <c:pt idx="59">
                  <c:v>0.59</c:v>
                </c:pt>
                <c:pt idx="60">
                  <c:v>0.6</c:v>
                </c:pt>
                <c:pt idx="61">
                  <c:v>0.61</c:v>
                </c:pt>
                <c:pt idx="62">
                  <c:v>0.62</c:v>
                </c:pt>
                <c:pt idx="63">
                  <c:v>0.63</c:v>
                </c:pt>
                <c:pt idx="64">
                  <c:v>0.64</c:v>
                </c:pt>
                <c:pt idx="65">
                  <c:v>0.65</c:v>
                </c:pt>
                <c:pt idx="66">
                  <c:v>0.66</c:v>
                </c:pt>
                <c:pt idx="67">
                  <c:v>0.67</c:v>
                </c:pt>
                <c:pt idx="68">
                  <c:v>0.68</c:v>
                </c:pt>
                <c:pt idx="69">
                  <c:v>0.69</c:v>
                </c:pt>
                <c:pt idx="70">
                  <c:v>0.7</c:v>
                </c:pt>
                <c:pt idx="71">
                  <c:v>0.71</c:v>
                </c:pt>
                <c:pt idx="72">
                  <c:v>0.72</c:v>
                </c:pt>
                <c:pt idx="73">
                  <c:v>0.73</c:v>
                </c:pt>
                <c:pt idx="74">
                  <c:v>0.74</c:v>
                </c:pt>
                <c:pt idx="75">
                  <c:v>0.75</c:v>
                </c:pt>
                <c:pt idx="76">
                  <c:v>0.76</c:v>
                </c:pt>
                <c:pt idx="77">
                  <c:v>0.77</c:v>
                </c:pt>
                <c:pt idx="78">
                  <c:v>0.78</c:v>
                </c:pt>
                <c:pt idx="79">
                  <c:v>0.79</c:v>
                </c:pt>
                <c:pt idx="80">
                  <c:v>0.8</c:v>
                </c:pt>
                <c:pt idx="81">
                  <c:v>0.81</c:v>
                </c:pt>
                <c:pt idx="82">
                  <c:v>0.82</c:v>
                </c:pt>
                <c:pt idx="83">
                  <c:v>0.83</c:v>
                </c:pt>
                <c:pt idx="84">
                  <c:v>0.84</c:v>
                </c:pt>
                <c:pt idx="85">
                  <c:v>0.85</c:v>
                </c:pt>
                <c:pt idx="86">
                  <c:v>0.86</c:v>
                </c:pt>
                <c:pt idx="87">
                  <c:v>0.87</c:v>
                </c:pt>
                <c:pt idx="88">
                  <c:v>0.88</c:v>
                </c:pt>
                <c:pt idx="89">
                  <c:v>0.89</c:v>
                </c:pt>
                <c:pt idx="90">
                  <c:v>0.9</c:v>
                </c:pt>
                <c:pt idx="91">
                  <c:v>0.91</c:v>
                </c:pt>
                <c:pt idx="92">
                  <c:v>0.92</c:v>
                </c:pt>
                <c:pt idx="93">
                  <c:v>0.93</c:v>
                </c:pt>
                <c:pt idx="94">
                  <c:v>0.94</c:v>
                </c:pt>
                <c:pt idx="95">
                  <c:v>0.95</c:v>
                </c:pt>
                <c:pt idx="96">
                  <c:v>0.96</c:v>
                </c:pt>
                <c:pt idx="97">
                  <c:v>0.97</c:v>
                </c:pt>
                <c:pt idx="98">
                  <c:v>0.98</c:v>
                </c:pt>
                <c:pt idx="99">
                  <c:v>0.99</c:v>
                </c:pt>
                <c:pt idx="100">
                  <c:v>1</c:v>
                </c:pt>
              </c:numCache>
            </c:numRef>
          </c:xVal>
          <c:yVal>
            <c:numRef>
              <c:f>乱流平板強制対流!$CD$7:$CD$150</c:f>
              <c:numCache>
                <c:formatCode>0.000E+00</c:formatCode>
                <c:ptCount val="144"/>
                <c:pt idx="0">
                  <c:v>0</c:v>
                </c:pt>
                <c:pt idx="1">
                  <c:v>3.9046041635666343E-2</c:v>
                </c:pt>
                <c:pt idx="2">
                  <c:v>5.5219441638143886E-2</c:v>
                </c:pt>
                <c:pt idx="3">
                  <c:v>6.7629727947423904E-2</c:v>
                </c:pt>
                <c:pt idx="4">
                  <c:v>7.8092083271332685E-2</c:v>
                </c:pt>
                <c:pt idx="5">
                  <c:v>8.7309603349637013E-2</c:v>
                </c:pt>
                <c:pt idx="6">
                  <c:v>9.5642878482849622E-2</c:v>
                </c:pt>
                <c:pt idx="7">
                  <c:v>0.10330611584944682</c:v>
                </c:pt>
                <c:pt idx="8">
                  <c:v>0.11043888327628777</c:v>
                </c:pt>
                <c:pt idx="9">
                  <c:v>0.11713812490699903</c:v>
                </c:pt>
                <c:pt idx="10">
                  <c:v>0.28727551814143543</c:v>
                </c:pt>
                <c:pt idx="11">
                  <c:v>0.31003645663969914</c:v>
                </c:pt>
                <c:pt idx="12">
                  <c:v>0.33238668141053124</c:v>
                </c:pt>
                <c:pt idx="13">
                  <c:v>0.35436702164735928</c:v>
                </c:pt>
                <c:pt idx="14">
                  <c:v>0.37601142857778985</c:v>
                </c:pt>
                <c:pt idx="15">
                  <c:v>0.39734854207984527</c:v>
                </c:pt>
                <c:pt idx="16">
                  <c:v>0.41840281978725352</c:v>
                </c:pt>
                <c:pt idx="17">
                  <c:v>0.43919537061005648</c:v>
                </c:pt>
                <c:pt idx="18">
                  <c:v>0.45974458289971115</c:v>
                </c:pt>
                <c:pt idx="19">
                  <c:v>0.48006660645476767</c:v>
                </c:pt>
                <c:pt idx="20">
                  <c:v>0.50017572827842516</c:v>
                </c:pt>
                <c:pt idx="21">
                  <c:v>0.52008466964868971</c:v>
                </c:pt>
                <c:pt idx="22">
                  <c:v>0.53980482394004892</c:v>
                </c:pt>
                <c:pt idx="23">
                  <c:v>0.55934644916788545</c:v>
                </c:pt>
                <c:pt idx="24">
                  <c:v>0.57871882546813469</c:v>
                </c:pt>
                <c:pt idx="25">
                  <c:v>0.59793038509171781</c:v>
                </c:pt>
                <c:pt idx="26">
                  <c:v>0.61698882061735671</c:v>
                </c:pt>
                <c:pt idx="27">
                  <c:v>0.63590117572903604</c:v>
                </c:pt>
                <c:pt idx="28">
                  <c:v>0.65467392190835061</c:v>
                </c:pt>
                <c:pt idx="29">
                  <c:v>0.67331302365164802</c:v>
                </c:pt>
                <c:pt idx="30">
                  <c:v>0.69182399426500596</c:v>
                </c:pt>
                <c:pt idx="31">
                  <c:v>0.7102119438666249</c:v>
                </c:pt>
                <c:pt idx="32">
                  <c:v>0.72848162090096014</c:v>
                </c:pt>
                <c:pt idx="33">
                  <c:v>0.74663744821668032</c:v>
                </c:pt>
                <c:pt idx="34">
                  <c:v>0.76468355456326931</c:v>
                </c:pt>
                <c:pt idx="35">
                  <c:v>0.7826238022054981</c:v>
                </c:pt>
                <c:pt idx="36">
                  <c:v>0.80046181123137039</c:v>
                </c:pt>
                <c:pt idx="37">
                  <c:v>0.81820098103019512</c:v>
                </c:pt>
                <c:pt idx="38">
                  <c:v>0.83584450933771348</c:v>
                </c:pt>
                <c:pt idx="39">
                  <c:v>0.85339540918056789</c:v>
                </c:pt>
                <c:pt idx="40">
                  <c:v>0.87085652399966418</c:v>
                </c:pt>
                <c:pt idx="41">
                  <c:v>0.88823054118872946</c:v>
                </c:pt>
                <c:pt idx="42">
                  <c:v>0.90552000424869106</c:v>
                </c:pt>
                <c:pt idx="43">
                  <c:v>0.9227273237289455</c:v>
                </c:pt>
                <c:pt idx="44">
                  <c:v>0.93985478710194936</c:v>
                </c:pt>
                <c:pt idx="45">
                  <c:v>0.95690456769697718</c:v>
                </c:pt>
                <c:pt idx="46">
                  <c:v>0.97387873280157933</c:v>
                </c:pt>
                <c:pt idx="47">
                  <c:v>0.99077925102465536</c:v>
                </c:pt>
                <c:pt idx="48">
                  <c:v>1.0076079990027118</c:v>
                </c:pt>
                <c:pt idx="49">
                  <c:v>1.0243667675203325</c:v>
                </c:pt>
                <c:pt idx="50">
                  <c:v>1.0410572671069267</c:v>
                </c:pt>
                <c:pt idx="51">
                  <c:v>1.05768113316414</c:v>
                </c:pt>
                <c:pt idx="52">
                  <c:v>1.0742399306717025</c:v>
                </c:pt>
                <c:pt idx="53">
                  <c:v>1.0907351585138017</c:v>
                </c:pt>
                <c:pt idx="54">
                  <c:v>1.1071682534631599</c:v>
                </c:pt>
                <c:pt idx="55">
                  <c:v>1.1235405938557279</c:v>
                </c:pt>
                <c:pt idx="56">
                  <c:v>1.1398535029851948</c:v>
                </c:pt>
                <c:pt idx="57">
                  <c:v>1.1561082522433028</c:v>
                </c:pt>
                <c:pt idx="58">
                  <c:v>1.1723060640291174</c:v>
                </c:pt>
                <c:pt idx="59">
                  <c:v>1.1884481144479357</c:v>
                </c:pt>
                <c:pt idx="60">
                  <c:v>1.2045355358183512</c:v>
                </c:pt>
                <c:pt idx="61">
                  <c:v>1.2205694190040781</c:v>
                </c:pt>
                <c:pt idx="62">
                  <c:v>1.2365508155854512</c:v>
                </c:pt>
                <c:pt idx="63">
                  <c:v>1.2524807398840287</c:v>
                </c:pt>
                <c:pt idx="64">
                  <c:v>1.2683601708524088</c:v>
                </c:pt>
                <c:pt idx="65">
                  <c:v>1.2841900538401987</c:v>
                </c:pt>
                <c:pt idx="66">
                  <c:v>1.2999713022460235</c:v>
                </c:pt>
                <c:pt idx="67">
                  <c:v>1.3157047990645536</c:v>
                </c:pt>
                <c:pt idx="68">
                  <c:v>1.331391398336673</c:v>
                </c:pt>
                <c:pt idx="69">
                  <c:v>1.3470319265102035</c:v>
                </c:pt>
                <c:pt idx="70">
                  <c:v>1.3626271837179014</c:v>
                </c:pt>
                <c:pt idx="71">
                  <c:v>1.3781779449788729</c:v>
                </c:pt>
                <c:pt idx="72">
                  <c:v>1.3936849613290108</c:v>
                </c:pt>
                <c:pt idx="73">
                  <c:v>1.4091489608855676</c:v>
                </c:pt>
                <c:pt idx="74">
                  <c:v>1.4245706498505555</c:v>
                </c:pt>
                <c:pt idx="75">
                  <c:v>1.4399507134572642</c:v>
                </c:pt>
                <c:pt idx="76">
                  <c:v>1.4552898168638377</c:v>
                </c:pt>
                <c:pt idx="77">
                  <c:v>1.4705886059975259</c:v>
                </c:pt>
                <c:pt idx="78">
                  <c:v>1.4858477083529396</c:v>
                </c:pt>
                <c:pt idx="79">
                  <c:v>1.5010677337473755</c:v>
                </c:pt>
                <c:pt idx="80">
                  <c:v>1.5162492750360248</c:v>
                </c:pt>
                <c:pt idx="81">
                  <c:v>1.5313929087896796</c:v>
                </c:pt>
                <c:pt idx="82">
                  <c:v>1.5464991959373389</c:v>
                </c:pt>
                <c:pt idx="83">
                  <c:v>1.5615686823759285</c:v>
                </c:pt>
                <c:pt idx="84">
                  <c:v>1.5766018995492137</c:v>
                </c:pt>
                <c:pt idx="85">
                  <c:v>1.591599364997788</c:v>
                </c:pt>
                <c:pt idx="86">
                  <c:v>1.6065615828819171</c:v>
                </c:pt>
                <c:pt idx="87">
                  <c:v>1.6214890444788812</c:v>
                </c:pt>
                <c:pt idx="88">
                  <c:v>1.6363822286563221</c:v>
                </c:pt>
                <c:pt idx="89">
                  <c:v>1.6512416023230285</c:v>
                </c:pt>
                <c:pt idx="90">
                  <c:v>1.666067620858475</c:v>
                </c:pt>
                <c:pt idx="91">
                  <c:v>1.6808607285223256</c:v>
                </c:pt>
                <c:pt idx="92">
                  <c:v>1.695621358845061</c:v>
                </c:pt>
                <c:pt idx="93">
                  <c:v>1.7103499350007918</c:v>
                </c:pt>
                <c:pt idx="94">
                  <c:v>1.7250468701632515</c:v>
                </c:pt>
                <c:pt idx="95">
                  <c:v>1.7397125678458958</c:v>
                </c:pt>
                <c:pt idx="96">
                  <c:v>1.7543474222269833</c:v>
                </c:pt>
                <c:pt idx="97">
                  <c:v>1.7689518184604454</c:v>
                </c:pt>
                <c:pt idx="98">
                  <c:v>1.7835261329733105</c:v>
                </c:pt>
                <c:pt idx="99">
                  <c:v>1.7980707337503938</c:v>
                </c:pt>
                <c:pt idx="100">
                  <c:v>1.8125859806069173</c:v>
                </c:pt>
              </c:numCache>
            </c:numRef>
          </c:yVal>
          <c:smooth val="0"/>
          <c:extLst>
            <c:ext xmlns:c16="http://schemas.microsoft.com/office/drawing/2014/chart" uri="{C3380CC4-5D6E-409C-BE32-E72D297353CC}">
              <c16:uniqueId val="{00000001-61D9-434A-ABA9-82FED817CB3F}"/>
            </c:ext>
          </c:extLst>
        </c:ser>
        <c:ser>
          <c:idx val="3"/>
          <c:order val="3"/>
          <c:tx>
            <c:strRef>
              <c:f>乱流平板強制対流!$CJ$6</c:f>
              <c:strCache>
                <c:ptCount val="1"/>
                <c:pt idx="0">
                  <c:v>層流</c:v>
                </c:pt>
              </c:strCache>
            </c:strRef>
          </c:tx>
          <c:spPr>
            <a:ln w="19050" cap="rnd">
              <a:solidFill>
                <a:srgbClr val="00B050"/>
              </a:solidFill>
              <a:round/>
            </a:ln>
            <a:effectLst/>
          </c:spPr>
          <c:marker>
            <c:symbol val="none"/>
          </c:marker>
          <c:xVal>
            <c:numRef>
              <c:f>乱流平板強制対流!$CJ$7:$CJ$8</c:f>
              <c:numCache>
                <c:formatCode>0.00E+00</c:formatCode>
                <c:ptCount val="2"/>
                <c:pt idx="0" formatCode="General">
                  <c:v>0</c:v>
                </c:pt>
                <c:pt idx="1">
                  <c:v>9.2770190013082593E-2</c:v>
                </c:pt>
              </c:numCache>
            </c:numRef>
          </c:xVal>
          <c:yVal>
            <c:numRef>
              <c:f>乱流平板強制対流!$CK$7:$CK$8</c:f>
              <c:numCache>
                <c:formatCode>General</c:formatCode>
                <c:ptCount val="2"/>
                <c:pt idx="0">
                  <c:v>1</c:v>
                </c:pt>
                <c:pt idx="1">
                  <c:v>1</c:v>
                </c:pt>
              </c:numCache>
            </c:numRef>
          </c:yVal>
          <c:smooth val="0"/>
          <c:extLst>
            <c:ext xmlns:c16="http://schemas.microsoft.com/office/drawing/2014/chart" uri="{C3380CC4-5D6E-409C-BE32-E72D297353CC}">
              <c16:uniqueId val="{00000002-61D9-434A-ABA9-82FED817CB3F}"/>
            </c:ext>
          </c:extLst>
        </c:ser>
        <c:ser>
          <c:idx val="5"/>
          <c:order val="5"/>
          <c:tx>
            <c:strRef>
              <c:f>乱流平板強制対流!$CJ$14</c:f>
              <c:strCache>
                <c:ptCount val="1"/>
                <c:pt idx="0">
                  <c:v>乱流</c:v>
                </c:pt>
              </c:strCache>
            </c:strRef>
          </c:tx>
          <c:spPr>
            <a:ln w="19050" cap="rnd">
              <a:solidFill>
                <a:srgbClr val="FFC000"/>
              </a:solidFill>
              <a:round/>
            </a:ln>
            <a:effectLst/>
          </c:spPr>
          <c:marker>
            <c:symbol val="none"/>
          </c:marker>
          <c:xVal>
            <c:numRef>
              <c:f>乱流平板強制対流!$CJ$15:$CJ$16</c:f>
              <c:numCache>
                <c:formatCode>0.00E+00</c:formatCode>
                <c:ptCount val="2"/>
                <c:pt idx="0">
                  <c:v>9.2770190013082593E-2</c:v>
                </c:pt>
                <c:pt idx="1">
                  <c:v>10000000000</c:v>
                </c:pt>
              </c:numCache>
            </c:numRef>
          </c:xVal>
          <c:yVal>
            <c:numRef>
              <c:f>乱流平板強制対流!$CK$15:$CK$16</c:f>
              <c:numCache>
                <c:formatCode>General</c:formatCode>
                <c:ptCount val="2"/>
                <c:pt idx="0">
                  <c:v>1</c:v>
                </c:pt>
                <c:pt idx="1">
                  <c:v>1</c:v>
                </c:pt>
              </c:numCache>
            </c:numRef>
          </c:yVal>
          <c:smooth val="0"/>
          <c:extLst>
            <c:ext xmlns:c16="http://schemas.microsoft.com/office/drawing/2014/chart" uri="{C3380CC4-5D6E-409C-BE32-E72D297353CC}">
              <c16:uniqueId val="{00000006-61D9-434A-ABA9-82FED817CB3F}"/>
            </c:ext>
          </c:extLst>
        </c:ser>
        <c:dLbls>
          <c:showLegendKey val="0"/>
          <c:showVal val="0"/>
          <c:showCatName val="0"/>
          <c:showSerName val="0"/>
          <c:showPercent val="0"/>
          <c:showBubbleSize val="0"/>
        </c:dLbls>
        <c:axId val="1410274560"/>
        <c:axId val="1404551952"/>
        <c:extLst>
          <c:ext xmlns:c15="http://schemas.microsoft.com/office/drawing/2012/chart" uri="{02D57815-91ED-43cb-92C2-25804820EDAC}">
            <c15:filteredScatterSeries>
              <c15:ser>
                <c:idx val="2"/>
                <c:order val="1"/>
                <c:tx>
                  <c:strRef>
                    <c:extLst>
                      <c:ext uri="{02D57815-91ED-43cb-92C2-25804820EDAC}">
                        <c15:formulaRef>
                          <c15:sqref>乱流平板強制対流!$AU$10</c15:sqref>
                        </c15:formulaRef>
                      </c:ext>
                    </c:extLst>
                    <c:strCache>
                      <c:ptCount val="1"/>
                      <c:pt idx="0">
                        <c:v>シミュレーション</c:v>
                      </c:pt>
                    </c:strCache>
                  </c:strRef>
                </c:tx>
                <c:spPr>
                  <a:ln w="25400" cap="rnd">
                    <a:noFill/>
                    <a:round/>
                  </a:ln>
                  <a:effectLst/>
                </c:spPr>
                <c:marker>
                  <c:symbol val="none"/>
                </c:marker>
                <c:xVal>
                  <c:numRef>
                    <c:extLst>
                      <c:ext uri="{02D57815-91ED-43cb-92C2-25804820EDAC}">
                        <c15:formulaRef>
                          <c15:sqref>乱流平板強制対流!$AU$12</c15:sqref>
                        </c15:formulaRef>
                      </c:ext>
                    </c:extLst>
                    <c:numCache>
                      <c:formatCode>0.000E+00</c:formatCode>
                      <c:ptCount val="1"/>
                      <c:pt idx="0">
                        <c:v>980918.54708033951</c:v>
                      </c:pt>
                    </c:numCache>
                  </c:numRef>
                </c:xVal>
                <c:yVal>
                  <c:numRef>
                    <c:extLst>
                      <c:ext uri="{02D57815-91ED-43cb-92C2-25804820EDAC}">
                        <c15:formulaRef>
                          <c15:sqref>乱流平板強制対流!$AV$12</c15:sqref>
                        </c15:formulaRef>
                      </c:ext>
                    </c:extLst>
                    <c:numCache>
                      <c:formatCode>0.000E+00</c:formatCode>
                      <c:ptCount val="1"/>
                      <c:pt idx="0">
                        <c:v>1917.1132512038321</c:v>
                      </c:pt>
                    </c:numCache>
                  </c:numRef>
                </c:yVal>
                <c:smooth val="0"/>
                <c:extLst>
                  <c:ext xmlns:c16="http://schemas.microsoft.com/office/drawing/2014/chart" uri="{C3380CC4-5D6E-409C-BE32-E72D297353CC}">
                    <c16:uniqueId val="{00000007-61D9-434A-ABA9-82FED817CB3F}"/>
                  </c:ext>
                </c:extLst>
              </c15:ser>
            </c15:filteredScatterSeries>
            <c15:filteredScatterSeries>
              <c15:ser>
                <c:idx val="4"/>
                <c:order val="4"/>
                <c:tx>
                  <c:strRef>
                    <c:extLst xmlns:c15="http://schemas.microsoft.com/office/drawing/2012/chart">
                      <c:ext xmlns:c15="http://schemas.microsoft.com/office/drawing/2012/chart" uri="{02D57815-91ED-43cb-92C2-25804820EDAC}">
                        <c15:formulaRef>
                          <c15:sqref>乱流平板強制対流!$CJ$10</c15:sqref>
                        </c15:formulaRef>
                      </c:ext>
                    </c:extLst>
                    <c:strCache>
                      <c:ptCount val="1"/>
                      <c:pt idx="0">
                        <c:v>乱流+層流</c:v>
                      </c:pt>
                    </c:strCache>
                  </c:strRef>
                </c:tx>
                <c:spPr>
                  <a:ln w="19050" cap="rnd">
                    <a:solidFill>
                      <a:srgbClr val="00CCFF"/>
                    </a:solidFill>
                    <a:round/>
                  </a:ln>
                  <a:effectLst/>
                </c:spPr>
                <c:marker>
                  <c:symbol val="none"/>
                </c:marker>
                <c:dPt>
                  <c:idx val="1"/>
                  <c:marker>
                    <c:symbol val="none"/>
                  </c:marker>
                  <c:bubble3D val="0"/>
                  <c:spPr>
                    <a:ln w="19050" cap="rnd">
                      <a:solidFill>
                        <a:srgbClr val="00CCFF"/>
                      </a:solidFill>
                      <a:round/>
                    </a:ln>
                    <a:effectLst/>
                  </c:spPr>
                  <c:extLst xmlns:c15="http://schemas.microsoft.com/office/drawing/2012/chart">
                    <c:ext xmlns:c16="http://schemas.microsoft.com/office/drawing/2014/chart" uri="{C3380CC4-5D6E-409C-BE32-E72D297353CC}">
                      <c16:uniqueId val="{00000004-61D9-434A-ABA9-82FED817CB3F}"/>
                    </c:ext>
                  </c:extLst>
                </c:dPt>
                <c:xVal>
                  <c:numRef>
                    <c:extLst xmlns:c15="http://schemas.microsoft.com/office/drawing/2012/chart">
                      <c:ext xmlns:c15="http://schemas.microsoft.com/office/drawing/2012/chart" uri="{02D57815-91ED-43cb-92C2-25804820EDAC}">
                        <c15:formulaRef>
                          <c15:sqref>乱流平板強制対流!$CJ$11:$CJ$12</c15:sqref>
                        </c15:formulaRef>
                      </c:ext>
                    </c:extLst>
                    <c:numCache>
                      <c:formatCode>0.00E+00</c:formatCode>
                      <c:ptCount val="2"/>
                      <c:pt idx="0">
                        <c:v>9.2770190013082593E-2</c:v>
                      </c:pt>
                      <c:pt idx="1">
                        <c:v>1.0194526375064021</c:v>
                      </c:pt>
                    </c:numCache>
                  </c:numRef>
                </c:xVal>
                <c:yVal>
                  <c:numRef>
                    <c:extLst xmlns:c15="http://schemas.microsoft.com/office/drawing/2012/chart">
                      <c:ext xmlns:c15="http://schemas.microsoft.com/office/drawing/2012/chart" uri="{02D57815-91ED-43cb-92C2-25804820EDAC}">
                        <c15:formulaRef>
                          <c15:sqref>乱流平板強制対流!$CK$11:$CK$12</c15:sqref>
                        </c15:formulaRef>
                      </c:ext>
                    </c:extLst>
                    <c:numCache>
                      <c:formatCode>General</c:formatCode>
                      <c:ptCount val="2"/>
                      <c:pt idx="0">
                        <c:v>1</c:v>
                      </c:pt>
                      <c:pt idx="1">
                        <c:v>1</c:v>
                      </c:pt>
                    </c:numCache>
                  </c:numRef>
                </c:yVal>
                <c:smooth val="0"/>
                <c:extLst xmlns:c15="http://schemas.microsoft.com/office/drawing/2012/chart">
                  <c:ext xmlns:c16="http://schemas.microsoft.com/office/drawing/2014/chart" uri="{C3380CC4-5D6E-409C-BE32-E72D297353CC}">
                    <c16:uniqueId val="{00000005-61D9-434A-ABA9-82FED817CB3F}"/>
                  </c:ext>
                </c:extLst>
              </c15:ser>
            </c15:filteredScatterSeries>
          </c:ext>
        </c:extLst>
      </c:scatterChart>
      <c:valAx>
        <c:axId val="1410274560"/>
        <c:scaling>
          <c:orientation val="minMax"/>
          <c:max val="1"/>
        </c:scaling>
        <c:delete val="0"/>
        <c:axPos val="b"/>
        <c:majorGridlines>
          <c:spPr>
            <a:ln w="9525" cap="flat" cmpd="sng" algn="ctr">
              <a:solidFill>
                <a:schemeClr val="tx1">
                  <a:lumMod val="15000"/>
                  <a:lumOff val="85000"/>
                </a:schemeClr>
              </a:solidFill>
              <a:round/>
            </a:ln>
            <a:effectLst/>
          </c:spPr>
        </c:majorGridlines>
        <c:minorGridlines>
          <c:spPr>
            <a:ln w="9525" cap="flat" cmpd="sng" algn="ctr">
              <a:noFill/>
              <a:round/>
            </a:ln>
            <a:effectLst/>
          </c:spPr>
        </c:minorGridlines>
        <c:numFmt formatCode="0.00_);[Red]\(0.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orientation val="minMax"/>
          <c:max val="2"/>
        </c:scaling>
        <c:delete val="0"/>
        <c:axPos val="l"/>
        <c:majorGridlines>
          <c:spPr>
            <a:ln w="9525" cap="flat" cmpd="sng" algn="ctr">
              <a:solidFill>
                <a:schemeClr val="tx1">
                  <a:lumMod val="15000"/>
                  <a:lumOff val="85000"/>
                </a:schemeClr>
              </a:solidFill>
              <a:round/>
            </a:ln>
            <a:effectLst/>
          </c:spPr>
        </c:majorGridlines>
        <c:minorGridlines>
          <c:spPr>
            <a:ln w="9525" cap="flat" cmpd="sng" algn="ctr">
              <a:noFill/>
              <a:round/>
            </a:ln>
            <a:effectLst/>
          </c:spPr>
        </c:minorGridlines>
        <c:numFmt formatCode="0.00_);[Red]\(0.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87259972413352871"/>
          <c:y val="9.929518646297425E-2"/>
          <c:w val="0.11049515387458729"/>
          <c:h val="0.21943135871663055"/>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円管の管摩擦係数</a:t>
            </a:r>
          </a:p>
        </c:rich>
      </c:tx>
      <c:layout>
        <c:manualLayout>
          <c:xMode val="edge"/>
          <c:yMode val="edge"/>
          <c:x val="0.38594480206159343"/>
          <c:y val="7.0651767037322483E-2"/>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158981952391953"/>
          <c:y val="1.9676318397005396E-2"/>
          <c:w val="0.80880333580605523"/>
          <c:h val="0.80158381902977915"/>
        </c:manualLayout>
      </c:layout>
      <c:scatterChart>
        <c:scatterStyle val="lineMarker"/>
        <c:varyColors val="0"/>
        <c:ser>
          <c:idx val="0"/>
          <c:order val="0"/>
          <c:tx>
            <c:strRef>
              <c:f>平滑円管内強制対流!$AX$4</c:f>
              <c:strCache>
                <c:ptCount val="1"/>
                <c:pt idx="0">
                  <c:v>実験データ [1]</c:v>
                </c:pt>
              </c:strCache>
            </c:strRef>
          </c:tx>
          <c:spPr>
            <a:ln w="19050" cap="rnd">
              <a:noFill/>
              <a:round/>
            </a:ln>
            <a:effectLst/>
          </c:spPr>
          <c:marker>
            <c:symbol val="circle"/>
            <c:size val="5"/>
            <c:spPr>
              <a:solidFill>
                <a:srgbClr val="0000FF"/>
              </a:solidFill>
              <a:ln w="9525">
                <a:solidFill>
                  <a:schemeClr val="accent1"/>
                </a:solidFill>
              </a:ln>
              <a:effectLst/>
            </c:spPr>
          </c:marker>
          <c:xVal>
            <c:numRef>
              <c:f>平滑円管内強制対流!$AX$6:$AX$299</c:f>
              <c:numCache>
                <c:formatCode>General</c:formatCode>
                <c:ptCount val="294"/>
                <c:pt idx="0">
                  <c:v>1079.24361046796</c:v>
                </c:pt>
                <c:pt idx="1">
                  <c:v>1155.88853818855</c:v>
                </c:pt>
                <c:pt idx="2">
                  <c:v>1463.67999925193</c:v>
                </c:pt>
                <c:pt idx="3">
                  <c:v>1445.5956056494799</c:v>
                </c:pt>
                <c:pt idx="4">
                  <c:v>1776.2130118331499</c:v>
                </c:pt>
                <c:pt idx="5">
                  <c:v>1838.22840950206</c:v>
                </c:pt>
                <c:pt idx="6">
                  <c:v>1828.9650727806199</c:v>
                </c:pt>
                <c:pt idx="7">
                  <c:v>1927.23956986657</c:v>
                </c:pt>
                <c:pt idx="8">
                  <c:v>2071.8172370758698</c:v>
                </c:pt>
                <c:pt idx="9">
                  <c:v>2092.6600296673</c:v>
                </c:pt>
                <c:pt idx="10">
                  <c:v>2264.64262617948</c:v>
                </c:pt>
                <c:pt idx="11">
                  <c:v>2410.6703535660899</c:v>
                </c:pt>
                <c:pt idx="12">
                  <c:v>2618.3314489010099</c:v>
                </c:pt>
                <c:pt idx="13">
                  <c:v>2566.2970890465599</c:v>
                </c:pt>
                <c:pt idx="14">
                  <c:v>2704.1981611177698</c:v>
                </c:pt>
                <c:pt idx="15">
                  <c:v>2769.1872225440702</c:v>
                </c:pt>
                <c:pt idx="16">
                  <c:v>2967.0450272643202</c:v>
                </c:pt>
                <c:pt idx="17">
                  <c:v>3054.3396109728201</c:v>
                </c:pt>
                <c:pt idx="18">
                  <c:v>3159.65945686137</c:v>
                </c:pt>
                <c:pt idx="19">
                  <c:v>3076.8089219247599</c:v>
                </c:pt>
                <c:pt idx="20">
                  <c:v>3219.7660569581699</c:v>
                </c:pt>
                <c:pt idx="21">
                  <c:v>3629.2755698941201</c:v>
                </c:pt>
                <c:pt idx="22">
                  <c:v>3746.6373446207199</c:v>
                </c:pt>
                <c:pt idx="23">
                  <c:v>4324.3301773539497</c:v>
                </c:pt>
                <c:pt idx="24">
                  <c:v>4367.8725040733398</c:v>
                </c:pt>
                <c:pt idx="25">
                  <c:v>4633.46772227991</c:v>
                </c:pt>
                <c:pt idx="26">
                  <c:v>4798.6479887140204</c:v>
                </c:pt>
                <c:pt idx="27">
                  <c:v>5057.6468175451901</c:v>
                </c:pt>
                <c:pt idx="28">
                  <c:v>5482.0836888927597</c:v>
                </c:pt>
                <c:pt idx="29">
                  <c:v>5738.5687734151597</c:v>
                </c:pt>
                <c:pt idx="30">
                  <c:v>6642.6527401067897</c:v>
                </c:pt>
                <c:pt idx="31">
                  <c:v>7060.2639641710502</c:v>
                </c:pt>
                <c:pt idx="32">
                  <c:v>7705.4641756074798</c:v>
                </c:pt>
                <c:pt idx="33">
                  <c:v>8832.8941983366694</c:v>
                </c:pt>
                <c:pt idx="34">
                  <c:v>10108.076590168601</c:v>
                </c:pt>
                <c:pt idx="35">
                  <c:v>10071.922892803401</c:v>
                </c:pt>
                <c:pt idx="36">
                  <c:v>11429.9302984228</c:v>
                </c:pt>
                <c:pt idx="37">
                  <c:v>12184.6597450831</c:v>
                </c:pt>
                <c:pt idx="38">
                  <c:v>13011.028826420999</c:v>
                </c:pt>
                <c:pt idx="39">
                  <c:v>14493.036710042399</c:v>
                </c:pt>
                <c:pt idx="40">
                  <c:v>15042.358918719599</c:v>
                </c:pt>
                <c:pt idx="41">
                  <c:v>16198.817408537499</c:v>
                </c:pt>
                <c:pt idx="42">
                  <c:v>18348.516837800002</c:v>
                </c:pt>
                <c:pt idx="43">
                  <c:v>18595.3783810606</c:v>
                </c:pt>
                <c:pt idx="44">
                  <c:v>20064.089324362601</c:v>
                </c:pt>
                <c:pt idx="45">
                  <c:v>22346.083976379599</c:v>
                </c:pt>
                <c:pt idx="46">
                  <c:v>23269.328145063799</c:v>
                </c:pt>
                <c:pt idx="47">
                  <c:v>23306.658259845699</c:v>
                </c:pt>
                <c:pt idx="48">
                  <c:v>26992.054447377501</c:v>
                </c:pt>
                <c:pt idx="49">
                  <c:v>26804.328682156101</c:v>
                </c:pt>
                <c:pt idx="50">
                  <c:v>29069.537943585699</c:v>
                </c:pt>
                <c:pt idx="51">
                  <c:v>30213.287461997301</c:v>
                </c:pt>
                <c:pt idx="52">
                  <c:v>34280.051582350199</c:v>
                </c:pt>
                <c:pt idx="53">
                  <c:v>34509.1661715675</c:v>
                </c:pt>
                <c:pt idx="54">
                  <c:v>36800.515770316299</c:v>
                </c:pt>
                <c:pt idx="55">
                  <c:v>40842.954599423902</c:v>
                </c:pt>
                <c:pt idx="56">
                  <c:v>43627.451169134198</c:v>
                </c:pt>
                <c:pt idx="57">
                  <c:v>50337.4583877201</c:v>
                </c:pt>
                <c:pt idx="58">
                  <c:v>50163.076505878802</c:v>
                </c:pt>
                <c:pt idx="59">
                  <c:v>52591.749858304102</c:v>
                </c:pt>
                <c:pt idx="60">
                  <c:v>57892.891149168601</c:v>
                </c:pt>
                <c:pt idx="61">
                  <c:v>57983.872284810401</c:v>
                </c:pt>
                <c:pt idx="62">
                  <c:v>63940.230341213697</c:v>
                </c:pt>
                <c:pt idx="63">
                  <c:v>71950.049463546893</c:v>
                </c:pt>
                <c:pt idx="64">
                  <c:v>74409.594925077006</c:v>
                </c:pt>
                <c:pt idx="65">
                  <c:v>78397.082680014297</c:v>
                </c:pt>
                <c:pt idx="66">
                  <c:v>81227.343853960905</c:v>
                </c:pt>
                <c:pt idx="67">
                  <c:v>83022.304482107793</c:v>
                </c:pt>
                <c:pt idx="68">
                  <c:v>86890.074013304795</c:v>
                </c:pt>
                <c:pt idx="69">
                  <c:v>89860.330306175398</c:v>
                </c:pt>
                <c:pt idx="70">
                  <c:v>94994.197868886302</c:v>
                </c:pt>
                <c:pt idx="71">
                  <c:v>100939.323087</c:v>
                </c:pt>
                <c:pt idx="72">
                  <c:v>107791.155367507</c:v>
                </c:pt>
                <c:pt idx="73">
                  <c:v>110745.975998334</c:v>
                </c:pt>
                <c:pt idx="74">
                  <c:v>116688.64095507401</c:v>
                </c:pt>
                <c:pt idx="75">
                  <c:v>129320.269850941</c:v>
                </c:pt>
                <c:pt idx="76">
                  <c:v>130400.417413848</c:v>
                </c:pt>
                <c:pt idx="77">
                  <c:v>147482.48803298399</c:v>
                </c:pt>
                <c:pt idx="78">
                  <c:v>166219.97083569699</c:v>
                </c:pt>
                <c:pt idx="79">
                  <c:v>175437.02982351699</c:v>
                </c:pt>
                <c:pt idx="80">
                  <c:v>191527.87122267301</c:v>
                </c:pt>
                <c:pt idx="81">
                  <c:v>187326.34624949301</c:v>
                </c:pt>
                <c:pt idx="82">
                  <c:v>195733.50965329801</c:v>
                </c:pt>
                <c:pt idx="83">
                  <c:v>231243.30006096</c:v>
                </c:pt>
                <c:pt idx="84">
                  <c:v>257164.91589941</c:v>
                </c:pt>
                <c:pt idx="85">
                  <c:v>258015.98355078799</c:v>
                </c:pt>
                <c:pt idx="86">
                  <c:v>293300.401845104</c:v>
                </c:pt>
                <c:pt idx="87">
                  <c:v>283543.287272427</c:v>
                </c:pt>
                <c:pt idx="88">
                  <c:v>321751.73288486298</c:v>
                </c:pt>
                <c:pt idx="89">
                  <c:v>373757.98416621098</c:v>
                </c:pt>
                <c:pt idx="90">
                  <c:v>403267.57475677301</c:v>
                </c:pt>
                <c:pt idx="91">
                  <c:v>424187.41801098501</c:v>
                </c:pt>
                <c:pt idx="92">
                  <c:v>437968.31722240901</c:v>
                </c:pt>
                <c:pt idx="93">
                  <c:v>488643.10061610799</c:v>
                </c:pt>
                <c:pt idx="94">
                  <c:v>567800.13764891098</c:v>
                </c:pt>
                <c:pt idx="95">
                  <c:v>595149.08114637702</c:v>
                </c:pt>
                <c:pt idx="96">
                  <c:v>633438.69034815405</c:v>
                </c:pt>
                <c:pt idx="97">
                  <c:v>704455.551460649</c:v>
                </c:pt>
                <c:pt idx="98">
                  <c:v>705604.54282602295</c:v>
                </c:pt>
                <c:pt idx="99">
                  <c:v>787295.06707875605</c:v>
                </c:pt>
                <c:pt idx="100">
                  <c:v>908517.84546793497</c:v>
                </c:pt>
                <c:pt idx="101">
                  <c:v>983352.59553598706</c:v>
                </c:pt>
                <c:pt idx="102">
                  <c:v>1039647.37163194</c:v>
                </c:pt>
                <c:pt idx="103">
                  <c:v>1088026.60875071</c:v>
                </c:pt>
                <c:pt idx="104">
                  <c:v>1138694.3372871401</c:v>
                </c:pt>
                <c:pt idx="105">
                  <c:v>1183654.7777952</c:v>
                </c:pt>
                <c:pt idx="106">
                  <c:v>1226415.7628659499</c:v>
                </c:pt>
                <c:pt idx="107">
                  <c:v>1309603.49713769</c:v>
                </c:pt>
                <c:pt idx="108">
                  <c:v>1368300.9898273</c:v>
                </c:pt>
                <c:pt idx="109">
                  <c:v>1439308.39685109</c:v>
                </c:pt>
                <c:pt idx="110">
                  <c:v>1542215.3590681599</c:v>
                </c:pt>
                <c:pt idx="111">
                  <c:v>1619409.1479334501</c:v>
                </c:pt>
                <c:pt idx="112">
                  <c:v>1605666.0075938001</c:v>
                </c:pt>
                <c:pt idx="113">
                  <c:v>1709085.13780385</c:v>
                </c:pt>
                <c:pt idx="114">
                  <c:v>1853111.0559952599</c:v>
                </c:pt>
                <c:pt idx="115">
                  <c:v>1910335.04059687</c:v>
                </c:pt>
                <c:pt idx="116">
                  <c:v>1995851.1134011</c:v>
                </c:pt>
                <c:pt idx="117">
                  <c:v>2064163.2475708299</c:v>
                </c:pt>
                <c:pt idx="118">
                  <c:v>2362126.1513249702</c:v>
                </c:pt>
                <c:pt idx="119">
                  <c:v>2613402.18773947</c:v>
                </c:pt>
                <c:pt idx="120">
                  <c:v>2725766.82473659</c:v>
                </c:pt>
                <c:pt idx="121">
                  <c:v>2985627.3344770898</c:v>
                </c:pt>
                <c:pt idx="122">
                  <c:v>3242489.2168138502</c:v>
                </c:pt>
              </c:numCache>
            </c:numRef>
          </c:xVal>
          <c:yVal>
            <c:numRef>
              <c:f>平滑円管内強制対流!$AY$6:$AY$299</c:f>
              <c:numCache>
                <c:formatCode>General</c:formatCode>
                <c:ptCount val="294"/>
                <c:pt idx="0">
                  <c:v>5.9142445766039504E-2</c:v>
                </c:pt>
                <c:pt idx="1">
                  <c:v>5.6104192765362597E-2</c:v>
                </c:pt>
                <c:pt idx="2">
                  <c:v>4.6647872048329403E-2</c:v>
                </c:pt>
                <c:pt idx="3">
                  <c:v>4.2926510321996104E-2</c:v>
                </c:pt>
                <c:pt idx="4">
                  <c:v>3.8084337175971102E-2</c:v>
                </c:pt>
                <c:pt idx="5">
                  <c:v>3.7243951945517398E-2</c:v>
                </c:pt>
                <c:pt idx="6">
                  <c:v>3.3898345900411901E-2</c:v>
                </c:pt>
                <c:pt idx="7">
                  <c:v>3.4563144737662602E-2</c:v>
                </c:pt>
                <c:pt idx="8">
                  <c:v>3.2965326595204E-2</c:v>
                </c:pt>
                <c:pt idx="9">
                  <c:v>3.1977638308659302E-2</c:v>
                </c:pt>
                <c:pt idx="10">
                  <c:v>2.96356007245814E-2</c:v>
                </c:pt>
                <c:pt idx="11">
                  <c:v>3.0498881221140701E-2</c:v>
                </c:pt>
                <c:pt idx="12">
                  <c:v>3.0601575730153398E-2</c:v>
                </c:pt>
                <c:pt idx="13">
                  <c:v>3.2030282455380199E-2</c:v>
                </c:pt>
                <c:pt idx="14">
                  <c:v>3.2686051210121699E-2</c:v>
                </c:pt>
                <c:pt idx="15">
                  <c:v>3.4038747572607504E-2</c:v>
                </c:pt>
                <c:pt idx="16">
                  <c:v>3.2907065191577899E-2</c:v>
                </c:pt>
                <c:pt idx="17">
                  <c:v>3.6172979315765103E-2</c:v>
                </c:pt>
                <c:pt idx="18">
                  <c:v>3.8053777211476E-2</c:v>
                </c:pt>
                <c:pt idx="19">
                  <c:v>4.2723994611805198E-2</c:v>
                </c:pt>
                <c:pt idx="20">
                  <c:v>4.1408597749701098E-2</c:v>
                </c:pt>
                <c:pt idx="21">
                  <c:v>4.1512597899720595E-2</c:v>
                </c:pt>
                <c:pt idx="22">
                  <c:v>3.9095226718521003E-2</c:v>
                </c:pt>
                <c:pt idx="23">
                  <c:v>3.9962312239742198E-2</c:v>
                </c:pt>
                <c:pt idx="24">
                  <c:v>3.8863369148749598E-2</c:v>
                </c:pt>
                <c:pt idx="25">
                  <c:v>3.90273920635602E-2</c:v>
                </c:pt>
                <c:pt idx="26">
                  <c:v>3.5026533006533002E-2</c:v>
                </c:pt>
                <c:pt idx="27">
                  <c:v>3.8114188747572005E-2</c:v>
                </c:pt>
                <c:pt idx="28">
                  <c:v>3.4496846860458598E-2</c:v>
                </c:pt>
                <c:pt idx="29">
                  <c:v>3.65056747607969E-2</c:v>
                </c:pt>
                <c:pt idx="30">
                  <c:v>3.2651984319860897E-2</c:v>
                </c:pt>
                <c:pt idx="31">
                  <c:v>3.5261094936434395E-2</c:v>
                </c:pt>
                <c:pt idx="32">
                  <c:v>3.3011532032697202E-2</c:v>
                </c:pt>
                <c:pt idx="33">
                  <c:v>3.27881609866323E-2</c:v>
                </c:pt>
                <c:pt idx="34">
                  <c:v>3.2429023577226899E-2</c:v>
                </c:pt>
                <c:pt idx="35">
                  <c:v>3.05408472835174E-2</c:v>
                </c:pt>
                <c:pt idx="36">
                  <c:v>3.0747127706213E-2</c:v>
                </c:pt>
                <c:pt idx="37">
                  <c:v>2.9624623095747298E-2</c:v>
                </c:pt>
                <c:pt idx="38">
                  <c:v>2.8470829376971599E-2</c:v>
                </c:pt>
                <c:pt idx="39">
                  <c:v>2.8135365845734301E-2</c:v>
                </c:pt>
                <c:pt idx="40">
                  <c:v>2.9004076982993499E-2</c:v>
                </c:pt>
                <c:pt idx="41">
                  <c:v>2.80160690809831E-2</c:v>
                </c:pt>
                <c:pt idx="42">
                  <c:v>2.67431943007852E-2</c:v>
                </c:pt>
                <c:pt idx="43">
                  <c:v>2.5810730066956299E-2</c:v>
                </c:pt>
                <c:pt idx="44">
                  <c:v>2.6878585276222902E-2</c:v>
                </c:pt>
                <c:pt idx="45">
                  <c:v>2.5441613230376497E-2</c:v>
                </c:pt>
                <c:pt idx="46">
                  <c:v>2.5570690063833799E-2</c:v>
                </c:pt>
                <c:pt idx="47">
                  <c:v>2.4972833391234198E-2</c:v>
                </c:pt>
                <c:pt idx="48">
                  <c:v>2.57650368500736E-2</c:v>
                </c:pt>
                <c:pt idx="49">
                  <c:v>2.4101425895623099E-2</c:v>
                </c:pt>
                <c:pt idx="50">
                  <c:v>2.5461643930535498E-2</c:v>
                </c:pt>
                <c:pt idx="51">
                  <c:v>2.4121162562315498E-2</c:v>
                </c:pt>
                <c:pt idx="52">
                  <c:v>2.2928171846885198E-2</c:v>
                </c:pt>
                <c:pt idx="53">
                  <c:v>2.23920737527308E-2</c:v>
                </c:pt>
                <c:pt idx="54">
                  <c:v>2.3796234948100001E-2</c:v>
                </c:pt>
                <c:pt idx="55">
                  <c:v>2.1738777093746303E-2</c:v>
                </c:pt>
                <c:pt idx="56">
                  <c:v>2.2965730473890198E-2</c:v>
                </c:pt>
                <c:pt idx="57">
                  <c:v>2.1337440440886101E-2</c:v>
                </c:pt>
                <c:pt idx="58">
                  <c:v>2.0750733398664498E-2</c:v>
                </c:pt>
                <c:pt idx="59">
                  <c:v>2.1157710843222301E-2</c:v>
                </c:pt>
                <c:pt idx="60">
                  <c:v>2.0715043812055498E-2</c:v>
                </c:pt>
                <c:pt idx="61">
                  <c:v>2.0043558582524698E-2</c:v>
                </c:pt>
                <c:pt idx="62">
                  <c:v>1.9975501790325301E-2</c:v>
                </c:pt>
                <c:pt idx="63">
                  <c:v>1.9941256581514698E-2</c:v>
                </c:pt>
                <c:pt idx="64">
                  <c:v>1.9327350489955E-2</c:v>
                </c:pt>
                <c:pt idx="65">
                  <c:v>1.8955165621734899E-2</c:v>
                </c:pt>
                <c:pt idx="66">
                  <c:v>1.9261768446029E-2</c:v>
                </c:pt>
                <c:pt idx="67">
                  <c:v>1.8922922527330199E-2</c:v>
                </c:pt>
                <c:pt idx="68">
                  <c:v>1.8970758439244898E-2</c:v>
                </c:pt>
                <c:pt idx="69">
                  <c:v>1.8386729839053498E-2</c:v>
                </c:pt>
                <c:pt idx="70">
                  <c:v>1.7956624757289999E-2</c:v>
                </c:pt>
                <c:pt idx="71">
                  <c:v>1.79715629488146E-2</c:v>
                </c:pt>
                <c:pt idx="72">
                  <c:v>1.7551130418624401E-2</c:v>
                </c:pt>
                <c:pt idx="73">
                  <c:v>1.78803209284496E-2</c:v>
                </c:pt>
                <c:pt idx="74">
                  <c:v>1.7880115159794499E-2</c:v>
                </c:pt>
                <c:pt idx="75">
                  <c:v>1.7520794292064702E-2</c:v>
                </c:pt>
                <c:pt idx="76">
                  <c:v>1.6967156460206002E-2</c:v>
                </c:pt>
                <c:pt idx="77">
                  <c:v>1.7024135854831399E-2</c:v>
                </c:pt>
                <c:pt idx="78">
                  <c:v>1.6485787955669198E-2</c:v>
                </c:pt>
                <c:pt idx="79">
                  <c:v>1.6541402576661101E-2</c:v>
                </c:pt>
                <c:pt idx="80">
                  <c:v>1.68941979811068E-2</c:v>
                </c:pt>
                <c:pt idx="81">
                  <c:v>1.5683698763967101E-2</c:v>
                </c:pt>
                <c:pt idx="82">
                  <c:v>1.59643099428219E-2</c:v>
                </c:pt>
                <c:pt idx="83">
                  <c:v>1.5034226061193201E-2</c:v>
                </c:pt>
                <c:pt idx="84">
                  <c:v>1.51230551503303E-2</c:v>
                </c:pt>
                <c:pt idx="85">
                  <c:v>1.4831991655844701E-2</c:v>
                </c:pt>
                <c:pt idx="86">
                  <c:v>1.49574194280933E-2</c:v>
                </c:pt>
                <c:pt idx="87">
                  <c:v>1.4497159659594002E-2</c:v>
                </c:pt>
                <c:pt idx="88">
                  <c:v>1.43141858354519E-2</c:v>
                </c:pt>
                <c:pt idx="89">
                  <c:v>1.3378169107349201E-2</c:v>
                </c:pt>
                <c:pt idx="90">
                  <c:v>1.3826119031887001E-2</c:v>
                </c:pt>
                <c:pt idx="91">
                  <c:v>1.3790963816108099E-2</c:v>
                </c:pt>
                <c:pt idx="92">
                  <c:v>1.35368856399876E-2</c:v>
                </c:pt>
                <c:pt idx="93">
                  <c:v>1.3108842952288599E-2</c:v>
                </c:pt>
                <c:pt idx="94">
                  <c:v>1.33769374976931E-2</c:v>
                </c:pt>
                <c:pt idx="95">
                  <c:v>1.2747831187569201E-2</c:v>
                </c:pt>
                <c:pt idx="96">
                  <c:v>1.26190597095004E-2</c:v>
                </c:pt>
                <c:pt idx="97">
                  <c:v>1.2747357956818799E-2</c:v>
                </c:pt>
                <c:pt idx="98">
                  <c:v>1.2544347036253001E-2</c:v>
                </c:pt>
                <c:pt idx="99">
                  <c:v>1.23651534755931E-2</c:v>
                </c:pt>
                <c:pt idx="100">
                  <c:v>1.1984194047338602E-2</c:v>
                </c:pt>
                <c:pt idx="101">
                  <c:v>1.1664308746268901E-2</c:v>
                </c:pt>
                <c:pt idx="102">
                  <c:v>1.1753201816523401E-2</c:v>
                </c:pt>
                <c:pt idx="103">
                  <c:v>1.1614876781555601E-2</c:v>
                </c:pt>
                <c:pt idx="104">
                  <c:v>1.15853569208822E-2</c:v>
                </c:pt>
                <c:pt idx="105">
                  <c:v>1.1400758598149E-2</c:v>
                </c:pt>
                <c:pt idx="106">
                  <c:v>1.16637415093925E-2</c:v>
                </c:pt>
                <c:pt idx="107">
                  <c:v>1.12379218355127E-2</c:v>
                </c:pt>
                <c:pt idx="108">
                  <c:v>1.1256819588661799E-2</c:v>
                </c:pt>
                <c:pt idx="109">
                  <c:v>1.1285263524834199E-2</c:v>
                </c:pt>
                <c:pt idx="110">
                  <c:v>1.1049215987319201E-2</c:v>
                </c:pt>
                <c:pt idx="111">
                  <c:v>1.0873136188027701E-2</c:v>
                </c:pt>
                <c:pt idx="112">
                  <c:v>1.0592057524166899E-2</c:v>
                </c:pt>
                <c:pt idx="113">
                  <c:v>1.0690813743752E-2</c:v>
                </c:pt>
                <c:pt idx="114">
                  <c:v>1.06096368064838E-2</c:v>
                </c:pt>
                <c:pt idx="115">
                  <c:v>1.0799495446156999E-2</c:v>
                </c:pt>
                <c:pt idx="116">
                  <c:v>1.0654379199236E-2</c:v>
                </c:pt>
                <c:pt idx="117">
                  <c:v>1.0449251547411999E-2</c:v>
                </c:pt>
                <c:pt idx="118">
                  <c:v>1.02912296958961E-2</c:v>
                </c:pt>
                <c:pt idx="119">
                  <c:v>1.0067392974461999E-2</c:v>
                </c:pt>
                <c:pt idx="120">
                  <c:v>9.9069741727891795E-3</c:v>
                </c:pt>
                <c:pt idx="121">
                  <c:v>9.9319188056906406E-3</c:v>
                </c:pt>
                <c:pt idx="122">
                  <c:v>9.6831554227291908E-3</c:v>
                </c:pt>
              </c:numCache>
            </c:numRef>
          </c:yVal>
          <c:smooth val="0"/>
          <c:extLst>
            <c:ext xmlns:c16="http://schemas.microsoft.com/office/drawing/2014/chart" uri="{C3380CC4-5D6E-409C-BE32-E72D297353CC}">
              <c16:uniqueId val="{00000000-8CF8-45F0-BD88-31FE97C972D8}"/>
            </c:ext>
          </c:extLst>
        </c:ser>
        <c:ser>
          <c:idx val="1"/>
          <c:order val="1"/>
          <c:tx>
            <c:strRef>
              <c:f>平滑円管内強制対流!$BL$4</c:f>
              <c:strCache>
                <c:ptCount val="1"/>
                <c:pt idx="0">
                  <c:v>乱流  Plandtl 式(20.30)[1]</c:v>
                </c:pt>
              </c:strCache>
            </c:strRef>
          </c:tx>
          <c:spPr>
            <a:ln w="19050" cap="rnd">
              <a:solidFill>
                <a:srgbClr val="FFC000"/>
              </a:solidFill>
              <a:round/>
            </a:ln>
            <a:effectLst/>
          </c:spPr>
          <c:marker>
            <c:symbol val="none"/>
          </c:marker>
          <c:xVal>
            <c:numRef>
              <c:f>平滑円管内強制対流!$BL$6:$BL$119</c:f>
              <c:numCache>
                <c:formatCode>0.0E+00</c:formatCode>
                <c:ptCount val="114"/>
                <c:pt idx="0">
                  <c:v>4000</c:v>
                </c:pt>
                <c:pt idx="1">
                  <c:v>6000</c:v>
                </c:pt>
                <c:pt idx="2">
                  <c:v>8000</c:v>
                </c:pt>
                <c:pt idx="3">
                  <c:v>10000</c:v>
                </c:pt>
                <c:pt idx="4">
                  <c:v>15000</c:v>
                </c:pt>
                <c:pt idx="5">
                  <c:v>20000</c:v>
                </c:pt>
                <c:pt idx="6">
                  <c:v>30000</c:v>
                </c:pt>
                <c:pt idx="7">
                  <c:v>60000</c:v>
                </c:pt>
                <c:pt idx="8">
                  <c:v>80000</c:v>
                </c:pt>
                <c:pt idx="9">
                  <c:v>100000</c:v>
                </c:pt>
                <c:pt idx="10">
                  <c:v>100000</c:v>
                </c:pt>
                <c:pt idx="11">
                  <c:v>150000</c:v>
                </c:pt>
                <c:pt idx="12">
                  <c:v>200000</c:v>
                </c:pt>
                <c:pt idx="13">
                  <c:v>300000</c:v>
                </c:pt>
                <c:pt idx="14">
                  <c:v>600000</c:v>
                </c:pt>
                <c:pt idx="15">
                  <c:v>800000</c:v>
                </c:pt>
                <c:pt idx="16">
                  <c:v>1000000</c:v>
                </c:pt>
                <c:pt idx="17">
                  <c:v>1500000</c:v>
                </c:pt>
                <c:pt idx="18">
                  <c:v>2000000</c:v>
                </c:pt>
                <c:pt idx="19">
                  <c:v>3000000</c:v>
                </c:pt>
                <c:pt idx="20">
                  <c:v>6000000</c:v>
                </c:pt>
                <c:pt idx="21">
                  <c:v>8000000</c:v>
                </c:pt>
                <c:pt idx="22">
                  <c:v>10000000</c:v>
                </c:pt>
                <c:pt idx="23">
                  <c:v>15000000</c:v>
                </c:pt>
                <c:pt idx="24">
                  <c:v>20000000</c:v>
                </c:pt>
                <c:pt idx="25">
                  <c:v>30000000</c:v>
                </c:pt>
                <c:pt idx="26">
                  <c:v>60000000</c:v>
                </c:pt>
                <c:pt idx="27">
                  <c:v>80000000</c:v>
                </c:pt>
                <c:pt idx="28">
                  <c:v>100000000</c:v>
                </c:pt>
                <c:pt idx="29">
                  <c:v>150000000</c:v>
                </c:pt>
                <c:pt idx="30">
                  <c:v>200000000</c:v>
                </c:pt>
                <c:pt idx="31">
                  <c:v>300000000</c:v>
                </c:pt>
                <c:pt idx="32">
                  <c:v>600000000</c:v>
                </c:pt>
                <c:pt idx="33">
                  <c:v>800000000</c:v>
                </c:pt>
                <c:pt idx="34">
                  <c:v>1000000000</c:v>
                </c:pt>
                <c:pt idx="35">
                  <c:v>1500000000</c:v>
                </c:pt>
                <c:pt idx="36">
                  <c:v>2000000000</c:v>
                </c:pt>
                <c:pt idx="37">
                  <c:v>3000000000</c:v>
                </c:pt>
                <c:pt idx="38">
                  <c:v>6000000000</c:v>
                </c:pt>
                <c:pt idx="39">
                  <c:v>8000000000</c:v>
                </c:pt>
                <c:pt idx="40">
                  <c:v>10000000000</c:v>
                </c:pt>
              </c:numCache>
            </c:numRef>
          </c:xVal>
          <c:yVal>
            <c:numRef>
              <c:f>平滑円管内強制対流!$BM$6:$BM$119</c:f>
              <c:numCache>
                <c:formatCode>0.0000E+00</c:formatCode>
                <c:ptCount val="114"/>
                <c:pt idx="0">
                  <c:v>3.9915881576132274E-2</c:v>
                </c:pt>
                <c:pt idx="1">
                  <c:v>3.5510556422015907E-2</c:v>
                </c:pt>
                <c:pt idx="2">
                  <c:v>3.2795098473635681E-2</c:v>
                </c:pt>
                <c:pt idx="3">
                  <c:v>3.0889096376883467E-2</c:v>
                </c:pt>
                <c:pt idx="4">
                  <c:v>2.7811130382303217E-2</c:v>
                </c:pt>
                <c:pt idx="5">
                  <c:v>2.5887847501030244E-2</c:v>
                </c:pt>
                <c:pt idx="6">
                  <c:v>2.3487099962280607E-2</c:v>
                </c:pt>
                <c:pt idx="7">
                  <c:v>2.0069371927927696E-2</c:v>
                </c:pt>
                <c:pt idx="8">
                  <c:v>1.8859618334857962E-2</c:v>
                </c:pt>
                <c:pt idx="9">
                  <c:v>1.7992593917693426E-2</c:v>
                </c:pt>
                <c:pt idx="10">
                  <c:v>1.7992593917693426E-2</c:v>
                </c:pt>
                <c:pt idx="11">
                  <c:v>1.6558583780196645E-2</c:v>
                </c:pt>
                <c:pt idx="12">
                  <c:v>1.5639527259958135E-2</c:v>
                </c:pt>
                <c:pt idx="13">
                  <c:v>1.446508805025893E-2</c:v>
                </c:pt>
                <c:pt idx="14">
                  <c:v>1.2735161004583462E-2</c:v>
                </c:pt>
                <c:pt idx="15">
                  <c:v>1.2104724338628466E-2</c:v>
                </c:pt>
                <c:pt idx="16">
                  <c:v>1.1646540648628143E-2</c:v>
                </c:pt>
                <c:pt idx="17">
                  <c:v>1.0876360809488833E-2</c:v>
                </c:pt>
                <c:pt idx="18">
                  <c:v>1.0374156894360918E-2</c:v>
                </c:pt>
                <c:pt idx="19">
                  <c:v>9.7219449724604608E-3</c:v>
                </c:pt>
                <c:pt idx="20">
                  <c:v>8.7381107191768642E-3</c:v>
                </c:pt>
                <c:pt idx="21">
                  <c:v>8.3721642545762625E-3</c:v>
                </c:pt>
                <c:pt idx="22">
                  <c:v>8.1035523717982103E-3</c:v>
                </c:pt>
                <c:pt idx="23">
                  <c:v>7.646761190152427E-3</c:v>
                </c:pt>
                <c:pt idx="24">
                  <c:v>7.345181076025848E-3</c:v>
                </c:pt>
                <c:pt idx="25">
                  <c:v>6.9488931726120031E-3</c:v>
                </c:pt>
                <c:pt idx="26">
                  <c:v>6.3405828985604274E-3</c:v>
                </c:pt>
                <c:pt idx="27">
                  <c:v>6.1108810240221049E-3</c:v>
                </c:pt>
                <c:pt idx="28">
                  <c:v>5.9410264533681966E-3</c:v>
                </c:pt>
                <c:pt idx="29">
                  <c:v>5.6496580735177701E-3</c:v>
                </c:pt>
                <c:pt idx="30">
                  <c:v>5.4554885313551071E-3</c:v>
                </c:pt>
                <c:pt idx="31">
                  <c:v>5.198066104996236E-3</c:v>
                </c:pt>
                <c:pt idx="32">
                  <c:v>4.7976250670837689E-3</c:v>
                </c:pt>
                <c:pt idx="33">
                  <c:v>4.6446631332190116E-3</c:v>
                </c:pt>
                <c:pt idx="34">
                  <c:v>4.5309094191399333E-3</c:v>
                </c:pt>
                <c:pt idx="35">
                  <c:v>4.3344592074378166E-3</c:v>
                </c:pt>
                <c:pt idx="36">
                  <c:v>4.2025912869024882E-3</c:v>
                </c:pt>
                <c:pt idx="37">
                  <c:v>4.026549242501014E-3</c:v>
                </c:pt>
                <c:pt idx="38">
                  <c:v>3.7498246348844368E-3</c:v>
                </c:pt>
                <c:pt idx="39">
                  <c:v>3.6431560269873861E-3</c:v>
                </c:pt>
                <c:pt idx="40">
                  <c:v>3.5634711218774308E-3</c:v>
                </c:pt>
              </c:numCache>
            </c:numRef>
          </c:yVal>
          <c:smooth val="1"/>
          <c:extLst>
            <c:ext xmlns:c16="http://schemas.microsoft.com/office/drawing/2014/chart" uri="{C3380CC4-5D6E-409C-BE32-E72D297353CC}">
              <c16:uniqueId val="{00000001-8CF8-45F0-BD88-31FE97C972D8}"/>
            </c:ext>
          </c:extLst>
        </c:ser>
        <c:ser>
          <c:idx val="3"/>
          <c:order val="2"/>
          <c:tx>
            <c:strRef>
              <c:f>平滑円管内強制対流!$BO$4</c:f>
              <c:strCache>
                <c:ptCount val="1"/>
                <c:pt idx="0">
                  <c:v>層流 Blasius 式(5.11)[1]</c:v>
                </c:pt>
              </c:strCache>
            </c:strRef>
          </c:tx>
          <c:spPr>
            <a:ln w="25400" cap="rnd">
              <a:solidFill>
                <a:srgbClr val="00B050"/>
              </a:solidFill>
              <a:round/>
            </a:ln>
            <a:effectLst/>
          </c:spPr>
          <c:marker>
            <c:symbol val="none"/>
          </c:marker>
          <c:xVal>
            <c:numRef>
              <c:f>平滑円管内強制対流!$BO$6:$BO$22</c:f>
              <c:numCache>
                <c:formatCode>0.0E+00</c:formatCode>
                <c:ptCount val="17"/>
                <c:pt idx="0">
                  <c:v>10</c:v>
                </c:pt>
                <c:pt idx="1">
                  <c:v>2300</c:v>
                </c:pt>
                <c:pt idx="2">
                  <c:v>4000</c:v>
                </c:pt>
              </c:numCache>
            </c:numRef>
          </c:xVal>
          <c:yVal>
            <c:numRef>
              <c:f>平滑円管内強制対流!$BP$6:$BP$22</c:f>
              <c:numCache>
                <c:formatCode>0.0000E+00</c:formatCode>
                <c:ptCount val="17"/>
                <c:pt idx="0">
                  <c:v>6.4</c:v>
                </c:pt>
                <c:pt idx="1">
                  <c:v>2.782608695652174E-2</c:v>
                </c:pt>
                <c:pt idx="2">
                  <c:v>1.6E-2</c:v>
                </c:pt>
              </c:numCache>
            </c:numRef>
          </c:yVal>
          <c:smooth val="1"/>
          <c:extLst>
            <c:ext xmlns:c16="http://schemas.microsoft.com/office/drawing/2014/chart" uri="{C3380CC4-5D6E-409C-BE32-E72D297353CC}">
              <c16:uniqueId val="{00000002-8CF8-45F0-BD88-31FE97C972D8}"/>
            </c:ext>
          </c:extLst>
        </c:ser>
        <c:ser>
          <c:idx val="2"/>
          <c:order val="3"/>
          <c:tx>
            <c:strRef>
              <c:f>平滑円管内強制対流!$AU$6</c:f>
              <c:strCache>
                <c:ptCount val="1"/>
                <c:pt idx="0">
                  <c:v>シミュレーション</c:v>
                </c:pt>
              </c:strCache>
            </c:strRef>
          </c:tx>
          <c:spPr>
            <a:ln w="25400" cap="rnd">
              <a:noFill/>
              <a:round/>
            </a:ln>
            <a:effectLst/>
          </c:spPr>
          <c:marker>
            <c:symbol val="circle"/>
            <c:size val="9"/>
            <c:spPr>
              <a:solidFill>
                <a:srgbClr val="FF0000"/>
              </a:solidFill>
              <a:ln w="9525">
                <a:solidFill>
                  <a:schemeClr val="accent3"/>
                </a:solidFill>
              </a:ln>
              <a:effectLst/>
            </c:spPr>
          </c:marker>
          <c:xVal>
            <c:numRef>
              <c:f>平滑円管内強制対流!$AU$8</c:f>
              <c:numCache>
                <c:formatCode>0.000E+00</c:formatCode>
                <c:ptCount val="1"/>
                <c:pt idx="0">
                  <c:v>1201701.3446458096</c:v>
                </c:pt>
              </c:numCache>
            </c:numRef>
          </c:xVal>
          <c:yVal>
            <c:numRef>
              <c:f>平滑円管内強制対流!$AV$8</c:f>
              <c:numCache>
                <c:formatCode>0.0000E+00</c:formatCode>
                <c:ptCount val="1"/>
                <c:pt idx="0">
                  <c:v>1.1335848030281159E-2</c:v>
                </c:pt>
              </c:numCache>
            </c:numRef>
          </c:yVal>
          <c:smooth val="0"/>
          <c:extLst>
            <c:ext xmlns:c16="http://schemas.microsoft.com/office/drawing/2014/chart" uri="{C3380CC4-5D6E-409C-BE32-E72D297353CC}">
              <c16:uniqueId val="{00000003-8CF8-45F0-BD88-31FE97C972D8}"/>
            </c:ext>
          </c:extLst>
        </c:ser>
        <c:ser>
          <c:idx val="4"/>
          <c:order val="4"/>
          <c:tx>
            <c:strRef>
              <c:f>平滑円管内強制対流!$BR$4</c:f>
              <c:strCache>
                <c:ptCount val="1"/>
                <c:pt idx="0">
                  <c:v>遷移域　</c:v>
                </c:pt>
              </c:strCache>
            </c:strRef>
          </c:tx>
          <c:spPr>
            <a:ln w="25400" cap="rnd">
              <a:solidFill>
                <a:schemeClr val="accent2">
                  <a:lumMod val="75000"/>
                </a:schemeClr>
              </a:solidFill>
              <a:round/>
            </a:ln>
            <a:effectLst/>
          </c:spPr>
          <c:marker>
            <c:symbol val="none"/>
          </c:marker>
          <c:xVal>
            <c:numRef>
              <c:f>平滑円管内強制対流!$BR$6:$BR$30</c:f>
              <c:numCache>
                <c:formatCode>0.000E+00</c:formatCode>
                <c:ptCount val="25"/>
                <c:pt idx="0" formatCode="0.0E+00">
                  <c:v>2300</c:v>
                </c:pt>
                <c:pt idx="1">
                  <c:v>2350</c:v>
                </c:pt>
                <c:pt idx="2">
                  <c:v>2400</c:v>
                </c:pt>
                <c:pt idx="3">
                  <c:v>2500</c:v>
                </c:pt>
                <c:pt idx="4">
                  <c:v>2600</c:v>
                </c:pt>
                <c:pt idx="5">
                  <c:v>2700</c:v>
                </c:pt>
                <c:pt idx="6">
                  <c:v>2800</c:v>
                </c:pt>
                <c:pt idx="7">
                  <c:v>2900</c:v>
                </c:pt>
                <c:pt idx="8">
                  <c:v>3000</c:v>
                </c:pt>
                <c:pt idx="9">
                  <c:v>3100</c:v>
                </c:pt>
                <c:pt idx="10">
                  <c:v>3200</c:v>
                </c:pt>
                <c:pt idx="11">
                  <c:v>3300</c:v>
                </c:pt>
                <c:pt idx="12">
                  <c:v>3400</c:v>
                </c:pt>
                <c:pt idx="13">
                  <c:v>3500</c:v>
                </c:pt>
                <c:pt idx="14">
                  <c:v>3600</c:v>
                </c:pt>
                <c:pt idx="15">
                  <c:v>3700</c:v>
                </c:pt>
                <c:pt idx="16">
                  <c:v>3800</c:v>
                </c:pt>
                <c:pt idx="17">
                  <c:v>3900</c:v>
                </c:pt>
                <c:pt idx="18">
                  <c:v>4000</c:v>
                </c:pt>
              </c:numCache>
            </c:numRef>
          </c:xVal>
          <c:yVal>
            <c:numRef>
              <c:f>平滑円管内強制対流!$BS$6:$BS$30</c:f>
              <c:numCache>
                <c:formatCode>0.000E+00</c:formatCode>
                <c:ptCount val="25"/>
                <c:pt idx="0" formatCode="0.0000E+00">
                  <c:v>2.782608695652174E-2</c:v>
                </c:pt>
                <c:pt idx="1">
                  <c:v>2.8181669151216168E-2</c:v>
                </c:pt>
                <c:pt idx="2">
                  <c:v>2.8537251345910595E-2</c:v>
                </c:pt>
                <c:pt idx="3">
                  <c:v>2.924841573529945E-2</c:v>
                </c:pt>
                <c:pt idx="4">
                  <c:v>2.9959580124688304E-2</c:v>
                </c:pt>
                <c:pt idx="5">
                  <c:v>3.0670744514077159E-2</c:v>
                </c:pt>
                <c:pt idx="6">
                  <c:v>3.1381908903466017E-2</c:v>
                </c:pt>
                <c:pt idx="7">
                  <c:v>3.2093073292854872E-2</c:v>
                </c:pt>
                <c:pt idx="8">
                  <c:v>3.2804237682243727E-2</c:v>
                </c:pt>
                <c:pt idx="9">
                  <c:v>3.3515402071632582E-2</c:v>
                </c:pt>
                <c:pt idx="10">
                  <c:v>3.4226566461021436E-2</c:v>
                </c:pt>
                <c:pt idx="11">
                  <c:v>3.4937730850410291E-2</c:v>
                </c:pt>
                <c:pt idx="12">
                  <c:v>3.5648895239799146E-2</c:v>
                </c:pt>
                <c:pt idx="13">
                  <c:v>3.6360059629188E-2</c:v>
                </c:pt>
                <c:pt idx="14">
                  <c:v>3.7071224018576855E-2</c:v>
                </c:pt>
                <c:pt idx="15">
                  <c:v>3.778238840796571E-2</c:v>
                </c:pt>
                <c:pt idx="16">
                  <c:v>3.8493552797354565E-2</c:v>
                </c:pt>
                <c:pt idx="17">
                  <c:v>3.9204717186743419E-2</c:v>
                </c:pt>
                <c:pt idx="18">
                  <c:v>3.9915881576132274E-2</c:v>
                </c:pt>
              </c:numCache>
            </c:numRef>
          </c:yVal>
          <c:smooth val="0"/>
          <c:extLst>
            <c:ext xmlns:c16="http://schemas.microsoft.com/office/drawing/2014/chart" uri="{C3380CC4-5D6E-409C-BE32-E72D297353CC}">
              <c16:uniqueId val="{00000004-8CF8-45F0-BD88-31FE97C972D8}"/>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0"/>
          <c:min val="1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out"/>
        <c:minorTickMark val="out"/>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74959572307280975"/>
          <c:y val="7.0875701860618742E-2"/>
          <c:w val="0.14558933985267394"/>
          <c:h val="0.28187008518680728"/>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円管内の平均熱伝達率</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1209393705294852"/>
          <c:h val="0.74422492155431708"/>
        </c:manualLayout>
      </c:layout>
      <c:scatterChart>
        <c:scatterStyle val="lineMarker"/>
        <c:varyColors val="0"/>
        <c:ser>
          <c:idx val="2"/>
          <c:order val="1"/>
          <c:tx>
            <c:strRef>
              <c:f>平滑円管内強制対流!$AU$10</c:f>
              <c:strCache>
                <c:ptCount val="1"/>
                <c:pt idx="0">
                  <c:v>シミュレーション</c:v>
                </c:pt>
              </c:strCache>
            </c:strRef>
          </c:tx>
          <c:spPr>
            <a:ln w="19050" cap="rnd">
              <a:noFill/>
              <a:round/>
            </a:ln>
            <a:effectLst/>
          </c:spPr>
          <c:marker>
            <c:symbol val="circle"/>
            <c:size val="10"/>
            <c:spPr>
              <a:solidFill>
                <a:srgbClr val="FF0000"/>
              </a:solidFill>
              <a:ln w="9525">
                <a:solidFill>
                  <a:schemeClr val="accent3"/>
                </a:solidFill>
              </a:ln>
              <a:effectLst/>
            </c:spPr>
          </c:marker>
          <c:xVal>
            <c:numRef>
              <c:f>平滑円管内強制対流!$AU$12</c:f>
              <c:numCache>
                <c:formatCode>0.000E+00</c:formatCode>
                <c:ptCount val="1"/>
                <c:pt idx="0">
                  <c:v>1201701.3446458096</c:v>
                </c:pt>
              </c:numCache>
            </c:numRef>
          </c:xVal>
          <c:yVal>
            <c:numRef>
              <c:f>平滑円管内強制対流!$AV$12</c:f>
              <c:numCache>
                <c:formatCode>0.000E+00</c:formatCode>
                <c:ptCount val="1"/>
                <c:pt idx="0">
                  <c:v>2730.4275355391537</c:v>
                </c:pt>
              </c:numCache>
            </c:numRef>
          </c:yVal>
          <c:smooth val="0"/>
          <c:extLst>
            <c:ext xmlns:c16="http://schemas.microsoft.com/office/drawing/2014/chart" uri="{C3380CC4-5D6E-409C-BE32-E72D297353CC}">
              <c16:uniqueId val="{00000001-2595-40DF-8975-BAFFA1D2B1C9}"/>
            </c:ext>
          </c:extLst>
        </c:ser>
        <c:ser>
          <c:idx val="3"/>
          <c:order val="2"/>
          <c:tx>
            <c:strRef>
              <c:f>平滑円管内強制対流!$BI$5</c:f>
              <c:strCache>
                <c:ptCount val="1"/>
                <c:pt idx="0">
                  <c:v>発達層流 [2]</c:v>
                </c:pt>
              </c:strCache>
            </c:strRef>
          </c:tx>
          <c:spPr>
            <a:ln w="19050" cap="rnd">
              <a:solidFill>
                <a:srgbClr val="00B050"/>
              </a:solidFill>
              <a:round/>
            </a:ln>
            <a:effectLst/>
          </c:spPr>
          <c:marker>
            <c:symbol val="none"/>
          </c:marker>
          <c:xVal>
            <c:numRef>
              <c:f>平滑円管内強制対流!$BA$6:$BA$150</c:f>
              <c:numCache>
                <c:formatCode>0.0E+00</c:formatCode>
                <c:ptCount val="145"/>
                <c:pt idx="0">
                  <c:v>1E-3</c:v>
                </c:pt>
                <c:pt idx="1">
                  <c:v>0.01</c:v>
                </c:pt>
                <c:pt idx="2">
                  <c:v>0.1</c:v>
                </c:pt>
                <c:pt idx="3">
                  <c:v>1</c:v>
                </c:pt>
                <c:pt idx="4">
                  <c:v>1.5</c:v>
                </c:pt>
                <c:pt idx="5">
                  <c:v>2</c:v>
                </c:pt>
                <c:pt idx="6">
                  <c:v>3</c:v>
                </c:pt>
                <c:pt idx="7">
                  <c:v>4</c:v>
                </c:pt>
                <c:pt idx="8">
                  <c:v>6</c:v>
                </c:pt>
                <c:pt idx="9">
                  <c:v>8</c:v>
                </c:pt>
                <c:pt idx="10">
                  <c:v>10</c:v>
                </c:pt>
                <c:pt idx="11">
                  <c:v>15</c:v>
                </c:pt>
                <c:pt idx="12">
                  <c:v>20</c:v>
                </c:pt>
                <c:pt idx="13">
                  <c:v>30</c:v>
                </c:pt>
                <c:pt idx="14">
                  <c:v>40</c:v>
                </c:pt>
                <c:pt idx="15">
                  <c:v>60</c:v>
                </c:pt>
                <c:pt idx="16">
                  <c:v>80</c:v>
                </c:pt>
                <c:pt idx="17">
                  <c:v>100</c:v>
                </c:pt>
                <c:pt idx="18">
                  <c:v>150</c:v>
                </c:pt>
                <c:pt idx="19">
                  <c:v>200</c:v>
                </c:pt>
                <c:pt idx="20">
                  <c:v>300</c:v>
                </c:pt>
                <c:pt idx="21">
                  <c:v>400</c:v>
                </c:pt>
                <c:pt idx="22">
                  <c:v>600</c:v>
                </c:pt>
                <c:pt idx="23">
                  <c:v>800</c:v>
                </c:pt>
                <c:pt idx="24">
                  <c:v>1000</c:v>
                </c:pt>
                <c:pt idx="25">
                  <c:v>1500</c:v>
                </c:pt>
                <c:pt idx="26">
                  <c:v>2000</c:v>
                </c:pt>
                <c:pt idx="27">
                  <c:v>2300</c:v>
                </c:pt>
                <c:pt idx="28">
                  <c:v>2350</c:v>
                </c:pt>
                <c:pt idx="29">
                  <c:v>2400</c:v>
                </c:pt>
                <c:pt idx="30">
                  <c:v>2500</c:v>
                </c:pt>
                <c:pt idx="31">
                  <c:v>2600</c:v>
                </c:pt>
                <c:pt idx="32">
                  <c:v>2700</c:v>
                </c:pt>
                <c:pt idx="33">
                  <c:v>2800</c:v>
                </c:pt>
                <c:pt idx="34">
                  <c:v>2900</c:v>
                </c:pt>
                <c:pt idx="35">
                  <c:v>3000</c:v>
                </c:pt>
                <c:pt idx="36">
                  <c:v>3100</c:v>
                </c:pt>
                <c:pt idx="37">
                  <c:v>3200</c:v>
                </c:pt>
                <c:pt idx="38">
                  <c:v>3300</c:v>
                </c:pt>
                <c:pt idx="39">
                  <c:v>3400</c:v>
                </c:pt>
                <c:pt idx="40">
                  <c:v>3500</c:v>
                </c:pt>
                <c:pt idx="41">
                  <c:v>3600</c:v>
                </c:pt>
                <c:pt idx="42">
                  <c:v>3700</c:v>
                </c:pt>
                <c:pt idx="43">
                  <c:v>3800</c:v>
                </c:pt>
                <c:pt idx="44">
                  <c:v>3900</c:v>
                </c:pt>
                <c:pt idx="45">
                  <c:v>4000</c:v>
                </c:pt>
                <c:pt idx="46">
                  <c:v>6000</c:v>
                </c:pt>
                <c:pt idx="47">
                  <c:v>8000</c:v>
                </c:pt>
                <c:pt idx="48">
                  <c:v>10000</c:v>
                </c:pt>
                <c:pt idx="49">
                  <c:v>15000</c:v>
                </c:pt>
                <c:pt idx="50">
                  <c:v>20000</c:v>
                </c:pt>
                <c:pt idx="51">
                  <c:v>30000</c:v>
                </c:pt>
                <c:pt idx="52">
                  <c:v>60000</c:v>
                </c:pt>
                <c:pt idx="53">
                  <c:v>80000</c:v>
                </c:pt>
                <c:pt idx="54">
                  <c:v>100000</c:v>
                </c:pt>
                <c:pt idx="55">
                  <c:v>100000</c:v>
                </c:pt>
                <c:pt idx="56">
                  <c:v>150000</c:v>
                </c:pt>
                <c:pt idx="57">
                  <c:v>200000</c:v>
                </c:pt>
                <c:pt idx="58">
                  <c:v>300000</c:v>
                </c:pt>
                <c:pt idx="59">
                  <c:v>600000</c:v>
                </c:pt>
                <c:pt idx="60">
                  <c:v>800000</c:v>
                </c:pt>
                <c:pt idx="61">
                  <c:v>1000000</c:v>
                </c:pt>
                <c:pt idx="62">
                  <c:v>1500000</c:v>
                </c:pt>
                <c:pt idx="63">
                  <c:v>2000000</c:v>
                </c:pt>
                <c:pt idx="64">
                  <c:v>3000000</c:v>
                </c:pt>
                <c:pt idx="65">
                  <c:v>6000000</c:v>
                </c:pt>
                <c:pt idx="66">
                  <c:v>8000000</c:v>
                </c:pt>
                <c:pt idx="67">
                  <c:v>10000000</c:v>
                </c:pt>
                <c:pt idx="68">
                  <c:v>15000000</c:v>
                </c:pt>
                <c:pt idx="69">
                  <c:v>20000000</c:v>
                </c:pt>
                <c:pt idx="70">
                  <c:v>30000000</c:v>
                </c:pt>
                <c:pt idx="71">
                  <c:v>60000000</c:v>
                </c:pt>
                <c:pt idx="72">
                  <c:v>80000000</c:v>
                </c:pt>
                <c:pt idx="73">
                  <c:v>100000000</c:v>
                </c:pt>
                <c:pt idx="74">
                  <c:v>150000000</c:v>
                </c:pt>
                <c:pt idx="75">
                  <c:v>200000000</c:v>
                </c:pt>
                <c:pt idx="76">
                  <c:v>300000000</c:v>
                </c:pt>
                <c:pt idx="77">
                  <c:v>600000000</c:v>
                </c:pt>
                <c:pt idx="78">
                  <c:v>800000000</c:v>
                </c:pt>
                <c:pt idx="79">
                  <c:v>1000000000</c:v>
                </c:pt>
                <c:pt idx="80">
                  <c:v>1500000000</c:v>
                </c:pt>
                <c:pt idx="81">
                  <c:v>2000000000</c:v>
                </c:pt>
                <c:pt idx="82">
                  <c:v>3000000000</c:v>
                </c:pt>
                <c:pt idx="83">
                  <c:v>6000000000</c:v>
                </c:pt>
                <c:pt idx="84">
                  <c:v>8000000000</c:v>
                </c:pt>
                <c:pt idx="85">
                  <c:v>10000000000</c:v>
                </c:pt>
              </c:numCache>
            </c:numRef>
          </c:xVal>
          <c:yVal>
            <c:numRef>
              <c:f>平滑円管内強制対流!$BI$6:$BI$150</c:f>
              <c:numCache>
                <c:formatCode>0.000E+00</c:formatCode>
                <c:ptCount val="145"/>
                <c:pt idx="0">
                  <c:v>3.66</c:v>
                </c:pt>
                <c:pt idx="1">
                  <c:v>3.66</c:v>
                </c:pt>
                <c:pt idx="2">
                  <c:v>3.66</c:v>
                </c:pt>
                <c:pt idx="3">
                  <c:v>3.66</c:v>
                </c:pt>
                <c:pt idx="4">
                  <c:v>3.66</c:v>
                </c:pt>
                <c:pt idx="5">
                  <c:v>3.66</c:v>
                </c:pt>
                <c:pt idx="6">
                  <c:v>3.66</c:v>
                </c:pt>
                <c:pt idx="7">
                  <c:v>3.66</c:v>
                </c:pt>
                <c:pt idx="8">
                  <c:v>3.66</c:v>
                </c:pt>
                <c:pt idx="9">
                  <c:v>3.66</c:v>
                </c:pt>
                <c:pt idx="10">
                  <c:v>3.66</c:v>
                </c:pt>
                <c:pt idx="11">
                  <c:v>3.66</c:v>
                </c:pt>
                <c:pt idx="12">
                  <c:v>3.66</c:v>
                </c:pt>
                <c:pt idx="13">
                  <c:v>3.66</c:v>
                </c:pt>
                <c:pt idx="14">
                  <c:v>3.66</c:v>
                </c:pt>
                <c:pt idx="15">
                  <c:v>3.66</c:v>
                </c:pt>
                <c:pt idx="16">
                  <c:v>3.66</c:v>
                </c:pt>
                <c:pt idx="17">
                  <c:v>3.66</c:v>
                </c:pt>
                <c:pt idx="18">
                  <c:v>3.66</c:v>
                </c:pt>
                <c:pt idx="19">
                  <c:v>3.66</c:v>
                </c:pt>
                <c:pt idx="20">
                  <c:v>3.66</c:v>
                </c:pt>
                <c:pt idx="21">
                  <c:v>3.66</c:v>
                </c:pt>
                <c:pt idx="22">
                  <c:v>3.66</c:v>
                </c:pt>
                <c:pt idx="23">
                  <c:v>3.66</c:v>
                </c:pt>
                <c:pt idx="24">
                  <c:v>3.66</c:v>
                </c:pt>
                <c:pt idx="25">
                  <c:v>3.66</c:v>
                </c:pt>
                <c:pt idx="26">
                  <c:v>3.66</c:v>
                </c:pt>
                <c:pt idx="27">
                  <c:v>3.66</c:v>
                </c:pt>
              </c:numCache>
            </c:numRef>
          </c:yVal>
          <c:smooth val="0"/>
          <c:extLst>
            <c:ext xmlns:c16="http://schemas.microsoft.com/office/drawing/2014/chart" uri="{C3380CC4-5D6E-409C-BE32-E72D297353CC}">
              <c16:uniqueId val="{00000000-4F1F-49EA-B29C-70BD25BFB8FF}"/>
            </c:ext>
          </c:extLst>
        </c:ser>
        <c:ser>
          <c:idx val="4"/>
          <c:order val="3"/>
          <c:tx>
            <c:strRef>
              <c:f>平滑円管内強制対流!$BF$4</c:f>
              <c:strCache>
                <c:ptCount val="1"/>
                <c:pt idx="0">
                  <c:v>遷移域</c:v>
                </c:pt>
              </c:strCache>
            </c:strRef>
          </c:tx>
          <c:spPr>
            <a:ln w="25400" cap="rnd">
              <a:solidFill>
                <a:srgbClr val="C00000"/>
              </a:solidFill>
              <a:round/>
            </a:ln>
            <a:effectLst/>
          </c:spPr>
          <c:marker>
            <c:symbol val="none"/>
          </c:marker>
          <c:xVal>
            <c:numRef>
              <c:f>平滑円管内強制対流!$BF$6:$BF$50</c:f>
              <c:numCache>
                <c:formatCode>0.000E+00</c:formatCode>
                <c:ptCount val="45"/>
                <c:pt idx="0">
                  <c:v>2300</c:v>
                </c:pt>
                <c:pt idx="1">
                  <c:v>2350</c:v>
                </c:pt>
                <c:pt idx="2">
                  <c:v>2400</c:v>
                </c:pt>
                <c:pt idx="3">
                  <c:v>2500</c:v>
                </c:pt>
                <c:pt idx="4">
                  <c:v>2600</c:v>
                </c:pt>
                <c:pt idx="5">
                  <c:v>2700</c:v>
                </c:pt>
                <c:pt idx="6">
                  <c:v>2800</c:v>
                </c:pt>
                <c:pt idx="7">
                  <c:v>2900</c:v>
                </c:pt>
                <c:pt idx="8">
                  <c:v>3000</c:v>
                </c:pt>
                <c:pt idx="9">
                  <c:v>3100</c:v>
                </c:pt>
                <c:pt idx="10">
                  <c:v>3200</c:v>
                </c:pt>
                <c:pt idx="11">
                  <c:v>3300</c:v>
                </c:pt>
                <c:pt idx="12">
                  <c:v>3400</c:v>
                </c:pt>
                <c:pt idx="13">
                  <c:v>3500</c:v>
                </c:pt>
                <c:pt idx="14">
                  <c:v>3600</c:v>
                </c:pt>
                <c:pt idx="15">
                  <c:v>3700</c:v>
                </c:pt>
                <c:pt idx="16">
                  <c:v>3800</c:v>
                </c:pt>
                <c:pt idx="17">
                  <c:v>3900</c:v>
                </c:pt>
                <c:pt idx="18">
                  <c:v>4000</c:v>
                </c:pt>
              </c:numCache>
            </c:numRef>
          </c:xVal>
          <c:yVal>
            <c:numRef>
              <c:f>平滑円管内強制対流!$BG$6:$BG$50</c:f>
              <c:numCache>
                <c:formatCode>0.0000E+00</c:formatCode>
                <c:ptCount val="45"/>
                <c:pt idx="0">
                  <c:v>3.66</c:v>
                </c:pt>
                <c:pt idx="1">
                  <c:v>4.5401651378499119</c:v>
                </c:pt>
                <c:pt idx="2">
                  <c:v>5.4203302756998237</c:v>
                </c:pt>
                <c:pt idx="3">
                  <c:v>7.1806605513996482</c:v>
                </c:pt>
                <c:pt idx="4">
                  <c:v>8.9409908270994727</c:v>
                </c:pt>
                <c:pt idx="5">
                  <c:v>10.701321102799296</c:v>
                </c:pt>
                <c:pt idx="6">
                  <c:v>12.46165137849912</c:v>
                </c:pt>
                <c:pt idx="7">
                  <c:v>14.221981654198943</c:v>
                </c:pt>
                <c:pt idx="8">
                  <c:v>15.982311929898767</c:v>
                </c:pt>
                <c:pt idx="9">
                  <c:v>17.742642205598592</c:v>
                </c:pt>
                <c:pt idx="10">
                  <c:v>19.502972481298414</c:v>
                </c:pt>
                <c:pt idx="11">
                  <c:v>21.26330275699824</c:v>
                </c:pt>
                <c:pt idx="12">
                  <c:v>23.023633032698065</c:v>
                </c:pt>
                <c:pt idx="13">
                  <c:v>24.783963308397887</c:v>
                </c:pt>
                <c:pt idx="14">
                  <c:v>26.544293584097712</c:v>
                </c:pt>
                <c:pt idx="15">
                  <c:v>28.304623859797534</c:v>
                </c:pt>
                <c:pt idx="16">
                  <c:v>30.064954135497359</c:v>
                </c:pt>
                <c:pt idx="17">
                  <c:v>31.825284411197185</c:v>
                </c:pt>
                <c:pt idx="18">
                  <c:v>33.585614686897003</c:v>
                </c:pt>
              </c:numCache>
            </c:numRef>
          </c:yVal>
          <c:smooth val="0"/>
          <c:extLst>
            <c:ext xmlns:c16="http://schemas.microsoft.com/office/drawing/2014/chart" uri="{C3380CC4-5D6E-409C-BE32-E72D297353CC}">
              <c16:uniqueId val="{00000001-4F1F-49EA-B29C-70BD25BFB8FF}"/>
            </c:ext>
          </c:extLst>
        </c:ser>
        <c:ser>
          <c:idx val="5"/>
          <c:order val="4"/>
          <c:tx>
            <c:strRef>
              <c:f>平滑円管内強制対流!$BJ$3</c:f>
              <c:strCache>
                <c:ptCount val="1"/>
                <c:pt idx="0">
                  <c:v>乱流 Duttus-Boelter [2]</c:v>
                </c:pt>
              </c:strCache>
            </c:strRef>
          </c:tx>
          <c:spPr>
            <a:ln w="19050" cap="rnd">
              <a:solidFill>
                <a:srgbClr val="FFC000"/>
              </a:solidFill>
              <a:round/>
            </a:ln>
            <a:effectLst/>
          </c:spPr>
          <c:marker>
            <c:symbol val="none"/>
          </c:marker>
          <c:xVal>
            <c:numRef>
              <c:f>平滑円管内強制対流!$BA$51:$BA$150</c:f>
              <c:numCache>
                <c:formatCode>0.0E+00</c:formatCode>
                <c:ptCount val="100"/>
                <c:pt idx="0">
                  <c:v>4000</c:v>
                </c:pt>
                <c:pt idx="1">
                  <c:v>6000</c:v>
                </c:pt>
                <c:pt idx="2">
                  <c:v>8000</c:v>
                </c:pt>
                <c:pt idx="3">
                  <c:v>10000</c:v>
                </c:pt>
                <c:pt idx="4">
                  <c:v>15000</c:v>
                </c:pt>
                <c:pt idx="5">
                  <c:v>20000</c:v>
                </c:pt>
                <c:pt idx="6">
                  <c:v>30000</c:v>
                </c:pt>
                <c:pt idx="7">
                  <c:v>60000</c:v>
                </c:pt>
                <c:pt idx="8">
                  <c:v>80000</c:v>
                </c:pt>
                <c:pt idx="9">
                  <c:v>100000</c:v>
                </c:pt>
                <c:pt idx="10">
                  <c:v>100000</c:v>
                </c:pt>
                <c:pt idx="11">
                  <c:v>150000</c:v>
                </c:pt>
                <c:pt idx="12">
                  <c:v>200000</c:v>
                </c:pt>
                <c:pt idx="13">
                  <c:v>300000</c:v>
                </c:pt>
                <c:pt idx="14">
                  <c:v>600000</c:v>
                </c:pt>
                <c:pt idx="15">
                  <c:v>800000</c:v>
                </c:pt>
                <c:pt idx="16">
                  <c:v>1000000</c:v>
                </c:pt>
                <c:pt idx="17">
                  <c:v>1500000</c:v>
                </c:pt>
                <c:pt idx="18">
                  <c:v>2000000</c:v>
                </c:pt>
                <c:pt idx="19">
                  <c:v>3000000</c:v>
                </c:pt>
                <c:pt idx="20">
                  <c:v>6000000</c:v>
                </c:pt>
                <c:pt idx="21">
                  <c:v>8000000</c:v>
                </c:pt>
                <c:pt idx="22">
                  <c:v>10000000</c:v>
                </c:pt>
                <c:pt idx="23">
                  <c:v>15000000</c:v>
                </c:pt>
                <c:pt idx="24">
                  <c:v>20000000</c:v>
                </c:pt>
                <c:pt idx="25">
                  <c:v>30000000</c:v>
                </c:pt>
                <c:pt idx="26">
                  <c:v>60000000</c:v>
                </c:pt>
                <c:pt idx="27">
                  <c:v>80000000</c:v>
                </c:pt>
                <c:pt idx="28">
                  <c:v>100000000</c:v>
                </c:pt>
                <c:pt idx="29">
                  <c:v>150000000</c:v>
                </c:pt>
                <c:pt idx="30">
                  <c:v>200000000</c:v>
                </c:pt>
                <c:pt idx="31">
                  <c:v>300000000</c:v>
                </c:pt>
                <c:pt idx="32">
                  <c:v>600000000</c:v>
                </c:pt>
                <c:pt idx="33">
                  <c:v>800000000</c:v>
                </c:pt>
                <c:pt idx="34">
                  <c:v>1000000000</c:v>
                </c:pt>
                <c:pt idx="35">
                  <c:v>1500000000</c:v>
                </c:pt>
                <c:pt idx="36">
                  <c:v>2000000000</c:v>
                </c:pt>
                <c:pt idx="37">
                  <c:v>3000000000</c:v>
                </c:pt>
                <c:pt idx="38">
                  <c:v>6000000000</c:v>
                </c:pt>
                <c:pt idx="39">
                  <c:v>8000000000</c:v>
                </c:pt>
                <c:pt idx="40">
                  <c:v>10000000000</c:v>
                </c:pt>
              </c:numCache>
            </c:numRef>
          </c:xVal>
          <c:yVal>
            <c:numRef>
              <c:f>平滑円管内強制対流!$BC$51:$BC$150</c:f>
              <c:numCache>
                <c:formatCode>0.0000E+00</c:formatCode>
                <c:ptCount val="100"/>
                <c:pt idx="0">
                  <c:v>28.406367130171216</c:v>
                </c:pt>
                <c:pt idx="1">
                  <c:v>39.475890934481875</c:v>
                </c:pt>
                <c:pt idx="2">
                  <c:v>49.691594171311976</c:v>
                </c:pt>
                <c:pt idx="3">
                  <c:v>59.403350380357864</c:v>
                </c:pt>
                <c:pt idx="4">
                  <c:v>82.164449031373536</c:v>
                </c:pt>
                <c:pt idx="5">
                  <c:v>103.42724027059496</c:v>
                </c:pt>
                <c:pt idx="6">
                  <c:v>143.05661477435584</c:v>
                </c:pt>
                <c:pt idx="7">
                  <c:v>249.07603315010425</c:v>
                </c:pt>
                <c:pt idx="8">
                  <c:v>313.53276301318442</c:v>
                </c:pt>
                <c:pt idx="9">
                  <c:v>374.80980209217057</c:v>
                </c:pt>
                <c:pt idx="10">
                  <c:v>374.80980209217057</c:v>
                </c:pt>
                <c:pt idx="11">
                  <c:v>518.42262571513606</c:v>
                </c:pt>
                <c:pt idx="12">
                  <c:v>652.58176868049577</c:v>
                </c:pt>
                <c:pt idx="13">
                  <c:v>902.62621768353506</c:v>
                </c:pt>
                <c:pt idx="14">
                  <c:v>1571.5635245005028</c:v>
                </c:pt>
                <c:pt idx="15">
                  <c:v>1978.2579955833683</c:v>
                </c:pt>
                <c:pt idx="16">
                  <c:v>2364.8899741322257</c:v>
                </c:pt>
                <c:pt idx="17">
                  <c:v>3271.0256323967183</c:v>
                </c:pt>
                <c:pt idx="18">
                  <c:v>4117.5125982283316</c:v>
                </c:pt>
                <c:pt idx="19">
                  <c:v>5695.1864136780478</c:v>
                </c:pt>
                <c:pt idx="20">
                  <c:v>9915.8954810077157</c:v>
                </c:pt>
                <c:pt idx="21">
                  <c:v>12481.964115899913</c:v>
                </c:pt>
                <c:pt idx="22">
                  <c:v>14921.44698066304</c:v>
                </c:pt>
                <c:pt idx="23">
                  <c:v>20638.776467436768</c:v>
                </c:pt>
                <c:pt idx="24">
                  <c:v>25979.748148418879</c:v>
                </c:pt>
                <c:pt idx="25">
                  <c:v>35934.196958939676</c:v>
                </c:pt>
                <c:pt idx="26">
                  <c:v>62565.070808397737</c:v>
                </c:pt>
                <c:pt idx="27">
                  <c:v>78755.869324652682</c:v>
                </c:pt>
                <c:pt idx="28">
                  <c:v>94147.965627211597</c:v>
                </c:pt>
                <c:pt idx="29">
                  <c:v>130221.87593214223</c:v>
                </c:pt>
                <c:pt idx="30">
                  <c:v>163921.12901990613</c:v>
                </c:pt>
                <c:pt idx="31">
                  <c:v>226729.45489240842</c:v>
                </c:pt>
                <c:pt idx="32">
                  <c:v>394758.90934481937</c:v>
                </c:pt>
                <c:pt idx="33">
                  <c:v>496915.94171311933</c:v>
                </c:pt>
                <c:pt idx="34">
                  <c:v>594033.50380357716</c:v>
                </c:pt>
                <c:pt idx="35">
                  <c:v>821644.49031373602</c:v>
                </c:pt>
                <c:pt idx="36">
                  <c:v>1034272.4027059523</c:v>
                </c:pt>
                <c:pt idx="37">
                  <c:v>1430566.1477435594</c:v>
                </c:pt>
                <c:pt idx="38">
                  <c:v>2490760.3315010448</c:v>
                </c:pt>
                <c:pt idx="39">
                  <c:v>3135327.6301318523</c:v>
                </c:pt>
                <c:pt idx="40">
                  <c:v>3748098.0209217095</c:v>
                </c:pt>
              </c:numCache>
            </c:numRef>
          </c:yVal>
          <c:smooth val="0"/>
          <c:extLst>
            <c:ext xmlns:c16="http://schemas.microsoft.com/office/drawing/2014/chart" uri="{C3380CC4-5D6E-409C-BE32-E72D297353CC}">
              <c16:uniqueId val="{00000002-4F1F-49EA-B29C-70BD25BFB8FF}"/>
            </c:ext>
          </c:extLst>
        </c:ser>
        <c:dLbls>
          <c:showLegendKey val="0"/>
          <c:showVal val="0"/>
          <c:showCatName val="0"/>
          <c:showSerName val="0"/>
          <c:showPercent val="0"/>
          <c:showBubbleSize val="0"/>
        </c:dLbls>
        <c:axId val="1410274560"/>
        <c:axId val="1404551952"/>
        <c:extLst>
          <c:ext xmlns:c15="http://schemas.microsoft.com/office/drawing/2012/chart" uri="{02D57815-91ED-43cb-92C2-25804820EDAC}">
            <c15:filteredScatterSeries>
              <c15:ser>
                <c:idx val="1"/>
                <c:order val="0"/>
                <c:tx>
                  <c:strRef>
                    <c:extLst>
                      <c:ext uri="{02D57815-91ED-43cb-92C2-25804820EDAC}">
                        <c15:formulaRef>
                          <c15:sqref>平滑円管内強制対流!$BC$5</c15:sqref>
                        </c15:formulaRef>
                      </c:ext>
                    </c:extLst>
                    <c:strCache>
                      <c:ptCount val="1"/>
                      <c:pt idx="0">
                        <c:v>平均　Nu</c:v>
                      </c:pt>
                    </c:strCache>
                  </c:strRef>
                </c:tx>
                <c:spPr>
                  <a:ln w="19050" cap="rnd">
                    <a:solidFill>
                      <a:schemeClr val="accent2"/>
                    </a:solidFill>
                    <a:round/>
                  </a:ln>
                  <a:effectLst/>
                </c:spPr>
                <c:marker>
                  <c:symbol val="none"/>
                </c:marker>
                <c:xVal>
                  <c:numRef>
                    <c:extLst>
                      <c:ext uri="{02D57815-91ED-43cb-92C2-25804820EDAC}">
                        <c15:formulaRef>
                          <c15:sqref>平滑円管内強制対流!$BA$6:$BA$150</c15:sqref>
                        </c15:formulaRef>
                      </c:ext>
                    </c:extLst>
                    <c:numCache>
                      <c:formatCode>0.0E+00</c:formatCode>
                      <c:ptCount val="145"/>
                      <c:pt idx="0">
                        <c:v>1E-3</c:v>
                      </c:pt>
                      <c:pt idx="1">
                        <c:v>0.01</c:v>
                      </c:pt>
                      <c:pt idx="2">
                        <c:v>0.1</c:v>
                      </c:pt>
                      <c:pt idx="3">
                        <c:v>1</c:v>
                      </c:pt>
                      <c:pt idx="4">
                        <c:v>1.5</c:v>
                      </c:pt>
                      <c:pt idx="5">
                        <c:v>2</c:v>
                      </c:pt>
                      <c:pt idx="6">
                        <c:v>3</c:v>
                      </c:pt>
                      <c:pt idx="7">
                        <c:v>4</c:v>
                      </c:pt>
                      <c:pt idx="8">
                        <c:v>6</c:v>
                      </c:pt>
                      <c:pt idx="9">
                        <c:v>8</c:v>
                      </c:pt>
                      <c:pt idx="10">
                        <c:v>10</c:v>
                      </c:pt>
                      <c:pt idx="11">
                        <c:v>15</c:v>
                      </c:pt>
                      <c:pt idx="12">
                        <c:v>20</c:v>
                      </c:pt>
                      <c:pt idx="13">
                        <c:v>30</c:v>
                      </c:pt>
                      <c:pt idx="14">
                        <c:v>40</c:v>
                      </c:pt>
                      <c:pt idx="15">
                        <c:v>60</c:v>
                      </c:pt>
                      <c:pt idx="16">
                        <c:v>80</c:v>
                      </c:pt>
                      <c:pt idx="17">
                        <c:v>100</c:v>
                      </c:pt>
                      <c:pt idx="18">
                        <c:v>150</c:v>
                      </c:pt>
                      <c:pt idx="19">
                        <c:v>200</c:v>
                      </c:pt>
                      <c:pt idx="20">
                        <c:v>300</c:v>
                      </c:pt>
                      <c:pt idx="21">
                        <c:v>400</c:v>
                      </c:pt>
                      <c:pt idx="22">
                        <c:v>600</c:v>
                      </c:pt>
                      <c:pt idx="23">
                        <c:v>800</c:v>
                      </c:pt>
                      <c:pt idx="24">
                        <c:v>1000</c:v>
                      </c:pt>
                      <c:pt idx="25">
                        <c:v>1500</c:v>
                      </c:pt>
                      <c:pt idx="26">
                        <c:v>2000</c:v>
                      </c:pt>
                      <c:pt idx="27">
                        <c:v>2300</c:v>
                      </c:pt>
                      <c:pt idx="28">
                        <c:v>2350</c:v>
                      </c:pt>
                      <c:pt idx="29">
                        <c:v>2400</c:v>
                      </c:pt>
                      <c:pt idx="30">
                        <c:v>2500</c:v>
                      </c:pt>
                      <c:pt idx="31">
                        <c:v>2600</c:v>
                      </c:pt>
                      <c:pt idx="32">
                        <c:v>2700</c:v>
                      </c:pt>
                      <c:pt idx="33">
                        <c:v>2800</c:v>
                      </c:pt>
                      <c:pt idx="34">
                        <c:v>2900</c:v>
                      </c:pt>
                      <c:pt idx="35">
                        <c:v>3000</c:v>
                      </c:pt>
                      <c:pt idx="36">
                        <c:v>3100</c:v>
                      </c:pt>
                      <c:pt idx="37">
                        <c:v>3200</c:v>
                      </c:pt>
                      <c:pt idx="38">
                        <c:v>3300</c:v>
                      </c:pt>
                      <c:pt idx="39">
                        <c:v>3400</c:v>
                      </c:pt>
                      <c:pt idx="40">
                        <c:v>3500</c:v>
                      </c:pt>
                      <c:pt idx="41">
                        <c:v>3600</c:v>
                      </c:pt>
                      <c:pt idx="42">
                        <c:v>3700</c:v>
                      </c:pt>
                      <c:pt idx="43">
                        <c:v>3800</c:v>
                      </c:pt>
                      <c:pt idx="44">
                        <c:v>3900</c:v>
                      </c:pt>
                      <c:pt idx="45">
                        <c:v>4000</c:v>
                      </c:pt>
                      <c:pt idx="46">
                        <c:v>6000</c:v>
                      </c:pt>
                      <c:pt idx="47">
                        <c:v>8000</c:v>
                      </c:pt>
                      <c:pt idx="48">
                        <c:v>10000</c:v>
                      </c:pt>
                      <c:pt idx="49">
                        <c:v>15000</c:v>
                      </c:pt>
                      <c:pt idx="50">
                        <c:v>20000</c:v>
                      </c:pt>
                      <c:pt idx="51">
                        <c:v>30000</c:v>
                      </c:pt>
                      <c:pt idx="52">
                        <c:v>60000</c:v>
                      </c:pt>
                      <c:pt idx="53">
                        <c:v>80000</c:v>
                      </c:pt>
                      <c:pt idx="54">
                        <c:v>100000</c:v>
                      </c:pt>
                      <c:pt idx="55">
                        <c:v>100000</c:v>
                      </c:pt>
                      <c:pt idx="56">
                        <c:v>150000</c:v>
                      </c:pt>
                      <c:pt idx="57">
                        <c:v>200000</c:v>
                      </c:pt>
                      <c:pt idx="58">
                        <c:v>300000</c:v>
                      </c:pt>
                      <c:pt idx="59">
                        <c:v>600000</c:v>
                      </c:pt>
                      <c:pt idx="60">
                        <c:v>800000</c:v>
                      </c:pt>
                      <c:pt idx="61">
                        <c:v>1000000</c:v>
                      </c:pt>
                      <c:pt idx="62">
                        <c:v>1500000</c:v>
                      </c:pt>
                      <c:pt idx="63">
                        <c:v>2000000</c:v>
                      </c:pt>
                      <c:pt idx="64">
                        <c:v>3000000</c:v>
                      </c:pt>
                      <c:pt idx="65">
                        <c:v>6000000</c:v>
                      </c:pt>
                      <c:pt idx="66">
                        <c:v>8000000</c:v>
                      </c:pt>
                      <c:pt idx="67">
                        <c:v>10000000</c:v>
                      </c:pt>
                      <c:pt idx="68">
                        <c:v>15000000</c:v>
                      </c:pt>
                      <c:pt idx="69">
                        <c:v>20000000</c:v>
                      </c:pt>
                      <c:pt idx="70">
                        <c:v>30000000</c:v>
                      </c:pt>
                      <c:pt idx="71">
                        <c:v>60000000</c:v>
                      </c:pt>
                      <c:pt idx="72">
                        <c:v>80000000</c:v>
                      </c:pt>
                      <c:pt idx="73">
                        <c:v>100000000</c:v>
                      </c:pt>
                      <c:pt idx="74">
                        <c:v>150000000</c:v>
                      </c:pt>
                      <c:pt idx="75">
                        <c:v>200000000</c:v>
                      </c:pt>
                      <c:pt idx="76">
                        <c:v>300000000</c:v>
                      </c:pt>
                      <c:pt idx="77">
                        <c:v>600000000</c:v>
                      </c:pt>
                      <c:pt idx="78">
                        <c:v>800000000</c:v>
                      </c:pt>
                      <c:pt idx="79">
                        <c:v>1000000000</c:v>
                      </c:pt>
                      <c:pt idx="80">
                        <c:v>1500000000</c:v>
                      </c:pt>
                      <c:pt idx="81">
                        <c:v>2000000000</c:v>
                      </c:pt>
                      <c:pt idx="82">
                        <c:v>3000000000</c:v>
                      </c:pt>
                      <c:pt idx="83">
                        <c:v>6000000000</c:v>
                      </c:pt>
                      <c:pt idx="84">
                        <c:v>8000000000</c:v>
                      </c:pt>
                      <c:pt idx="85">
                        <c:v>10000000000</c:v>
                      </c:pt>
                    </c:numCache>
                  </c:numRef>
                </c:xVal>
                <c:yVal>
                  <c:numRef>
                    <c:extLst>
                      <c:ext uri="{02D57815-91ED-43cb-92C2-25804820EDAC}">
                        <c15:formulaRef>
                          <c15:sqref>平滑円管内強制対流!$BC$6:$BC$150</c15:sqref>
                        </c15:formulaRef>
                      </c:ext>
                    </c:extLst>
                    <c:numCache>
                      <c:formatCode>0.0000E+00</c:formatCode>
                      <c:ptCount val="145"/>
                      <c:pt idx="0">
                        <c:v>3.6600009533423297</c:v>
                      </c:pt>
                      <c:pt idx="1">
                        <c:v>3.66000953334775</c:v>
                      </c:pt>
                      <c:pt idx="2">
                        <c:v>3.6600953287113005</c:v>
                      </c:pt>
                      <c:pt idx="3">
                        <c:v>3.6609529864960244</c:v>
                      </c:pt>
                      <c:pt idx="4">
                        <c:v>3.6614292745200663</c:v>
                      </c:pt>
                      <c:pt idx="5">
                        <c:v>3.6619054438116212</c:v>
                      </c:pt>
                      <c:pt idx="6">
                        <c:v>3.6628574515587644</c:v>
                      </c:pt>
                      <c:pt idx="7">
                        <c:v>3.6638090463116799</c:v>
                      </c:pt>
                      <c:pt idx="8">
                        <c:v>3.665711085484614</c:v>
                      </c:pt>
                      <c:pt idx="9">
                        <c:v>3.6676116892889019</c:v>
                      </c:pt>
                      <c:pt idx="10">
                        <c:v>3.6695109409458113</c:v>
                      </c:pt>
                      <c:pt idx="11">
                        <c:v>3.6742535238373946</c:v>
                      </c:pt>
                      <c:pt idx="12">
                        <c:v>3.6789886741755309</c:v>
                      </c:pt>
                      <c:pt idx="13">
                        <c:v>3.6884383204483373</c:v>
                      </c:pt>
                      <c:pt idx="14">
                        <c:v>3.6978622640450864</c:v>
                      </c:pt>
                      <c:pt idx="15">
                        <c:v>3.7166388937384154</c:v>
                      </c:pt>
                      <c:pt idx="16">
                        <c:v>3.7353270925813278</c:v>
                      </c:pt>
                      <c:pt idx="17">
                        <c:v>3.7539325017340253</c:v>
                      </c:pt>
                      <c:pt idx="18">
                        <c:v>3.8001093316688266</c:v>
                      </c:pt>
                      <c:pt idx="19">
                        <c:v>3.8458397684661243</c:v>
                      </c:pt>
                      <c:pt idx="20">
                        <c:v>3.9360805207142029</c:v>
                      </c:pt>
                      <c:pt idx="21">
                        <c:v>4.0248318130869682</c:v>
                      </c:pt>
                      <c:pt idx="22">
                        <c:v>4.1983198713352436</c:v>
                      </c:pt>
                      <c:pt idx="23">
                        <c:v>4.3669852509481615</c:v>
                      </c:pt>
                      <c:pt idx="24">
                        <c:v>4.5312973875044404</c:v>
                      </c:pt>
                      <c:pt idx="25">
                        <c:v>4.9252245992996606</c:v>
                      </c:pt>
                      <c:pt idx="26">
                        <c:v>5.2981151243826643</c:v>
                      </c:pt>
                      <c:pt idx="27">
                        <c:v>5.5129556768784189</c:v>
                      </c:pt>
                      <c:pt idx="28">
                        <c:v>4.5401651378499119</c:v>
                      </c:pt>
                      <c:pt idx="29">
                        <c:v>5.4203302756998237</c:v>
                      </c:pt>
                      <c:pt idx="30">
                        <c:v>7.1806605513996482</c:v>
                      </c:pt>
                      <c:pt idx="31">
                        <c:v>8.9409908270994727</c:v>
                      </c:pt>
                      <c:pt idx="32">
                        <c:v>10.701321102799296</c:v>
                      </c:pt>
                      <c:pt idx="33">
                        <c:v>12.46165137849912</c:v>
                      </c:pt>
                      <c:pt idx="34">
                        <c:v>14.221981654198943</c:v>
                      </c:pt>
                      <c:pt idx="35">
                        <c:v>15.982311929898767</c:v>
                      </c:pt>
                      <c:pt idx="36">
                        <c:v>17.742642205598592</c:v>
                      </c:pt>
                      <c:pt idx="37">
                        <c:v>19.502972481298414</c:v>
                      </c:pt>
                      <c:pt idx="38">
                        <c:v>21.26330275699824</c:v>
                      </c:pt>
                      <c:pt idx="39">
                        <c:v>23.023633032698065</c:v>
                      </c:pt>
                      <c:pt idx="40">
                        <c:v>24.783963308397887</c:v>
                      </c:pt>
                      <c:pt idx="41">
                        <c:v>26.544293584097712</c:v>
                      </c:pt>
                      <c:pt idx="42">
                        <c:v>28.304623859797534</c:v>
                      </c:pt>
                      <c:pt idx="43">
                        <c:v>30.064954135497359</c:v>
                      </c:pt>
                      <c:pt idx="44">
                        <c:v>31.825284411197185</c:v>
                      </c:pt>
                      <c:pt idx="45">
                        <c:v>28.406367130171216</c:v>
                      </c:pt>
                      <c:pt idx="46">
                        <c:v>39.475890934481875</c:v>
                      </c:pt>
                      <c:pt idx="47">
                        <c:v>49.691594171311976</c:v>
                      </c:pt>
                      <c:pt idx="48">
                        <c:v>59.403350380357864</c:v>
                      </c:pt>
                      <c:pt idx="49">
                        <c:v>82.164449031373536</c:v>
                      </c:pt>
                      <c:pt idx="50">
                        <c:v>103.42724027059496</c:v>
                      </c:pt>
                      <c:pt idx="51">
                        <c:v>143.05661477435584</c:v>
                      </c:pt>
                      <c:pt idx="52">
                        <c:v>249.07603315010425</c:v>
                      </c:pt>
                      <c:pt idx="53">
                        <c:v>313.53276301318442</c:v>
                      </c:pt>
                      <c:pt idx="54">
                        <c:v>374.80980209217057</c:v>
                      </c:pt>
                      <c:pt idx="55">
                        <c:v>374.80980209217057</c:v>
                      </c:pt>
                      <c:pt idx="56">
                        <c:v>518.42262571513606</c:v>
                      </c:pt>
                      <c:pt idx="57">
                        <c:v>652.58176868049577</c:v>
                      </c:pt>
                      <c:pt idx="58">
                        <c:v>902.62621768353506</c:v>
                      </c:pt>
                      <c:pt idx="59">
                        <c:v>1571.5635245005028</c:v>
                      </c:pt>
                      <c:pt idx="60">
                        <c:v>1978.2579955833683</c:v>
                      </c:pt>
                      <c:pt idx="61">
                        <c:v>2364.8899741322257</c:v>
                      </c:pt>
                      <c:pt idx="62">
                        <c:v>3271.0256323967183</c:v>
                      </c:pt>
                      <c:pt idx="63">
                        <c:v>4117.5125982283316</c:v>
                      </c:pt>
                      <c:pt idx="64">
                        <c:v>5695.1864136780478</c:v>
                      </c:pt>
                      <c:pt idx="65">
                        <c:v>9915.8954810077157</c:v>
                      </c:pt>
                      <c:pt idx="66">
                        <c:v>12481.964115899913</c:v>
                      </c:pt>
                      <c:pt idx="67">
                        <c:v>14921.44698066304</c:v>
                      </c:pt>
                      <c:pt idx="68">
                        <c:v>20638.776467436768</c:v>
                      </c:pt>
                      <c:pt idx="69">
                        <c:v>25979.748148418879</c:v>
                      </c:pt>
                      <c:pt idx="70">
                        <c:v>35934.196958939676</c:v>
                      </c:pt>
                      <c:pt idx="71">
                        <c:v>62565.070808397737</c:v>
                      </c:pt>
                      <c:pt idx="72">
                        <c:v>78755.869324652682</c:v>
                      </c:pt>
                      <c:pt idx="73">
                        <c:v>94147.965627211597</c:v>
                      </c:pt>
                      <c:pt idx="74">
                        <c:v>130221.87593214223</c:v>
                      </c:pt>
                      <c:pt idx="75">
                        <c:v>163921.12901990613</c:v>
                      </c:pt>
                      <c:pt idx="76">
                        <c:v>226729.45489240842</c:v>
                      </c:pt>
                      <c:pt idx="77">
                        <c:v>394758.90934481937</c:v>
                      </c:pt>
                      <c:pt idx="78">
                        <c:v>496915.94171311933</c:v>
                      </c:pt>
                      <c:pt idx="79">
                        <c:v>594033.50380357716</c:v>
                      </c:pt>
                      <c:pt idx="80">
                        <c:v>821644.49031373602</c:v>
                      </c:pt>
                      <c:pt idx="81">
                        <c:v>1034272.4027059523</c:v>
                      </c:pt>
                      <c:pt idx="82">
                        <c:v>1430566.1477435594</c:v>
                      </c:pt>
                      <c:pt idx="83">
                        <c:v>2490760.3315010448</c:v>
                      </c:pt>
                      <c:pt idx="84">
                        <c:v>3135327.6301318523</c:v>
                      </c:pt>
                      <c:pt idx="85">
                        <c:v>3748098.0209217095</c:v>
                      </c:pt>
                    </c:numCache>
                  </c:numRef>
                </c:yVal>
                <c:smooth val="0"/>
                <c:extLst>
                  <c:ext xmlns:c16="http://schemas.microsoft.com/office/drawing/2014/chart" uri="{C3380CC4-5D6E-409C-BE32-E72D297353CC}">
                    <c16:uniqueId val="{00000000-2595-40DF-8975-BAFFA1D2B1C9}"/>
                  </c:ext>
                </c:extLst>
              </c15:ser>
            </c15:filteredScatterSeries>
          </c:ext>
        </c:extLst>
      </c:scatterChart>
      <c:valAx>
        <c:axId val="1410274560"/>
        <c:scaling>
          <c:logBase val="10"/>
          <c:orientation val="minMax"/>
          <c:max val="100000000"/>
          <c:min val="1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0"/>
          <c:min val="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17445054297383769"/>
          <c:y val="0.23669499547803496"/>
          <c:w val="0.14855115698165955"/>
          <c:h val="0.22454916516055307"/>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粗面円管の管摩擦係数</a:t>
            </a:r>
          </a:p>
        </c:rich>
      </c:tx>
      <c:layout>
        <c:manualLayout>
          <c:xMode val="edge"/>
          <c:yMode val="edge"/>
          <c:x val="0.13138610966418546"/>
          <c:y val="0.33571113441601613"/>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7.5527358732849548E-2"/>
          <c:y val="1.7756144851702273E-2"/>
          <c:w val="0.87082272120635296"/>
          <c:h val="0.84402493119647204"/>
        </c:manualLayout>
      </c:layout>
      <c:scatterChart>
        <c:scatterStyle val="lineMarker"/>
        <c:varyColors val="0"/>
        <c:ser>
          <c:idx val="0"/>
          <c:order val="0"/>
          <c:tx>
            <c:strRef>
              <c:f>粗面円管強制対流!$AX$4</c:f>
              <c:strCache>
                <c:ptCount val="1"/>
                <c:pt idx="0">
                  <c:v>実験データ [1]</c:v>
                </c:pt>
              </c:strCache>
            </c:strRef>
          </c:tx>
          <c:spPr>
            <a:ln w="19050" cap="rnd">
              <a:noFill/>
              <a:round/>
            </a:ln>
            <a:effectLst/>
          </c:spPr>
          <c:marker>
            <c:symbol val="circle"/>
            <c:size val="4"/>
            <c:spPr>
              <a:solidFill>
                <a:srgbClr val="0000FF"/>
              </a:solidFill>
              <a:ln w="9525">
                <a:noFill/>
              </a:ln>
              <a:effectLst/>
            </c:spPr>
          </c:marker>
          <c:xVal>
            <c:numRef>
              <c:f>粗面円管強制対流!$AX$6:$AX$299</c:f>
              <c:numCache>
                <c:formatCode>General</c:formatCode>
                <c:ptCount val="294"/>
                <c:pt idx="0">
                  <c:v>1079.24361046796</c:v>
                </c:pt>
                <c:pt idx="1">
                  <c:v>1155.88853818855</c:v>
                </c:pt>
                <c:pt idx="2">
                  <c:v>1463.67999925193</c:v>
                </c:pt>
                <c:pt idx="3">
                  <c:v>1445.5956056494799</c:v>
                </c:pt>
                <c:pt idx="4">
                  <c:v>1776.2130118331499</c:v>
                </c:pt>
                <c:pt idx="5">
                  <c:v>1838.22840950206</c:v>
                </c:pt>
                <c:pt idx="6">
                  <c:v>1828.9650727806199</c:v>
                </c:pt>
                <c:pt idx="7">
                  <c:v>1927.23956986657</c:v>
                </c:pt>
                <c:pt idx="8">
                  <c:v>2071.8172370758698</c:v>
                </c:pt>
                <c:pt idx="9">
                  <c:v>2092.6600296673</c:v>
                </c:pt>
                <c:pt idx="10">
                  <c:v>2264.64262617948</c:v>
                </c:pt>
                <c:pt idx="11">
                  <c:v>2410.6703535660899</c:v>
                </c:pt>
                <c:pt idx="12">
                  <c:v>2618.3314489010099</c:v>
                </c:pt>
                <c:pt idx="13">
                  <c:v>2566.2970890465599</c:v>
                </c:pt>
                <c:pt idx="14">
                  <c:v>2704.1981611177698</c:v>
                </c:pt>
                <c:pt idx="15">
                  <c:v>2769.1872225440702</c:v>
                </c:pt>
                <c:pt idx="16">
                  <c:v>2967.0450272643202</c:v>
                </c:pt>
                <c:pt idx="17">
                  <c:v>3054.3396109728201</c:v>
                </c:pt>
                <c:pt idx="18">
                  <c:v>3159.65945686137</c:v>
                </c:pt>
                <c:pt idx="19">
                  <c:v>3076.8089219247599</c:v>
                </c:pt>
                <c:pt idx="20">
                  <c:v>3219.7660569581699</c:v>
                </c:pt>
                <c:pt idx="21">
                  <c:v>3629.2755698941201</c:v>
                </c:pt>
                <c:pt idx="22">
                  <c:v>3746.6373446207199</c:v>
                </c:pt>
                <c:pt idx="23">
                  <c:v>4324.3301773539497</c:v>
                </c:pt>
                <c:pt idx="24">
                  <c:v>4367.8725040733398</c:v>
                </c:pt>
                <c:pt idx="25">
                  <c:v>4633.46772227991</c:v>
                </c:pt>
                <c:pt idx="26">
                  <c:v>4798.6479887140204</c:v>
                </c:pt>
                <c:pt idx="27">
                  <c:v>5057.6468175451901</c:v>
                </c:pt>
                <c:pt idx="28">
                  <c:v>5482.0836888927597</c:v>
                </c:pt>
                <c:pt idx="29">
                  <c:v>5738.5687734151597</c:v>
                </c:pt>
                <c:pt idx="30">
                  <c:v>6642.6527401067897</c:v>
                </c:pt>
                <c:pt idx="31">
                  <c:v>7060.2639641710502</c:v>
                </c:pt>
                <c:pt idx="32">
                  <c:v>7705.4641756074798</c:v>
                </c:pt>
                <c:pt idx="33">
                  <c:v>8832.8941983366694</c:v>
                </c:pt>
                <c:pt idx="34">
                  <c:v>10108.076590168601</c:v>
                </c:pt>
                <c:pt idx="35">
                  <c:v>10071.922892803401</c:v>
                </c:pt>
                <c:pt idx="36">
                  <c:v>11429.9302984228</c:v>
                </c:pt>
                <c:pt idx="37">
                  <c:v>12184.6597450831</c:v>
                </c:pt>
                <c:pt idx="38">
                  <c:v>13011.028826420999</c:v>
                </c:pt>
                <c:pt idx="39">
                  <c:v>14493.036710042399</c:v>
                </c:pt>
                <c:pt idx="40">
                  <c:v>15042.358918719599</c:v>
                </c:pt>
                <c:pt idx="41">
                  <c:v>16198.817408537499</c:v>
                </c:pt>
                <c:pt idx="42">
                  <c:v>18348.516837800002</c:v>
                </c:pt>
                <c:pt idx="43">
                  <c:v>18595.3783810606</c:v>
                </c:pt>
                <c:pt idx="44">
                  <c:v>20064.089324362601</c:v>
                </c:pt>
                <c:pt idx="45">
                  <c:v>22346.083976379599</c:v>
                </c:pt>
                <c:pt idx="46">
                  <c:v>23269.328145063799</c:v>
                </c:pt>
                <c:pt idx="47">
                  <c:v>23306.658259845699</c:v>
                </c:pt>
                <c:pt idx="48">
                  <c:v>26992.054447377501</c:v>
                </c:pt>
                <c:pt idx="49">
                  <c:v>26804.328682156101</c:v>
                </c:pt>
                <c:pt idx="50">
                  <c:v>29069.537943585699</c:v>
                </c:pt>
                <c:pt idx="51">
                  <c:v>30213.287461997301</c:v>
                </c:pt>
                <c:pt idx="52">
                  <c:v>34280.051582350199</c:v>
                </c:pt>
                <c:pt idx="53">
                  <c:v>34509.1661715675</c:v>
                </c:pt>
                <c:pt idx="54">
                  <c:v>36800.515770316299</c:v>
                </c:pt>
                <c:pt idx="55">
                  <c:v>40842.954599423902</c:v>
                </c:pt>
                <c:pt idx="56">
                  <c:v>43627.451169134198</c:v>
                </c:pt>
                <c:pt idx="57">
                  <c:v>50337.4583877201</c:v>
                </c:pt>
                <c:pt idx="58">
                  <c:v>50163.076505878802</c:v>
                </c:pt>
                <c:pt idx="59">
                  <c:v>52591.749858304102</c:v>
                </c:pt>
                <c:pt idx="60">
                  <c:v>57892.891149168601</c:v>
                </c:pt>
                <c:pt idx="61">
                  <c:v>57983.872284810401</c:v>
                </c:pt>
                <c:pt idx="62">
                  <c:v>63940.230341213697</c:v>
                </c:pt>
                <c:pt idx="63">
                  <c:v>71950.049463546893</c:v>
                </c:pt>
                <c:pt idx="64">
                  <c:v>74409.594925077006</c:v>
                </c:pt>
                <c:pt idx="65">
                  <c:v>78397.082680014297</c:v>
                </c:pt>
                <c:pt idx="66">
                  <c:v>81227.343853960905</c:v>
                </c:pt>
                <c:pt idx="67">
                  <c:v>83022.304482107793</c:v>
                </c:pt>
                <c:pt idx="68">
                  <c:v>86890.074013304795</c:v>
                </c:pt>
                <c:pt idx="69">
                  <c:v>89860.330306175398</c:v>
                </c:pt>
                <c:pt idx="70">
                  <c:v>94994.197868886302</c:v>
                </c:pt>
                <c:pt idx="71">
                  <c:v>100939.323087</c:v>
                </c:pt>
                <c:pt idx="72">
                  <c:v>107791.155367507</c:v>
                </c:pt>
                <c:pt idx="73">
                  <c:v>110745.975998334</c:v>
                </c:pt>
                <c:pt idx="74">
                  <c:v>116688.64095507401</c:v>
                </c:pt>
                <c:pt idx="75">
                  <c:v>129320.269850941</c:v>
                </c:pt>
                <c:pt idx="76">
                  <c:v>130400.417413848</c:v>
                </c:pt>
                <c:pt idx="77">
                  <c:v>147482.48803298399</c:v>
                </c:pt>
                <c:pt idx="78">
                  <c:v>166219.97083569699</c:v>
                </c:pt>
                <c:pt idx="79">
                  <c:v>175437.02982351699</c:v>
                </c:pt>
                <c:pt idx="80">
                  <c:v>191527.87122267301</c:v>
                </c:pt>
                <c:pt idx="81">
                  <c:v>187326.34624949301</c:v>
                </c:pt>
                <c:pt idx="82">
                  <c:v>195733.50965329801</c:v>
                </c:pt>
                <c:pt idx="83">
                  <c:v>231243.30006096</c:v>
                </c:pt>
                <c:pt idx="84">
                  <c:v>257164.91589941</c:v>
                </c:pt>
                <c:pt idx="85">
                  <c:v>258015.98355078799</c:v>
                </c:pt>
                <c:pt idx="86">
                  <c:v>293300.401845104</c:v>
                </c:pt>
                <c:pt idx="87">
                  <c:v>283543.287272427</c:v>
                </c:pt>
                <c:pt idx="88">
                  <c:v>321751.73288486298</c:v>
                </c:pt>
                <c:pt idx="89">
                  <c:v>373757.98416621098</c:v>
                </c:pt>
                <c:pt idx="90">
                  <c:v>403267.57475677301</c:v>
                </c:pt>
                <c:pt idx="91">
                  <c:v>424187.41801098501</c:v>
                </c:pt>
                <c:pt idx="92">
                  <c:v>437968.31722240901</c:v>
                </c:pt>
                <c:pt idx="93">
                  <c:v>488643.10061610799</c:v>
                </c:pt>
                <c:pt idx="94">
                  <c:v>567800.13764891098</c:v>
                </c:pt>
                <c:pt idx="95">
                  <c:v>595149.08114637702</c:v>
                </c:pt>
                <c:pt idx="96">
                  <c:v>633438.69034815405</c:v>
                </c:pt>
                <c:pt idx="97">
                  <c:v>704455.551460649</c:v>
                </c:pt>
                <c:pt idx="98">
                  <c:v>705604.54282602295</c:v>
                </c:pt>
                <c:pt idx="99">
                  <c:v>787295.06707875605</c:v>
                </c:pt>
                <c:pt idx="100">
                  <c:v>908517.84546793497</c:v>
                </c:pt>
                <c:pt idx="101">
                  <c:v>983352.59553598706</c:v>
                </c:pt>
                <c:pt idx="102">
                  <c:v>1039647.37163194</c:v>
                </c:pt>
                <c:pt idx="103">
                  <c:v>1088026.60875071</c:v>
                </c:pt>
                <c:pt idx="104">
                  <c:v>1138694.3372871401</c:v>
                </c:pt>
                <c:pt idx="105">
                  <c:v>1183654.7777952</c:v>
                </c:pt>
                <c:pt idx="106">
                  <c:v>1226415.7628659499</c:v>
                </c:pt>
                <c:pt idx="107">
                  <c:v>1309603.49713769</c:v>
                </c:pt>
                <c:pt idx="108">
                  <c:v>1368300.9898273</c:v>
                </c:pt>
                <c:pt idx="109">
                  <c:v>1439308.39685109</c:v>
                </c:pt>
                <c:pt idx="110">
                  <c:v>1542215.3590681599</c:v>
                </c:pt>
                <c:pt idx="111">
                  <c:v>1619409.1479334501</c:v>
                </c:pt>
                <c:pt idx="112">
                  <c:v>1605666.0075938001</c:v>
                </c:pt>
                <c:pt idx="113">
                  <c:v>1709085.13780385</c:v>
                </c:pt>
                <c:pt idx="114">
                  <c:v>1853111.0559952599</c:v>
                </c:pt>
                <c:pt idx="115">
                  <c:v>1910335.04059687</c:v>
                </c:pt>
                <c:pt idx="116">
                  <c:v>1995851.1134011</c:v>
                </c:pt>
                <c:pt idx="117">
                  <c:v>2064163.2475708299</c:v>
                </c:pt>
                <c:pt idx="118">
                  <c:v>2362126.1513249702</c:v>
                </c:pt>
                <c:pt idx="119">
                  <c:v>2613402.18773947</c:v>
                </c:pt>
                <c:pt idx="120">
                  <c:v>2725766.82473659</c:v>
                </c:pt>
                <c:pt idx="121">
                  <c:v>2985627.3344770898</c:v>
                </c:pt>
                <c:pt idx="122">
                  <c:v>3242489.2168138502</c:v>
                </c:pt>
              </c:numCache>
            </c:numRef>
          </c:xVal>
          <c:yVal>
            <c:numRef>
              <c:f>粗面円管強制対流!$AY$6:$AY$299</c:f>
              <c:numCache>
                <c:formatCode>General</c:formatCode>
                <c:ptCount val="294"/>
                <c:pt idx="0">
                  <c:v>5.9142445766039504E-2</c:v>
                </c:pt>
                <c:pt idx="1">
                  <c:v>5.6104192765362597E-2</c:v>
                </c:pt>
                <c:pt idx="2">
                  <c:v>4.6647872048329403E-2</c:v>
                </c:pt>
                <c:pt idx="3">
                  <c:v>4.2926510321996104E-2</c:v>
                </c:pt>
                <c:pt idx="4">
                  <c:v>3.8084337175971102E-2</c:v>
                </c:pt>
                <c:pt idx="5">
                  <c:v>3.7243951945517398E-2</c:v>
                </c:pt>
                <c:pt idx="6">
                  <c:v>3.3898345900411901E-2</c:v>
                </c:pt>
                <c:pt idx="7">
                  <c:v>3.4563144737662602E-2</c:v>
                </c:pt>
                <c:pt idx="8">
                  <c:v>3.2965326595204E-2</c:v>
                </c:pt>
                <c:pt idx="9">
                  <c:v>3.1977638308659302E-2</c:v>
                </c:pt>
                <c:pt idx="10">
                  <c:v>2.96356007245814E-2</c:v>
                </c:pt>
                <c:pt idx="11">
                  <c:v>3.0498881221140701E-2</c:v>
                </c:pt>
                <c:pt idx="12">
                  <c:v>3.0601575730153398E-2</c:v>
                </c:pt>
                <c:pt idx="13">
                  <c:v>3.2030282455380199E-2</c:v>
                </c:pt>
                <c:pt idx="14">
                  <c:v>3.2686051210121699E-2</c:v>
                </c:pt>
                <c:pt idx="15">
                  <c:v>3.4038747572607504E-2</c:v>
                </c:pt>
                <c:pt idx="16">
                  <c:v>3.2907065191577899E-2</c:v>
                </c:pt>
                <c:pt idx="17">
                  <c:v>3.6172979315765103E-2</c:v>
                </c:pt>
                <c:pt idx="18">
                  <c:v>3.8053777211476E-2</c:v>
                </c:pt>
                <c:pt idx="19">
                  <c:v>4.2723994611805198E-2</c:v>
                </c:pt>
                <c:pt idx="20">
                  <c:v>4.1408597749701098E-2</c:v>
                </c:pt>
                <c:pt idx="21">
                  <c:v>4.1512597899720595E-2</c:v>
                </c:pt>
                <c:pt idx="22">
                  <c:v>3.9095226718521003E-2</c:v>
                </c:pt>
                <c:pt idx="23">
                  <c:v>3.9962312239742198E-2</c:v>
                </c:pt>
                <c:pt idx="24">
                  <c:v>3.8863369148749598E-2</c:v>
                </c:pt>
                <c:pt idx="25">
                  <c:v>3.90273920635602E-2</c:v>
                </c:pt>
                <c:pt idx="26">
                  <c:v>3.5026533006533002E-2</c:v>
                </c:pt>
                <c:pt idx="27">
                  <c:v>3.8114188747572005E-2</c:v>
                </c:pt>
                <c:pt idx="28">
                  <c:v>3.4496846860458598E-2</c:v>
                </c:pt>
                <c:pt idx="29">
                  <c:v>3.65056747607969E-2</c:v>
                </c:pt>
                <c:pt idx="30">
                  <c:v>3.2651984319860897E-2</c:v>
                </c:pt>
                <c:pt idx="31">
                  <c:v>3.5261094936434395E-2</c:v>
                </c:pt>
                <c:pt idx="32">
                  <c:v>3.3011532032697202E-2</c:v>
                </c:pt>
                <c:pt idx="33">
                  <c:v>3.27881609866323E-2</c:v>
                </c:pt>
                <c:pt idx="34">
                  <c:v>3.2429023577226899E-2</c:v>
                </c:pt>
                <c:pt idx="35">
                  <c:v>3.05408472835174E-2</c:v>
                </c:pt>
                <c:pt idx="36">
                  <c:v>3.0747127706213E-2</c:v>
                </c:pt>
                <c:pt idx="37">
                  <c:v>2.9624623095747298E-2</c:v>
                </c:pt>
                <c:pt idx="38">
                  <c:v>2.8470829376971599E-2</c:v>
                </c:pt>
                <c:pt idx="39">
                  <c:v>2.8135365845734301E-2</c:v>
                </c:pt>
                <c:pt idx="40">
                  <c:v>2.9004076982993499E-2</c:v>
                </c:pt>
                <c:pt idx="41">
                  <c:v>2.80160690809831E-2</c:v>
                </c:pt>
                <c:pt idx="42">
                  <c:v>2.67431943007852E-2</c:v>
                </c:pt>
                <c:pt idx="43">
                  <c:v>2.5810730066956299E-2</c:v>
                </c:pt>
                <c:pt idx="44">
                  <c:v>2.6878585276222902E-2</c:v>
                </c:pt>
                <c:pt idx="45">
                  <c:v>2.5441613230376497E-2</c:v>
                </c:pt>
                <c:pt idx="46">
                  <c:v>2.5570690063833799E-2</c:v>
                </c:pt>
                <c:pt idx="47">
                  <c:v>2.4972833391234198E-2</c:v>
                </c:pt>
                <c:pt idx="48">
                  <c:v>2.57650368500736E-2</c:v>
                </c:pt>
                <c:pt idx="49">
                  <c:v>2.4101425895623099E-2</c:v>
                </c:pt>
                <c:pt idx="50">
                  <c:v>2.5461643930535498E-2</c:v>
                </c:pt>
                <c:pt idx="51">
                  <c:v>2.4121162562315498E-2</c:v>
                </c:pt>
                <c:pt idx="52">
                  <c:v>2.2928171846885198E-2</c:v>
                </c:pt>
                <c:pt idx="53">
                  <c:v>2.23920737527308E-2</c:v>
                </c:pt>
                <c:pt idx="54">
                  <c:v>2.3796234948100001E-2</c:v>
                </c:pt>
                <c:pt idx="55">
                  <c:v>2.1738777093746303E-2</c:v>
                </c:pt>
                <c:pt idx="56">
                  <c:v>2.2965730473890198E-2</c:v>
                </c:pt>
                <c:pt idx="57">
                  <c:v>2.1337440440886101E-2</c:v>
                </c:pt>
                <c:pt idx="58">
                  <c:v>2.0750733398664498E-2</c:v>
                </c:pt>
                <c:pt idx="59">
                  <c:v>2.1157710843222301E-2</c:v>
                </c:pt>
                <c:pt idx="60">
                  <c:v>2.0715043812055498E-2</c:v>
                </c:pt>
                <c:pt idx="61">
                  <c:v>2.0043558582524698E-2</c:v>
                </c:pt>
                <c:pt idx="62">
                  <c:v>1.9975501790325301E-2</c:v>
                </c:pt>
                <c:pt idx="63">
                  <c:v>1.9941256581514698E-2</c:v>
                </c:pt>
                <c:pt idx="64">
                  <c:v>1.9327350489955E-2</c:v>
                </c:pt>
                <c:pt idx="65">
                  <c:v>1.8955165621734899E-2</c:v>
                </c:pt>
                <c:pt idx="66">
                  <c:v>1.9261768446029E-2</c:v>
                </c:pt>
                <c:pt idx="67">
                  <c:v>1.8922922527330199E-2</c:v>
                </c:pt>
                <c:pt idx="68">
                  <c:v>1.8970758439244898E-2</c:v>
                </c:pt>
                <c:pt idx="69">
                  <c:v>1.8386729839053498E-2</c:v>
                </c:pt>
                <c:pt idx="70">
                  <c:v>1.7956624757289999E-2</c:v>
                </c:pt>
                <c:pt idx="71">
                  <c:v>1.79715629488146E-2</c:v>
                </c:pt>
                <c:pt idx="72">
                  <c:v>1.7551130418624401E-2</c:v>
                </c:pt>
                <c:pt idx="73">
                  <c:v>1.78803209284496E-2</c:v>
                </c:pt>
                <c:pt idx="74">
                  <c:v>1.7880115159794499E-2</c:v>
                </c:pt>
                <c:pt idx="75">
                  <c:v>1.7520794292064702E-2</c:v>
                </c:pt>
                <c:pt idx="76">
                  <c:v>1.6967156460206002E-2</c:v>
                </c:pt>
                <c:pt idx="77">
                  <c:v>1.7024135854831399E-2</c:v>
                </c:pt>
                <c:pt idx="78">
                  <c:v>1.6485787955669198E-2</c:v>
                </c:pt>
                <c:pt idx="79">
                  <c:v>1.6541402576661101E-2</c:v>
                </c:pt>
                <c:pt idx="80">
                  <c:v>1.68941979811068E-2</c:v>
                </c:pt>
                <c:pt idx="81">
                  <c:v>1.5683698763967101E-2</c:v>
                </c:pt>
                <c:pt idx="82">
                  <c:v>1.59643099428219E-2</c:v>
                </c:pt>
                <c:pt idx="83">
                  <c:v>1.5034226061193201E-2</c:v>
                </c:pt>
                <c:pt idx="84">
                  <c:v>1.51230551503303E-2</c:v>
                </c:pt>
                <c:pt idx="85">
                  <c:v>1.4831991655844701E-2</c:v>
                </c:pt>
                <c:pt idx="86">
                  <c:v>1.49574194280933E-2</c:v>
                </c:pt>
                <c:pt idx="87">
                  <c:v>1.4497159659594002E-2</c:v>
                </c:pt>
                <c:pt idx="88">
                  <c:v>1.43141858354519E-2</c:v>
                </c:pt>
                <c:pt idx="89">
                  <c:v>1.3378169107349201E-2</c:v>
                </c:pt>
                <c:pt idx="90">
                  <c:v>1.3826119031887001E-2</c:v>
                </c:pt>
                <c:pt idx="91">
                  <c:v>1.3790963816108099E-2</c:v>
                </c:pt>
                <c:pt idx="92">
                  <c:v>1.35368856399876E-2</c:v>
                </c:pt>
                <c:pt idx="93">
                  <c:v>1.3108842952288599E-2</c:v>
                </c:pt>
                <c:pt idx="94">
                  <c:v>1.33769374976931E-2</c:v>
                </c:pt>
                <c:pt idx="95">
                  <c:v>1.2747831187569201E-2</c:v>
                </c:pt>
                <c:pt idx="96">
                  <c:v>1.26190597095004E-2</c:v>
                </c:pt>
                <c:pt idx="97">
                  <c:v>1.2747357956818799E-2</c:v>
                </c:pt>
                <c:pt idx="98">
                  <c:v>1.2544347036253001E-2</c:v>
                </c:pt>
                <c:pt idx="99">
                  <c:v>1.23651534755931E-2</c:v>
                </c:pt>
                <c:pt idx="100">
                  <c:v>1.1984194047338602E-2</c:v>
                </c:pt>
                <c:pt idx="101">
                  <c:v>1.1664308746268901E-2</c:v>
                </c:pt>
                <c:pt idx="102">
                  <c:v>1.1753201816523401E-2</c:v>
                </c:pt>
                <c:pt idx="103">
                  <c:v>1.1614876781555601E-2</c:v>
                </c:pt>
                <c:pt idx="104">
                  <c:v>1.15853569208822E-2</c:v>
                </c:pt>
                <c:pt idx="105">
                  <c:v>1.1400758598149E-2</c:v>
                </c:pt>
                <c:pt idx="106">
                  <c:v>1.16637415093925E-2</c:v>
                </c:pt>
                <c:pt idx="107">
                  <c:v>1.12379218355127E-2</c:v>
                </c:pt>
                <c:pt idx="108">
                  <c:v>1.1256819588661799E-2</c:v>
                </c:pt>
                <c:pt idx="109">
                  <c:v>1.1285263524834199E-2</c:v>
                </c:pt>
                <c:pt idx="110">
                  <c:v>1.1049215987319201E-2</c:v>
                </c:pt>
                <c:pt idx="111">
                  <c:v>1.0873136188027701E-2</c:v>
                </c:pt>
                <c:pt idx="112">
                  <c:v>1.0592057524166899E-2</c:v>
                </c:pt>
                <c:pt idx="113">
                  <c:v>1.0690813743752E-2</c:v>
                </c:pt>
                <c:pt idx="114">
                  <c:v>1.06096368064838E-2</c:v>
                </c:pt>
                <c:pt idx="115">
                  <c:v>1.0799495446156999E-2</c:v>
                </c:pt>
                <c:pt idx="116">
                  <c:v>1.0654379199236E-2</c:v>
                </c:pt>
                <c:pt idx="117">
                  <c:v>1.0449251547411999E-2</c:v>
                </c:pt>
                <c:pt idx="118">
                  <c:v>1.02912296958961E-2</c:v>
                </c:pt>
                <c:pt idx="119">
                  <c:v>1.0067392974461999E-2</c:v>
                </c:pt>
                <c:pt idx="120">
                  <c:v>9.9069741727891795E-3</c:v>
                </c:pt>
                <c:pt idx="121">
                  <c:v>9.9319188056906406E-3</c:v>
                </c:pt>
                <c:pt idx="122">
                  <c:v>9.6831554227291908E-3</c:v>
                </c:pt>
              </c:numCache>
            </c:numRef>
          </c:yVal>
          <c:smooth val="0"/>
          <c:extLst>
            <c:ext xmlns:c16="http://schemas.microsoft.com/office/drawing/2014/chart" uri="{C3380CC4-5D6E-409C-BE32-E72D297353CC}">
              <c16:uniqueId val="{00000000-4B43-48B0-9742-DDD707AA497E}"/>
            </c:ext>
          </c:extLst>
        </c:ser>
        <c:ser>
          <c:idx val="1"/>
          <c:order val="1"/>
          <c:tx>
            <c:strRef>
              <c:f>粗面円管強制対流!$BO$4</c:f>
              <c:strCache>
                <c:ptCount val="1"/>
                <c:pt idx="0">
                  <c:v>乱流  Plandtl 式(20.30)[1]</c:v>
                </c:pt>
              </c:strCache>
            </c:strRef>
          </c:tx>
          <c:spPr>
            <a:ln w="25400" cap="rnd">
              <a:solidFill>
                <a:srgbClr val="FFC000"/>
              </a:solidFill>
              <a:round/>
            </a:ln>
            <a:effectLst/>
          </c:spPr>
          <c:marker>
            <c:symbol val="none"/>
          </c:marker>
          <c:xVal>
            <c:numRef>
              <c:f>粗面円管強制対流!$BO$6:$BO$119</c:f>
              <c:numCache>
                <c:formatCode>0.0E+00</c:formatCode>
                <c:ptCount val="114"/>
                <c:pt idx="0">
                  <c:v>4000</c:v>
                </c:pt>
                <c:pt idx="1">
                  <c:v>6000</c:v>
                </c:pt>
                <c:pt idx="2">
                  <c:v>8000</c:v>
                </c:pt>
                <c:pt idx="3">
                  <c:v>10000</c:v>
                </c:pt>
                <c:pt idx="4">
                  <c:v>15000</c:v>
                </c:pt>
                <c:pt idx="5">
                  <c:v>20000</c:v>
                </c:pt>
                <c:pt idx="6">
                  <c:v>30000</c:v>
                </c:pt>
                <c:pt idx="7">
                  <c:v>60000</c:v>
                </c:pt>
                <c:pt idx="8">
                  <c:v>80000</c:v>
                </c:pt>
                <c:pt idx="9">
                  <c:v>100000</c:v>
                </c:pt>
                <c:pt idx="10">
                  <c:v>100000</c:v>
                </c:pt>
                <c:pt idx="11">
                  <c:v>150000</c:v>
                </c:pt>
                <c:pt idx="12">
                  <c:v>200000</c:v>
                </c:pt>
                <c:pt idx="13">
                  <c:v>300000</c:v>
                </c:pt>
                <c:pt idx="14">
                  <c:v>600000</c:v>
                </c:pt>
                <c:pt idx="15">
                  <c:v>800000</c:v>
                </c:pt>
                <c:pt idx="16">
                  <c:v>1000000</c:v>
                </c:pt>
                <c:pt idx="17">
                  <c:v>1500000</c:v>
                </c:pt>
                <c:pt idx="18">
                  <c:v>2000000</c:v>
                </c:pt>
                <c:pt idx="19">
                  <c:v>3000000</c:v>
                </c:pt>
                <c:pt idx="20">
                  <c:v>6000000</c:v>
                </c:pt>
                <c:pt idx="21">
                  <c:v>8000000</c:v>
                </c:pt>
                <c:pt idx="22">
                  <c:v>10000000</c:v>
                </c:pt>
                <c:pt idx="23">
                  <c:v>15000000</c:v>
                </c:pt>
                <c:pt idx="24">
                  <c:v>20000000</c:v>
                </c:pt>
                <c:pt idx="25">
                  <c:v>30000000</c:v>
                </c:pt>
                <c:pt idx="26">
                  <c:v>60000000</c:v>
                </c:pt>
                <c:pt idx="27">
                  <c:v>80000000</c:v>
                </c:pt>
                <c:pt idx="28">
                  <c:v>100000000</c:v>
                </c:pt>
              </c:numCache>
            </c:numRef>
          </c:xVal>
          <c:yVal>
            <c:numRef>
              <c:f>粗面円管強制対流!$BP$6:$BP$119</c:f>
              <c:numCache>
                <c:formatCode>0.0000E+00</c:formatCode>
                <c:ptCount val="114"/>
                <c:pt idx="0">
                  <c:v>3.9915881576132274E-2</c:v>
                </c:pt>
                <c:pt idx="1">
                  <c:v>3.5510556422015907E-2</c:v>
                </c:pt>
                <c:pt idx="2">
                  <c:v>3.2795098473635681E-2</c:v>
                </c:pt>
                <c:pt idx="3">
                  <c:v>3.0889096376883467E-2</c:v>
                </c:pt>
                <c:pt idx="4">
                  <c:v>2.7811130382303217E-2</c:v>
                </c:pt>
                <c:pt idx="5">
                  <c:v>2.5887847501030244E-2</c:v>
                </c:pt>
                <c:pt idx="6">
                  <c:v>2.3487099962280607E-2</c:v>
                </c:pt>
                <c:pt idx="7">
                  <c:v>2.0069371927927696E-2</c:v>
                </c:pt>
                <c:pt idx="8">
                  <c:v>1.8859618334857962E-2</c:v>
                </c:pt>
                <c:pt idx="9">
                  <c:v>1.7992593917693426E-2</c:v>
                </c:pt>
                <c:pt idx="10">
                  <c:v>1.7992593917693426E-2</c:v>
                </c:pt>
                <c:pt idx="11">
                  <c:v>1.6558583780196645E-2</c:v>
                </c:pt>
                <c:pt idx="12">
                  <c:v>1.5639527259958135E-2</c:v>
                </c:pt>
                <c:pt idx="13">
                  <c:v>1.446508805025893E-2</c:v>
                </c:pt>
                <c:pt idx="14">
                  <c:v>1.2735161004583462E-2</c:v>
                </c:pt>
                <c:pt idx="15">
                  <c:v>1.2104724338628466E-2</c:v>
                </c:pt>
                <c:pt idx="16">
                  <c:v>1.1646540648628143E-2</c:v>
                </c:pt>
                <c:pt idx="17">
                  <c:v>1.0876360809488833E-2</c:v>
                </c:pt>
                <c:pt idx="18">
                  <c:v>1.0374156894360918E-2</c:v>
                </c:pt>
                <c:pt idx="19">
                  <c:v>9.7219449724604608E-3</c:v>
                </c:pt>
                <c:pt idx="20">
                  <c:v>8.7381107191768642E-3</c:v>
                </c:pt>
                <c:pt idx="21">
                  <c:v>8.3721642545762625E-3</c:v>
                </c:pt>
                <c:pt idx="22">
                  <c:v>8.1035523717982103E-3</c:v>
                </c:pt>
                <c:pt idx="23">
                  <c:v>7.646761190152427E-3</c:v>
                </c:pt>
                <c:pt idx="24">
                  <c:v>7.345181076025848E-3</c:v>
                </c:pt>
                <c:pt idx="25">
                  <c:v>6.9488931726120031E-3</c:v>
                </c:pt>
                <c:pt idx="26">
                  <c:v>6.3405828985604274E-3</c:v>
                </c:pt>
                <c:pt idx="27">
                  <c:v>6.1108810240221049E-3</c:v>
                </c:pt>
                <c:pt idx="28">
                  <c:v>5.9410264533681966E-3</c:v>
                </c:pt>
              </c:numCache>
            </c:numRef>
          </c:yVal>
          <c:smooth val="1"/>
          <c:extLst>
            <c:ext xmlns:c16="http://schemas.microsoft.com/office/drawing/2014/chart" uri="{C3380CC4-5D6E-409C-BE32-E72D297353CC}">
              <c16:uniqueId val="{00000001-4B43-48B0-9742-DDD707AA497E}"/>
            </c:ext>
          </c:extLst>
        </c:ser>
        <c:ser>
          <c:idx val="3"/>
          <c:order val="2"/>
          <c:tx>
            <c:strRef>
              <c:f>粗面円管強制対流!$BR$4</c:f>
              <c:strCache>
                <c:ptCount val="1"/>
                <c:pt idx="0">
                  <c:v>層流 Blasius 式(5.11)[1]</c:v>
                </c:pt>
              </c:strCache>
            </c:strRef>
          </c:tx>
          <c:spPr>
            <a:ln w="25400" cap="rnd">
              <a:solidFill>
                <a:srgbClr val="00B050"/>
              </a:solidFill>
              <a:round/>
            </a:ln>
            <a:effectLst/>
          </c:spPr>
          <c:marker>
            <c:symbol val="none"/>
          </c:marker>
          <c:xVal>
            <c:numRef>
              <c:f>粗面円管強制対流!$BR$6:$BR$22</c:f>
              <c:numCache>
                <c:formatCode>0.0E+00</c:formatCode>
                <c:ptCount val="17"/>
                <c:pt idx="0">
                  <c:v>10</c:v>
                </c:pt>
                <c:pt idx="1">
                  <c:v>2300</c:v>
                </c:pt>
                <c:pt idx="2">
                  <c:v>4000</c:v>
                </c:pt>
              </c:numCache>
            </c:numRef>
          </c:xVal>
          <c:yVal>
            <c:numRef>
              <c:f>粗面円管強制対流!$BS$6:$BS$22</c:f>
              <c:numCache>
                <c:formatCode>0.0000E+00</c:formatCode>
                <c:ptCount val="17"/>
                <c:pt idx="0">
                  <c:v>6.4</c:v>
                </c:pt>
                <c:pt idx="1">
                  <c:v>2.782608695652174E-2</c:v>
                </c:pt>
                <c:pt idx="2">
                  <c:v>1.6E-2</c:v>
                </c:pt>
              </c:numCache>
            </c:numRef>
          </c:yVal>
          <c:smooth val="1"/>
          <c:extLst>
            <c:ext xmlns:c16="http://schemas.microsoft.com/office/drawing/2014/chart" uri="{C3380CC4-5D6E-409C-BE32-E72D297353CC}">
              <c16:uniqueId val="{00000002-4B43-48B0-9742-DDD707AA497E}"/>
            </c:ext>
          </c:extLst>
        </c:ser>
        <c:ser>
          <c:idx val="2"/>
          <c:order val="3"/>
          <c:tx>
            <c:strRef>
              <c:f>粗面円管強制対流!$AU$6</c:f>
              <c:strCache>
                <c:ptCount val="1"/>
                <c:pt idx="0">
                  <c:v>シミュレーション</c:v>
                </c:pt>
              </c:strCache>
            </c:strRef>
          </c:tx>
          <c:spPr>
            <a:ln w="25400" cap="rnd">
              <a:noFill/>
              <a:round/>
            </a:ln>
            <a:effectLst/>
          </c:spPr>
          <c:marker>
            <c:symbol val="circle"/>
            <c:size val="9"/>
            <c:spPr>
              <a:solidFill>
                <a:srgbClr val="FF0000"/>
              </a:solidFill>
              <a:ln w="9525">
                <a:solidFill>
                  <a:schemeClr val="accent3"/>
                </a:solidFill>
              </a:ln>
              <a:effectLst/>
            </c:spPr>
          </c:marker>
          <c:xVal>
            <c:numRef>
              <c:f>粗面円管強制対流!$AU$8</c:f>
              <c:numCache>
                <c:formatCode>0.000E+00</c:formatCode>
                <c:ptCount val="1"/>
                <c:pt idx="0">
                  <c:v>36776.141479399725</c:v>
                </c:pt>
              </c:numCache>
            </c:numRef>
          </c:xVal>
          <c:yVal>
            <c:numRef>
              <c:f>粗面円管強制対流!$AV$8</c:f>
              <c:numCache>
                <c:formatCode>0.0000E+00</c:formatCode>
                <c:ptCount val="1"/>
                <c:pt idx="0">
                  <c:v>2.8198213068830982E-2</c:v>
                </c:pt>
              </c:numCache>
            </c:numRef>
          </c:yVal>
          <c:smooth val="0"/>
          <c:extLst>
            <c:ext xmlns:c16="http://schemas.microsoft.com/office/drawing/2014/chart" uri="{C3380CC4-5D6E-409C-BE32-E72D297353CC}">
              <c16:uniqueId val="{00000003-4B43-48B0-9742-DDD707AA497E}"/>
            </c:ext>
          </c:extLst>
        </c:ser>
        <c:ser>
          <c:idx val="4"/>
          <c:order val="4"/>
          <c:tx>
            <c:strRef>
              <c:f>粗面円管強制対流!$BU$4</c:f>
              <c:strCache>
                <c:ptCount val="1"/>
                <c:pt idx="0">
                  <c:v>遷移域　</c:v>
                </c:pt>
              </c:strCache>
            </c:strRef>
          </c:tx>
          <c:spPr>
            <a:ln w="25400" cap="rnd">
              <a:solidFill>
                <a:srgbClr val="C00000"/>
              </a:solidFill>
              <a:round/>
            </a:ln>
            <a:effectLst/>
          </c:spPr>
          <c:marker>
            <c:symbol val="none"/>
          </c:marker>
          <c:xVal>
            <c:numRef>
              <c:f>粗面円管強制対流!$BU$6:$BU$30</c:f>
              <c:numCache>
                <c:formatCode>0.000E+00</c:formatCode>
                <c:ptCount val="25"/>
                <c:pt idx="0" formatCode="0.0E+00">
                  <c:v>2300</c:v>
                </c:pt>
                <c:pt idx="1">
                  <c:v>2350</c:v>
                </c:pt>
                <c:pt idx="2">
                  <c:v>2400</c:v>
                </c:pt>
                <c:pt idx="3">
                  <c:v>2500</c:v>
                </c:pt>
                <c:pt idx="4">
                  <c:v>2600</c:v>
                </c:pt>
                <c:pt idx="5">
                  <c:v>2700</c:v>
                </c:pt>
                <c:pt idx="6">
                  <c:v>2800</c:v>
                </c:pt>
                <c:pt idx="7">
                  <c:v>2900</c:v>
                </c:pt>
                <c:pt idx="8">
                  <c:v>3000</c:v>
                </c:pt>
                <c:pt idx="9">
                  <c:v>3100</c:v>
                </c:pt>
                <c:pt idx="10">
                  <c:v>3200</c:v>
                </c:pt>
                <c:pt idx="11">
                  <c:v>3300</c:v>
                </c:pt>
                <c:pt idx="12">
                  <c:v>3400</c:v>
                </c:pt>
                <c:pt idx="13">
                  <c:v>3500</c:v>
                </c:pt>
                <c:pt idx="14">
                  <c:v>3600</c:v>
                </c:pt>
                <c:pt idx="15">
                  <c:v>3700</c:v>
                </c:pt>
                <c:pt idx="16">
                  <c:v>3800</c:v>
                </c:pt>
                <c:pt idx="17">
                  <c:v>3900</c:v>
                </c:pt>
                <c:pt idx="18">
                  <c:v>4000</c:v>
                </c:pt>
              </c:numCache>
            </c:numRef>
          </c:xVal>
          <c:yVal>
            <c:numRef>
              <c:f>粗面円管強制対流!$BV$6:$BV$30</c:f>
              <c:numCache>
                <c:formatCode>0.000E+00</c:formatCode>
                <c:ptCount val="25"/>
                <c:pt idx="0" formatCode="0.0000E+00">
                  <c:v>2.782608695652174E-2</c:v>
                </c:pt>
                <c:pt idx="1">
                  <c:v>2.8181669151216168E-2</c:v>
                </c:pt>
                <c:pt idx="2">
                  <c:v>2.8537251345910595E-2</c:v>
                </c:pt>
                <c:pt idx="3">
                  <c:v>2.924841573529945E-2</c:v>
                </c:pt>
                <c:pt idx="4">
                  <c:v>2.9959580124688304E-2</c:v>
                </c:pt>
                <c:pt idx="5">
                  <c:v>3.0670744514077159E-2</c:v>
                </c:pt>
                <c:pt idx="6">
                  <c:v>3.1381908903466017E-2</c:v>
                </c:pt>
                <c:pt idx="7">
                  <c:v>3.2093073292854872E-2</c:v>
                </c:pt>
                <c:pt idx="8">
                  <c:v>3.2804237682243727E-2</c:v>
                </c:pt>
                <c:pt idx="9">
                  <c:v>3.3515402071632582E-2</c:v>
                </c:pt>
                <c:pt idx="10">
                  <c:v>3.4226566461021436E-2</c:v>
                </c:pt>
                <c:pt idx="11">
                  <c:v>3.4937730850410291E-2</c:v>
                </c:pt>
                <c:pt idx="12">
                  <c:v>3.5648895239799146E-2</c:v>
                </c:pt>
                <c:pt idx="13">
                  <c:v>3.6360059629188E-2</c:v>
                </c:pt>
                <c:pt idx="14">
                  <c:v>3.7071224018576855E-2</c:v>
                </c:pt>
                <c:pt idx="15">
                  <c:v>3.778238840796571E-2</c:v>
                </c:pt>
                <c:pt idx="16">
                  <c:v>3.8493552797354565E-2</c:v>
                </c:pt>
                <c:pt idx="17">
                  <c:v>3.9204717186743419E-2</c:v>
                </c:pt>
                <c:pt idx="18">
                  <c:v>3.9915881576132274E-2</c:v>
                </c:pt>
              </c:numCache>
            </c:numRef>
          </c:yVal>
          <c:smooth val="0"/>
          <c:extLst>
            <c:ext xmlns:c16="http://schemas.microsoft.com/office/drawing/2014/chart" uri="{C3380CC4-5D6E-409C-BE32-E72D297353CC}">
              <c16:uniqueId val="{00000004-4B43-48B0-9742-DDD707AA497E}"/>
            </c:ext>
          </c:extLst>
        </c:ser>
        <c:ser>
          <c:idx val="5"/>
          <c:order val="5"/>
          <c:tx>
            <c:strRef>
              <c:f>粗面円管強制対流!$BY$4</c:f>
              <c:strCache>
                <c:ptCount val="1"/>
                <c:pt idx="0">
                  <c:v>ε/D=3.33e-2</c:v>
                </c:pt>
              </c:strCache>
            </c:strRef>
          </c:tx>
          <c:spPr>
            <a:ln w="25400" cap="rnd">
              <a:noFill/>
              <a:round/>
            </a:ln>
            <a:effectLst/>
          </c:spPr>
          <c:marker>
            <c:symbol val="circle"/>
            <c:size val="4"/>
            <c:spPr>
              <a:solidFill>
                <a:srgbClr val="00B050"/>
              </a:solidFill>
              <a:ln w="9525">
                <a:noFill/>
              </a:ln>
              <a:effectLst/>
            </c:spPr>
          </c:marker>
          <c:xVal>
            <c:numRef>
              <c:f>粗面円管強制対流!$BX$6:$BX$200</c:f>
              <c:numCache>
                <c:formatCode>0.0000E+00</c:formatCode>
                <c:ptCount val="195"/>
                <c:pt idx="0">
                  <c:v>545.22652179116801</c:v>
                </c:pt>
                <c:pt idx="1">
                  <c:v>756.19999424605601</c:v>
                </c:pt>
                <c:pt idx="2">
                  <c:v>1035.0138958290599</c:v>
                </c:pt>
                <c:pt idx="3">
                  <c:v>1289.3577928119</c:v>
                </c:pt>
                <c:pt idx="4">
                  <c:v>1541.25764503358</c:v>
                </c:pt>
                <c:pt idx="5">
                  <c:v>2169.80998792219</c:v>
                </c:pt>
                <c:pt idx="6">
                  <c:v>2240.0958533231401</c:v>
                </c:pt>
                <c:pt idx="7">
                  <c:v>2386.2908701421302</c:v>
                </c:pt>
                <c:pt idx="8">
                  <c:v>2380.7556668391398</c:v>
                </c:pt>
                <c:pt idx="9">
                  <c:v>2649.5467933811301</c:v>
                </c:pt>
                <c:pt idx="10">
                  <c:v>2815.54491690545</c:v>
                </c:pt>
                <c:pt idx="11">
                  <c:v>2779.0854287995398</c:v>
                </c:pt>
                <c:pt idx="12">
                  <c:v>2921.8551207569299</c:v>
                </c:pt>
                <c:pt idx="13">
                  <c:v>3219.5357068674498</c:v>
                </c:pt>
                <c:pt idx="14">
                  <c:v>3406.9938210715</c:v>
                </c:pt>
                <c:pt idx="15">
                  <c:v>3341.7343014581602</c:v>
                </c:pt>
                <c:pt idx="16">
                  <c:v>3582.5236817975601</c:v>
                </c:pt>
                <c:pt idx="17">
                  <c:v>3611.5721944445399</c:v>
                </c:pt>
                <c:pt idx="18">
                  <c:v>3863.01514340739</c:v>
                </c:pt>
                <c:pt idx="19">
                  <c:v>3961.1140603735998</c:v>
                </c:pt>
                <c:pt idx="20">
                  <c:v>4272.6575410339201</c:v>
                </c:pt>
                <c:pt idx="21">
                  <c:v>4381.1590772130403</c:v>
                </c:pt>
                <c:pt idx="22">
                  <c:v>4628.0576261589404</c:v>
                </c:pt>
                <c:pt idx="23">
                  <c:v>4877.8922711154601</c:v>
                </c:pt>
                <c:pt idx="24">
                  <c:v>4991.5208670775401</c:v>
                </c:pt>
                <c:pt idx="25">
                  <c:v>5183.4140430007601</c:v>
                </c:pt>
                <c:pt idx="26">
                  <c:v>5556.9060513007898</c:v>
                </c:pt>
                <c:pt idx="27">
                  <c:v>5819.2936944900503</c:v>
                </c:pt>
                <c:pt idx="28">
                  <c:v>5855.2871640090798</c:v>
                </c:pt>
                <c:pt idx="29">
                  <c:v>6560.2906065587404</c:v>
                </c:pt>
                <c:pt idx="30">
                  <c:v>7151.1085790797797</c:v>
                </c:pt>
                <c:pt idx="31">
                  <c:v>7995.26578766495</c:v>
                </c:pt>
                <c:pt idx="32">
                  <c:v>9091.2993295147207</c:v>
                </c:pt>
                <c:pt idx="33">
                  <c:v>9992.5582705926208</c:v>
                </c:pt>
                <c:pt idx="34">
                  <c:v>11078.3438646701</c:v>
                </c:pt>
                <c:pt idx="35">
                  <c:v>11926.568740909501</c:v>
                </c:pt>
                <c:pt idx="36">
                  <c:v>12101.335761498</c:v>
                </c:pt>
                <c:pt idx="37">
                  <c:v>13219.1197069768</c:v>
                </c:pt>
                <c:pt idx="38">
                  <c:v>13618.026143861</c:v>
                </c:pt>
                <c:pt idx="39">
                  <c:v>15130.231928438099</c:v>
                </c:pt>
                <c:pt idx="40">
                  <c:v>15811.556763229401</c:v>
                </c:pt>
                <c:pt idx="41">
                  <c:v>16117.6738309673</c:v>
                </c:pt>
                <c:pt idx="42">
                  <c:v>16700.129494467401</c:v>
                </c:pt>
                <c:pt idx="43">
                  <c:v>18673.819029925198</c:v>
                </c:pt>
                <c:pt idx="44">
                  <c:v>19936.964804826399</c:v>
                </c:pt>
                <c:pt idx="45">
                  <c:v>20658.122942633501</c:v>
                </c:pt>
                <c:pt idx="46">
                  <c:v>22149.0250771623</c:v>
                </c:pt>
                <c:pt idx="47">
                  <c:v>23537.666521581101</c:v>
                </c:pt>
                <c:pt idx="48">
                  <c:v>24813.411328070801</c:v>
                </c:pt>
                <c:pt idx="49">
                  <c:v>26154.847110627899</c:v>
                </c:pt>
                <c:pt idx="50">
                  <c:v>27046.314246589602</c:v>
                </c:pt>
                <c:pt idx="51">
                  <c:v>27979.250022156801</c:v>
                </c:pt>
                <c:pt idx="52">
                  <c:v>29547.716121625399</c:v>
                </c:pt>
                <c:pt idx="53">
                  <c:v>29866.415161454599</c:v>
                </c:pt>
                <c:pt idx="54">
                  <c:v>31883.498939582001</c:v>
                </c:pt>
                <c:pt idx="55">
                  <c:v>33915.5901187411</c:v>
                </c:pt>
                <c:pt idx="56">
                  <c:v>35813.420439259004</c:v>
                </c:pt>
                <c:pt idx="57">
                  <c:v>39028.922056841096</c:v>
                </c:pt>
                <c:pt idx="58">
                  <c:v>42316.8794213316</c:v>
                </c:pt>
                <c:pt idx="59">
                  <c:v>48270.068051597496</c:v>
                </c:pt>
                <c:pt idx="60">
                  <c:v>52065.075092314197</c:v>
                </c:pt>
                <c:pt idx="61">
                  <c:v>53259.858132050198</c:v>
                </c:pt>
                <c:pt idx="62">
                  <c:v>64384.908080336601</c:v>
                </c:pt>
                <c:pt idx="63">
                  <c:v>68480.244513567202</c:v>
                </c:pt>
                <c:pt idx="64">
                  <c:v>71041.015622471707</c:v>
                </c:pt>
                <c:pt idx="65">
                  <c:v>75287.518758849605</c:v>
                </c:pt>
                <c:pt idx="66">
                  <c:v>76877.413911173295</c:v>
                </c:pt>
                <c:pt idx="67">
                  <c:v>80343.752069640002</c:v>
                </c:pt>
                <c:pt idx="68">
                  <c:v>84235.199308348703</c:v>
                </c:pt>
                <c:pt idx="69">
                  <c:v>89263.635145248496</c:v>
                </c:pt>
                <c:pt idx="70">
                  <c:v>96269.647895820293</c:v>
                </c:pt>
                <c:pt idx="71">
                  <c:v>99518.696630242994</c:v>
                </c:pt>
                <c:pt idx="72">
                  <c:v>113937.380479514</c:v>
                </c:pt>
                <c:pt idx="73">
                  <c:v>120963.624323746</c:v>
                </c:pt>
                <c:pt idx="74">
                  <c:v>124830.07996240001</c:v>
                </c:pt>
                <c:pt idx="75">
                  <c:v>133443.131379417</c:v>
                </c:pt>
                <c:pt idx="76">
                  <c:v>140444.16722636399</c:v>
                </c:pt>
                <c:pt idx="77">
                  <c:v>142646.54288625799</c:v>
                </c:pt>
                <c:pt idx="78">
                  <c:v>150643.18798277</c:v>
                </c:pt>
                <c:pt idx="79">
                  <c:v>162766.84170732601</c:v>
                </c:pt>
                <c:pt idx="80">
                  <c:v>171841.75999456301</c:v>
                </c:pt>
                <c:pt idx="81">
                  <c:v>173093.769486209</c:v>
                </c:pt>
                <c:pt idx="82">
                  <c:v>202013.26101962</c:v>
                </c:pt>
                <c:pt idx="83">
                  <c:v>226059.207528723</c:v>
                </c:pt>
                <c:pt idx="84">
                  <c:v>239077.55285971501</c:v>
                </c:pt>
                <c:pt idx="85">
                  <c:v>251592.96068518001</c:v>
                </c:pt>
                <c:pt idx="86">
                  <c:v>273721.75444771798</c:v>
                </c:pt>
                <c:pt idx="87">
                  <c:v>284534.84491982701</c:v>
                </c:pt>
                <c:pt idx="88">
                  <c:v>319464.56682062801</c:v>
                </c:pt>
                <c:pt idx="89">
                  <c:v>361928.22808136698</c:v>
                </c:pt>
                <c:pt idx="90">
                  <c:v>375480.36192805099</c:v>
                </c:pt>
                <c:pt idx="91">
                  <c:v>400010.59044758201</c:v>
                </c:pt>
                <c:pt idx="92">
                  <c:v>477627.32266430999</c:v>
                </c:pt>
                <c:pt idx="93">
                  <c:v>606529.89149763004</c:v>
                </c:pt>
                <c:pt idx="94">
                  <c:v>657554.096333522</c:v>
                </c:pt>
                <c:pt idx="95">
                  <c:v>715497.36716193403</c:v>
                </c:pt>
                <c:pt idx="96">
                  <c:v>759494.97049945802</c:v>
                </c:pt>
                <c:pt idx="97">
                  <c:v>835032.72569566895</c:v>
                </c:pt>
                <c:pt idx="98">
                  <c:v>894242.300668407</c:v>
                </c:pt>
                <c:pt idx="99">
                  <c:v>969516.936506022</c:v>
                </c:pt>
                <c:pt idx="100">
                  <c:v>1021873.67605167</c:v>
                </c:pt>
              </c:numCache>
            </c:numRef>
          </c:xVal>
          <c:yVal>
            <c:numRef>
              <c:f>粗面円管強制対流!$BY$6:$BY$200</c:f>
              <c:numCache>
                <c:formatCode>0.0000E+00</c:formatCode>
                <c:ptCount val="195"/>
                <c:pt idx="0">
                  <c:v>0.116815775715522</c:v>
                </c:pt>
                <c:pt idx="1">
                  <c:v>8.3099047788940603E-2</c:v>
                </c:pt>
                <c:pt idx="2">
                  <c:v>6.2776671445174695E-2</c:v>
                </c:pt>
                <c:pt idx="3">
                  <c:v>5.0159746506623096E-2</c:v>
                </c:pt>
                <c:pt idx="4">
                  <c:v>4.1675175641977098E-2</c:v>
                </c:pt>
                <c:pt idx="5">
                  <c:v>3.1694580858601301E-2</c:v>
                </c:pt>
                <c:pt idx="6">
                  <c:v>3.0859261340220899E-2</c:v>
                </c:pt>
                <c:pt idx="7">
                  <c:v>3.0885719255137702E-2</c:v>
                </c:pt>
                <c:pt idx="8">
                  <c:v>3.15635517577166E-2</c:v>
                </c:pt>
                <c:pt idx="9">
                  <c:v>3.3269633613422098E-2</c:v>
                </c:pt>
                <c:pt idx="10">
                  <c:v>3.4486608921164202E-2</c:v>
                </c:pt>
                <c:pt idx="11">
                  <c:v>3.5866776488531198E-2</c:v>
                </c:pt>
                <c:pt idx="12">
                  <c:v>3.7678652285023102E-2</c:v>
                </c:pt>
                <c:pt idx="13">
                  <c:v>3.7429062729122303E-2</c:v>
                </c:pt>
                <c:pt idx="14">
                  <c:v>3.8636486151475705E-2</c:v>
                </c:pt>
                <c:pt idx="15">
                  <c:v>4.0115596435799296E-2</c:v>
                </c:pt>
                <c:pt idx="16">
                  <c:v>4.0016202250072005E-2</c:v>
                </c:pt>
                <c:pt idx="17">
                  <c:v>4.1479200504075997E-2</c:v>
                </c:pt>
                <c:pt idx="18">
                  <c:v>4.2073180207312107E-2</c:v>
                </c:pt>
                <c:pt idx="19">
                  <c:v>4.2996948111574805E-2</c:v>
                </c:pt>
                <c:pt idx="20">
                  <c:v>4.3722176084945004E-2</c:v>
                </c:pt>
                <c:pt idx="21">
                  <c:v>4.4682149701695095E-2</c:v>
                </c:pt>
                <c:pt idx="22">
                  <c:v>4.4571212067047596E-2</c:v>
                </c:pt>
                <c:pt idx="23">
                  <c:v>4.5096130378436704E-2</c:v>
                </c:pt>
                <c:pt idx="24">
                  <c:v>4.5817650575594199E-2</c:v>
                </c:pt>
                <c:pt idx="25">
                  <c:v>4.6823839024646201E-2</c:v>
                </c:pt>
                <c:pt idx="26">
                  <c:v>4.6707823864310001E-2</c:v>
                </c:pt>
                <c:pt idx="27">
                  <c:v>4.7813482567528903E-2</c:v>
                </c:pt>
                <c:pt idx="28">
                  <c:v>4.8578194171527499E-2</c:v>
                </c:pt>
                <c:pt idx="29">
                  <c:v>4.9192407070217402E-2</c:v>
                </c:pt>
                <c:pt idx="30">
                  <c:v>5.0105923611789401E-2</c:v>
                </c:pt>
                <c:pt idx="31">
                  <c:v>5.0739415584225699E-2</c:v>
                </c:pt>
                <c:pt idx="32">
                  <c:v>5.12526704649627E-2</c:v>
                </c:pt>
                <c:pt idx="33">
                  <c:v>5.2950923389818695E-2</c:v>
                </c:pt>
                <c:pt idx="34">
                  <c:v>5.3620227479238204E-2</c:v>
                </c:pt>
                <c:pt idx="35">
                  <c:v>5.35768494744083E-2</c:v>
                </c:pt>
                <c:pt idx="36">
                  <c:v>5.4707294229615497E-2</c:v>
                </c:pt>
                <c:pt idx="37">
                  <c:v>5.5676755454044401E-2</c:v>
                </c:pt>
                <c:pt idx="38">
                  <c:v>5.4436134750666998E-2</c:v>
                </c:pt>
                <c:pt idx="39">
                  <c:v>5.4894590109170395E-2</c:v>
                </c:pt>
                <c:pt idx="40">
                  <c:v>5.6100238145322605E-2</c:v>
                </c:pt>
                <c:pt idx="41">
                  <c:v>5.4941655279606295E-2</c:v>
                </c:pt>
                <c:pt idx="42">
                  <c:v>5.6808391130706702E-2</c:v>
                </c:pt>
                <c:pt idx="43">
                  <c:v>5.68106003454883E-2</c:v>
                </c:pt>
                <c:pt idx="44">
                  <c:v>5.6151632957675307E-2</c:v>
                </c:pt>
                <c:pt idx="45">
                  <c:v>5.7865886041528702E-2</c:v>
                </c:pt>
                <c:pt idx="46">
                  <c:v>5.7099327066400397E-2</c:v>
                </c:pt>
                <c:pt idx="47">
                  <c:v>5.8941379666732602E-2</c:v>
                </c:pt>
                <c:pt idx="48">
                  <c:v>5.8403556885411802E-2</c:v>
                </c:pt>
                <c:pt idx="49">
                  <c:v>5.8648975530000806E-2</c:v>
                </c:pt>
                <c:pt idx="50">
                  <c:v>5.9886835080812502E-2</c:v>
                </c:pt>
                <c:pt idx="51">
                  <c:v>5.8748379826272297E-2</c:v>
                </c:pt>
                <c:pt idx="52">
                  <c:v>6.0290073344053299E-2</c:v>
                </c:pt>
                <c:pt idx="53">
                  <c:v>5.9143475130199602E-2</c:v>
                </c:pt>
                <c:pt idx="54">
                  <c:v>5.9046131693278096E-2</c:v>
                </c:pt>
                <c:pt idx="55">
                  <c:v>5.9277937835958E-2</c:v>
                </c:pt>
                <c:pt idx="56">
                  <c:v>5.9279061454215298E-2</c:v>
                </c:pt>
                <c:pt idx="57">
                  <c:v>5.9777901364684E-2</c:v>
                </c:pt>
                <c:pt idx="58">
                  <c:v>5.9241268830660498E-2</c:v>
                </c:pt>
                <c:pt idx="59">
                  <c:v>5.98655786082063E-2</c:v>
                </c:pt>
                <c:pt idx="60">
                  <c:v>5.8916661672674599E-2</c:v>
                </c:pt>
                <c:pt idx="61">
                  <c:v>5.97843712610195E-2</c:v>
                </c:pt>
                <c:pt idx="62">
                  <c:v>5.9746731398283404E-2</c:v>
                </c:pt>
                <c:pt idx="63">
                  <c:v>5.8595194616231694E-2</c:v>
                </c:pt>
                <c:pt idx="64">
                  <c:v>5.96241826292312E-2</c:v>
                </c:pt>
                <c:pt idx="65">
                  <c:v>5.9047359230790498E-2</c:v>
                </c:pt>
                <c:pt idx="66">
                  <c:v>6.0125779717407797E-2</c:v>
                </c:pt>
                <c:pt idx="67">
                  <c:v>5.8966576744486805E-2</c:v>
                </c:pt>
                <c:pt idx="68">
                  <c:v>5.9710758163197201E-2</c:v>
                </c:pt>
                <c:pt idx="69">
                  <c:v>5.9587445177254603E-2</c:v>
                </c:pt>
                <c:pt idx="70">
                  <c:v>5.9382053480566695E-2</c:v>
                </c:pt>
                <c:pt idx="71">
                  <c:v>6.0466845512846895E-2</c:v>
                </c:pt>
                <c:pt idx="72">
                  <c:v>6.0092186975175294E-2</c:v>
                </c:pt>
                <c:pt idx="73">
                  <c:v>5.93454652165133E-2</c:v>
                </c:pt>
                <c:pt idx="74">
                  <c:v>6.02615913617617E-2</c:v>
                </c:pt>
                <c:pt idx="75">
                  <c:v>6.0388921054581907E-2</c:v>
                </c:pt>
                <c:pt idx="76">
                  <c:v>5.9183593708168496E-2</c:v>
                </c:pt>
                <c:pt idx="77">
                  <c:v>6.0685190865355704E-2</c:v>
                </c:pt>
                <c:pt idx="78">
                  <c:v>6.0098029440398201E-2</c:v>
                </c:pt>
                <c:pt idx="79">
                  <c:v>5.9351597985035698E-2</c:v>
                </c:pt>
                <c:pt idx="80">
                  <c:v>6.0520442205706002E-2</c:v>
                </c:pt>
                <c:pt idx="81">
                  <c:v>5.9105588247613E-2</c:v>
                </c:pt>
                <c:pt idx="82">
                  <c:v>5.9480096193943593E-2</c:v>
                </c:pt>
                <c:pt idx="83">
                  <c:v>5.91522272696198E-2</c:v>
                </c:pt>
                <c:pt idx="84">
                  <c:v>6.0443224787973905E-2</c:v>
                </c:pt>
                <c:pt idx="85">
                  <c:v>5.98999969340899E-2</c:v>
                </c:pt>
                <c:pt idx="86">
                  <c:v>5.9943450843992399E-2</c:v>
                </c:pt>
                <c:pt idx="87">
                  <c:v>5.9321847278171705E-2</c:v>
                </c:pt>
                <c:pt idx="88">
                  <c:v>6.0113759150557902E-2</c:v>
                </c:pt>
                <c:pt idx="89">
                  <c:v>5.9533582681687403E-2</c:v>
                </c:pt>
                <c:pt idx="90">
                  <c:v>6.02846987722633E-2</c:v>
                </c:pt>
                <c:pt idx="91">
                  <c:v>5.9951368270889101E-2</c:v>
                </c:pt>
                <c:pt idx="92">
                  <c:v>6.0289748939302001E-2</c:v>
                </c:pt>
                <c:pt idx="93">
                  <c:v>5.9960056650821499E-2</c:v>
                </c:pt>
                <c:pt idx="94">
                  <c:v>6.0087043136402202E-2</c:v>
                </c:pt>
                <c:pt idx="95">
                  <c:v>5.9217149233692104E-2</c:v>
                </c:pt>
                <c:pt idx="96">
                  <c:v>5.94661321311626E-2</c:v>
                </c:pt>
                <c:pt idx="97">
                  <c:v>5.9633844548147998E-2</c:v>
                </c:pt>
                <c:pt idx="98">
                  <c:v>5.9593785144396297E-2</c:v>
                </c:pt>
                <c:pt idx="99">
                  <c:v>5.9429819105600697E-2</c:v>
                </c:pt>
                <c:pt idx="100">
                  <c:v>6.0012690407831998E-2</c:v>
                </c:pt>
              </c:numCache>
            </c:numRef>
          </c:yVal>
          <c:smooth val="0"/>
          <c:extLst>
            <c:ext xmlns:c16="http://schemas.microsoft.com/office/drawing/2014/chart" uri="{C3380CC4-5D6E-409C-BE32-E72D297353CC}">
              <c16:uniqueId val="{00000005-4B43-48B0-9742-DDD707AA497E}"/>
            </c:ext>
          </c:extLst>
        </c:ser>
        <c:ser>
          <c:idx val="6"/>
          <c:order val="6"/>
          <c:tx>
            <c:strRef>
              <c:f>粗面円管強制対流!$CB$4</c:f>
              <c:strCache>
                <c:ptCount val="1"/>
                <c:pt idx="0">
                  <c:v>ε/D=1.63e-2</c:v>
                </c:pt>
              </c:strCache>
            </c:strRef>
          </c:tx>
          <c:spPr>
            <a:ln w="25400" cap="rnd">
              <a:noFill/>
              <a:round/>
            </a:ln>
            <a:effectLst/>
          </c:spPr>
          <c:marker>
            <c:symbol val="circle"/>
            <c:size val="4"/>
            <c:spPr>
              <a:solidFill>
                <a:schemeClr val="accent2">
                  <a:lumMod val="60000"/>
                  <a:lumOff val="40000"/>
                </a:schemeClr>
              </a:solidFill>
              <a:ln w="9525">
                <a:noFill/>
              </a:ln>
              <a:effectLst/>
            </c:spPr>
          </c:marker>
          <c:xVal>
            <c:numRef>
              <c:f>粗面円管強制対流!$CA$6:$CA$200</c:f>
              <c:numCache>
                <c:formatCode>0.0000E+00</c:formatCode>
                <c:ptCount val="195"/>
                <c:pt idx="0">
                  <c:v>646.18152932525004</c:v>
                </c:pt>
                <c:pt idx="1">
                  <c:v>791.38788642262296</c:v>
                </c:pt>
                <c:pt idx="2">
                  <c:v>1166.5384392241399</c:v>
                </c:pt>
                <c:pt idx="3">
                  <c:v>1688.13966222822</c:v>
                </c:pt>
                <c:pt idx="4">
                  <c:v>2017.43353982402</c:v>
                </c:pt>
                <c:pt idx="5">
                  <c:v>3539.7519757342998</c:v>
                </c:pt>
                <c:pt idx="6">
                  <c:v>3899.95220908585</c:v>
                </c:pt>
                <c:pt idx="7">
                  <c:v>4304.6199528023099</c:v>
                </c:pt>
                <c:pt idx="8">
                  <c:v>4630.8502356668196</c:v>
                </c:pt>
                <c:pt idx="9">
                  <c:v>5205.4490040987703</c:v>
                </c:pt>
                <c:pt idx="10">
                  <c:v>5729.5094648577096</c:v>
                </c:pt>
                <c:pt idx="11">
                  <c:v>5849.6787683061202</c:v>
                </c:pt>
                <c:pt idx="12">
                  <c:v>6185.9075234434904</c:v>
                </c:pt>
                <c:pt idx="13">
                  <c:v>6726.4731350624397</c:v>
                </c:pt>
                <c:pt idx="14">
                  <c:v>7548.6829457827998</c:v>
                </c:pt>
                <c:pt idx="15">
                  <c:v>7687.0542224944902</c:v>
                </c:pt>
                <c:pt idx="16">
                  <c:v>8663.5379871492605</c:v>
                </c:pt>
                <c:pt idx="17">
                  <c:v>8575.2204137119206</c:v>
                </c:pt>
                <c:pt idx="18">
                  <c:v>9637.0305986957592</c:v>
                </c:pt>
                <c:pt idx="19">
                  <c:v>10306.4698329862</c:v>
                </c:pt>
                <c:pt idx="20">
                  <c:v>11378.420102092499</c:v>
                </c:pt>
                <c:pt idx="21">
                  <c:v>12113.8587122055</c:v>
                </c:pt>
                <c:pt idx="22">
                  <c:v>13637.1712265448</c:v>
                </c:pt>
                <c:pt idx="23">
                  <c:v>13654.099938728201</c:v>
                </c:pt>
                <c:pt idx="24">
                  <c:v>15740.3408515918</c:v>
                </c:pt>
                <c:pt idx="25">
                  <c:v>15733.893759693599</c:v>
                </c:pt>
                <c:pt idx="26">
                  <c:v>18665.283105756</c:v>
                </c:pt>
                <c:pt idx="27">
                  <c:v>19811.864722799601</c:v>
                </c:pt>
                <c:pt idx="28">
                  <c:v>20541.992276139801</c:v>
                </c:pt>
                <c:pt idx="29">
                  <c:v>21669.277989102899</c:v>
                </c:pt>
                <c:pt idx="30">
                  <c:v>24646.275604126098</c:v>
                </c:pt>
                <c:pt idx="31">
                  <c:v>26517.066112507298</c:v>
                </c:pt>
                <c:pt idx="32">
                  <c:v>28034.598917066302</c:v>
                </c:pt>
                <c:pt idx="33">
                  <c:v>31305.8136124292</c:v>
                </c:pt>
                <c:pt idx="34">
                  <c:v>36317.522011843299</c:v>
                </c:pt>
                <c:pt idx="35">
                  <c:v>40506.634960499498</c:v>
                </c:pt>
                <c:pt idx="36">
                  <c:v>42805.446271797497</c:v>
                </c:pt>
                <c:pt idx="37">
                  <c:v>46483.841970014197</c:v>
                </c:pt>
                <c:pt idx="38">
                  <c:v>53901.048896863998</c:v>
                </c:pt>
                <c:pt idx="39">
                  <c:v>61965.5175022986</c:v>
                </c:pt>
                <c:pt idx="40">
                  <c:v>66663.029959851003</c:v>
                </c:pt>
                <c:pt idx="41">
                  <c:v>70776.716984632207</c:v>
                </c:pt>
                <c:pt idx="42">
                  <c:v>77787.236928419094</c:v>
                </c:pt>
                <c:pt idx="43">
                  <c:v>83831.698579581498</c:v>
                </c:pt>
                <c:pt idx="44">
                  <c:v>88731.891276917202</c:v>
                </c:pt>
                <c:pt idx="45">
                  <c:v>95762.802644221607</c:v>
                </c:pt>
                <c:pt idx="46">
                  <c:v>105736.067978961</c:v>
                </c:pt>
                <c:pt idx="47">
                  <c:v>112767.153281137</c:v>
                </c:pt>
                <c:pt idx="48">
                  <c:v>114438.36066459</c:v>
                </c:pt>
                <c:pt idx="49">
                  <c:v>124276.69428591699</c:v>
                </c:pt>
                <c:pt idx="50">
                  <c:v>133546.99690319499</c:v>
                </c:pt>
                <c:pt idx="51">
                  <c:v>146297.44625474399</c:v>
                </c:pt>
                <c:pt idx="52">
                  <c:v>146998.01317928699</c:v>
                </c:pt>
                <c:pt idx="53">
                  <c:v>149928.348168458</c:v>
                </c:pt>
                <c:pt idx="54">
                  <c:v>171208.20529909199</c:v>
                </c:pt>
                <c:pt idx="55">
                  <c:v>168459.01247958399</c:v>
                </c:pt>
                <c:pt idx="56">
                  <c:v>180223.62800404901</c:v>
                </c:pt>
                <c:pt idx="57">
                  <c:v>184246.081316077</c:v>
                </c:pt>
                <c:pt idx="58">
                  <c:v>204927.84823721799</c:v>
                </c:pt>
                <c:pt idx="59">
                  <c:v>207771.94629587399</c:v>
                </c:pt>
                <c:pt idx="60">
                  <c:v>221253.412386601</c:v>
                </c:pt>
                <c:pt idx="61">
                  <c:v>220859.44599107499</c:v>
                </c:pt>
                <c:pt idx="62">
                  <c:v>246757.16927134499</c:v>
                </c:pt>
                <c:pt idx="63">
                  <c:v>263145.57356911298</c:v>
                </c:pt>
                <c:pt idx="64">
                  <c:v>277750.13128816901</c:v>
                </c:pt>
                <c:pt idx="65">
                  <c:v>294462.76527943503</c:v>
                </c:pt>
                <c:pt idx="66">
                  <c:v>324985.28525114199</c:v>
                </c:pt>
                <c:pt idx="67">
                  <c:v>341001.78083672503</c:v>
                </c:pt>
                <c:pt idx="68">
                  <c:v>382061.04882325197</c:v>
                </c:pt>
                <c:pt idx="69">
                  <c:v>439857.36045770202</c:v>
                </c:pt>
                <c:pt idx="70">
                  <c:v>510163.74720679701</c:v>
                </c:pt>
                <c:pt idx="71">
                  <c:v>627211.59599878301</c:v>
                </c:pt>
                <c:pt idx="72">
                  <c:v>710187.25363096397</c:v>
                </c:pt>
                <c:pt idx="73">
                  <c:v>807878.54698910203</c:v>
                </c:pt>
                <c:pt idx="74">
                  <c:v>898488.67817148496</c:v>
                </c:pt>
                <c:pt idx="75">
                  <c:v>990240.74829487503</c:v>
                </c:pt>
              </c:numCache>
            </c:numRef>
          </c:xVal>
          <c:yVal>
            <c:numRef>
              <c:f>粗面円管強制対流!$CB$6:$CB$200</c:f>
              <c:numCache>
                <c:formatCode>0.0000E+00</c:formatCode>
                <c:ptCount val="195"/>
                <c:pt idx="0">
                  <c:v>9.7437895129680194E-2</c:v>
                </c:pt>
                <c:pt idx="1">
                  <c:v>8.1853830660762503E-2</c:v>
                </c:pt>
                <c:pt idx="2">
                  <c:v>5.5054368786329501E-2</c:v>
                </c:pt>
                <c:pt idx="3">
                  <c:v>3.8484372502555798E-2</c:v>
                </c:pt>
                <c:pt idx="4">
                  <c:v>3.3879765682683097E-2</c:v>
                </c:pt>
                <c:pt idx="5">
                  <c:v>3.6389671146320503E-2</c:v>
                </c:pt>
                <c:pt idx="6">
                  <c:v>3.77546962125676E-2</c:v>
                </c:pt>
                <c:pt idx="7">
                  <c:v>3.8116644431324904E-2</c:v>
                </c:pt>
                <c:pt idx="8">
                  <c:v>3.9195677940072803E-2</c:v>
                </c:pt>
                <c:pt idx="9">
                  <c:v>3.8666918569718801E-2</c:v>
                </c:pt>
                <c:pt idx="10">
                  <c:v>3.8394572214543302E-2</c:v>
                </c:pt>
                <c:pt idx="11">
                  <c:v>3.9084311068931704E-2</c:v>
                </c:pt>
                <c:pt idx="12">
                  <c:v>3.7518079833376003E-2</c:v>
                </c:pt>
                <c:pt idx="13">
                  <c:v>3.7787707210520202E-2</c:v>
                </c:pt>
                <c:pt idx="14">
                  <c:v>3.7745149152567603E-2</c:v>
                </c:pt>
                <c:pt idx="15">
                  <c:v>3.7123800088277197E-2</c:v>
                </c:pt>
                <c:pt idx="16">
                  <c:v>3.7815057537957303E-2</c:v>
                </c:pt>
                <c:pt idx="17">
                  <c:v>3.7059887050137602E-2</c:v>
                </c:pt>
                <c:pt idx="18">
                  <c:v>3.7282601206437095E-2</c:v>
                </c:pt>
                <c:pt idx="19">
                  <c:v>3.8020866844733797E-2</c:v>
                </c:pt>
                <c:pt idx="20">
                  <c:v>3.7663663585027901E-2</c:v>
                </c:pt>
                <c:pt idx="21">
                  <c:v>3.85234660813015E-2</c:v>
                </c:pt>
                <c:pt idx="22">
                  <c:v>3.8048914322752397E-2</c:v>
                </c:pt>
                <c:pt idx="23">
                  <c:v>3.8893204465176898E-2</c:v>
                </c:pt>
                <c:pt idx="24">
                  <c:v>3.9150664244479702E-2</c:v>
                </c:pt>
                <c:pt idx="25">
                  <c:v>4.0545009935370399E-2</c:v>
                </c:pt>
                <c:pt idx="26">
                  <c:v>4.00941719336027E-2</c:v>
                </c:pt>
                <c:pt idx="27">
                  <c:v>4.1082433890106601E-2</c:v>
                </c:pt>
                <c:pt idx="28">
                  <c:v>4.0215241593766403E-2</c:v>
                </c:pt>
                <c:pt idx="29">
                  <c:v>4.1921286081565298E-2</c:v>
                </c:pt>
                <c:pt idx="30">
                  <c:v>4.2123475497377598E-2</c:v>
                </c:pt>
                <c:pt idx="31">
                  <c:v>4.2906802345227701E-2</c:v>
                </c:pt>
                <c:pt idx="32">
                  <c:v>4.2026441680062802E-2</c:v>
                </c:pt>
                <c:pt idx="33">
                  <c:v>4.3680869929276903E-2</c:v>
                </c:pt>
                <c:pt idx="34">
                  <c:v>4.2786673572409402E-2</c:v>
                </c:pt>
                <c:pt idx="35">
                  <c:v>4.3351101555916899E-2</c:v>
                </c:pt>
                <c:pt idx="36">
                  <c:v>4.4130665010433702E-2</c:v>
                </c:pt>
                <c:pt idx="37">
                  <c:v>4.3845529940758902E-2</c:v>
                </c:pt>
                <c:pt idx="38">
                  <c:v>4.4636119550858201E-2</c:v>
                </c:pt>
                <c:pt idx="39">
                  <c:v>4.4034476876525598E-2</c:v>
                </c:pt>
                <c:pt idx="40">
                  <c:v>4.5200534176083905E-2</c:v>
                </c:pt>
                <c:pt idx="41">
                  <c:v>4.5282434083970299E-2</c:v>
                </c:pt>
                <c:pt idx="42">
                  <c:v>4.4883519474301803E-2</c:v>
                </c:pt>
                <c:pt idx="43">
                  <c:v>4.5045275227046898E-2</c:v>
                </c:pt>
                <c:pt idx="44">
                  <c:v>4.5422219109434697E-2</c:v>
                </c:pt>
                <c:pt idx="45">
                  <c:v>4.5884351769964103E-2</c:v>
                </c:pt>
                <c:pt idx="46">
                  <c:v>4.4970569367292101E-2</c:v>
                </c:pt>
                <c:pt idx="47">
                  <c:v>4.5025442509636401E-2</c:v>
                </c:pt>
                <c:pt idx="48">
                  <c:v>4.6052165924921097E-2</c:v>
                </c:pt>
                <c:pt idx="49">
                  <c:v>4.5619122042410899E-2</c:v>
                </c:pt>
                <c:pt idx="50">
                  <c:v>4.5377924148840301E-2</c:v>
                </c:pt>
                <c:pt idx="51">
                  <c:v>4.60033878249759E-2</c:v>
                </c:pt>
                <c:pt idx="52">
                  <c:v>4.4898238927465597E-2</c:v>
                </c:pt>
                <c:pt idx="53">
                  <c:v>4.3871991030896E-2</c:v>
                </c:pt>
                <c:pt idx="54">
                  <c:v>4.6007114670091706E-2</c:v>
                </c:pt>
                <c:pt idx="55">
                  <c:v>4.4901391249539901E-2</c:v>
                </c:pt>
                <c:pt idx="56">
                  <c:v>4.4452450926509998E-2</c:v>
                </c:pt>
                <c:pt idx="57">
                  <c:v>4.5954306844464901E-2</c:v>
                </c:pt>
                <c:pt idx="58">
                  <c:v>4.5712147906620704E-2</c:v>
                </c:pt>
                <c:pt idx="59">
                  <c:v>4.4534885089122504E-2</c:v>
                </c:pt>
                <c:pt idx="60">
                  <c:v>4.4642118958968101E-2</c:v>
                </c:pt>
                <c:pt idx="61">
                  <c:v>4.5741034164470999E-2</c:v>
                </c:pt>
                <c:pt idx="62">
                  <c:v>4.5500104391609203E-2</c:v>
                </c:pt>
                <c:pt idx="63">
                  <c:v>4.5853825468591E-2</c:v>
                </c:pt>
                <c:pt idx="64">
                  <c:v>4.5448930446264996E-2</c:v>
                </c:pt>
                <c:pt idx="65">
                  <c:v>4.5342592046839998E-2</c:v>
                </c:pt>
                <c:pt idx="66">
                  <c:v>4.6159000330975301E-2</c:v>
                </c:pt>
                <c:pt idx="67">
                  <c:v>4.5426782060209801E-2</c:v>
                </c:pt>
                <c:pt idx="68">
                  <c:v>4.58898462545251E-2</c:v>
                </c:pt>
                <c:pt idx="69">
                  <c:v>4.5486668551377799E-2</c:v>
                </c:pt>
                <c:pt idx="70">
                  <c:v>4.5382342596971298E-2</c:v>
                </c:pt>
                <c:pt idx="71">
                  <c:v>4.5792791382829406E-2</c:v>
                </c:pt>
                <c:pt idx="72">
                  <c:v>4.5986262417131399E-2</c:v>
                </c:pt>
                <c:pt idx="73">
                  <c:v>4.5609000836470799E-2</c:v>
                </c:pt>
                <c:pt idx="74">
                  <c:v>4.5692733673787206E-2</c:v>
                </c:pt>
                <c:pt idx="75">
                  <c:v>4.6103393065721796E-2</c:v>
                </c:pt>
              </c:numCache>
            </c:numRef>
          </c:yVal>
          <c:smooth val="0"/>
          <c:extLst>
            <c:ext xmlns:c16="http://schemas.microsoft.com/office/drawing/2014/chart" uri="{C3380CC4-5D6E-409C-BE32-E72D297353CC}">
              <c16:uniqueId val="{00000006-4B43-48B0-9742-DDD707AA497E}"/>
            </c:ext>
          </c:extLst>
        </c:ser>
        <c:ser>
          <c:idx val="7"/>
          <c:order val="7"/>
          <c:tx>
            <c:strRef>
              <c:f>粗面円管強制対流!$CE$4</c:f>
              <c:strCache>
                <c:ptCount val="1"/>
                <c:pt idx="0">
                  <c:v>ε/D=8.33e-3</c:v>
                </c:pt>
              </c:strCache>
            </c:strRef>
          </c:tx>
          <c:spPr>
            <a:ln w="25400" cap="rnd">
              <a:noFill/>
              <a:round/>
            </a:ln>
            <a:effectLst/>
          </c:spPr>
          <c:marker>
            <c:symbol val="circle"/>
            <c:size val="4"/>
            <c:spPr>
              <a:solidFill>
                <a:srgbClr val="00B0F0"/>
              </a:solidFill>
              <a:ln w="9525">
                <a:noFill/>
              </a:ln>
              <a:effectLst/>
            </c:spPr>
          </c:marker>
          <c:xVal>
            <c:numRef>
              <c:f>粗面円管強制対流!$CD$6:$CD$200</c:f>
              <c:numCache>
                <c:formatCode>0.0000E+00</c:formatCode>
                <c:ptCount val="195"/>
                <c:pt idx="0">
                  <c:v>567.30212230509801</c:v>
                </c:pt>
                <c:pt idx="1">
                  <c:v>923.40578377155305</c:v>
                </c:pt>
                <c:pt idx="2">
                  <c:v>1191.5924334117699</c:v>
                </c:pt>
                <c:pt idx="3">
                  <c:v>1484.2585371290199</c:v>
                </c:pt>
                <c:pt idx="4">
                  <c:v>1783.0565615384401</c:v>
                </c:pt>
                <c:pt idx="5">
                  <c:v>1926.4007066265401</c:v>
                </c:pt>
                <c:pt idx="6">
                  <c:v>2144.7841559543199</c:v>
                </c:pt>
                <c:pt idx="7">
                  <c:v>2224.5364033382698</c:v>
                </c:pt>
                <c:pt idx="8">
                  <c:v>2270.9251956226499</c:v>
                </c:pt>
                <c:pt idx="9">
                  <c:v>2369.07480255473</c:v>
                </c:pt>
                <c:pt idx="10">
                  <c:v>2522.1637658421701</c:v>
                </c:pt>
                <c:pt idx="11">
                  <c:v>3159.4961128161999</c:v>
                </c:pt>
                <c:pt idx="12">
                  <c:v>3399.2251696826802</c:v>
                </c:pt>
                <c:pt idx="13">
                  <c:v>3662.14137967237</c:v>
                </c:pt>
                <c:pt idx="14">
                  <c:v>4597.3593202776501</c:v>
                </c:pt>
                <c:pt idx="15">
                  <c:v>5099.0805081083399</c:v>
                </c:pt>
                <c:pt idx="16">
                  <c:v>5655.3594224089902</c:v>
                </c:pt>
                <c:pt idx="17">
                  <c:v>6208.2976492860298</c:v>
                </c:pt>
                <c:pt idx="18">
                  <c:v>7535.3637587876001</c:v>
                </c:pt>
                <c:pt idx="19">
                  <c:v>8395.2900976127403</c:v>
                </c:pt>
                <c:pt idx="20">
                  <c:v>9187.7912480152809</c:v>
                </c:pt>
                <c:pt idx="21">
                  <c:v>10114.8120214602</c:v>
                </c:pt>
                <c:pt idx="22">
                  <c:v>11526.780763491999</c:v>
                </c:pt>
                <c:pt idx="23">
                  <c:v>12554.3330871326</c:v>
                </c:pt>
                <c:pt idx="24">
                  <c:v>14647.471529120699</c:v>
                </c:pt>
                <c:pt idx="25">
                  <c:v>14939.8768010032</c:v>
                </c:pt>
                <c:pt idx="26">
                  <c:v>17374.397999463901</c:v>
                </c:pt>
                <c:pt idx="27">
                  <c:v>19043.668611042001</c:v>
                </c:pt>
                <c:pt idx="28">
                  <c:v>19706.358180132302</c:v>
                </c:pt>
                <c:pt idx="29">
                  <c:v>22386.205138023</c:v>
                </c:pt>
                <c:pt idx="30">
                  <c:v>24818.063231111599</c:v>
                </c:pt>
                <c:pt idx="31">
                  <c:v>26150.090760368999</c:v>
                </c:pt>
                <c:pt idx="32">
                  <c:v>27895.3731758426</c:v>
                </c:pt>
                <c:pt idx="33">
                  <c:v>29927.397570892299</c:v>
                </c:pt>
                <c:pt idx="34">
                  <c:v>32342.238847033201</c:v>
                </c:pt>
                <c:pt idx="35">
                  <c:v>34603.0752997624</c:v>
                </c:pt>
                <c:pt idx="36">
                  <c:v>35693.928097515403</c:v>
                </c:pt>
                <c:pt idx="37">
                  <c:v>37846.414212105599</c:v>
                </c:pt>
                <c:pt idx="38">
                  <c:v>40722.845024882998</c:v>
                </c:pt>
                <c:pt idx="39">
                  <c:v>43618.451964424799</c:v>
                </c:pt>
                <c:pt idx="40">
                  <c:v>46936.506502516502</c:v>
                </c:pt>
                <c:pt idx="41">
                  <c:v>50204.982341815201</c:v>
                </c:pt>
                <c:pt idx="42">
                  <c:v>55244.041191105898</c:v>
                </c:pt>
                <c:pt idx="43">
                  <c:v>58919.216589798998</c:v>
                </c:pt>
                <c:pt idx="44">
                  <c:v>60613.8110601277</c:v>
                </c:pt>
                <c:pt idx="45">
                  <c:v>65327.893069406004</c:v>
                </c:pt>
                <c:pt idx="46">
                  <c:v>65119.413333910401</c:v>
                </c:pt>
                <c:pt idx="47">
                  <c:v>69024.323099948699</c:v>
                </c:pt>
                <c:pt idx="48">
                  <c:v>73616.248105775696</c:v>
                </c:pt>
                <c:pt idx="49">
                  <c:v>81385.646640112798</c:v>
                </c:pt>
                <c:pt idx="50">
                  <c:v>82971.150582100701</c:v>
                </c:pt>
                <c:pt idx="51">
                  <c:v>87584.556379121306</c:v>
                </c:pt>
                <c:pt idx="52">
                  <c:v>89551.812013470393</c:v>
                </c:pt>
                <c:pt idx="53">
                  <c:v>93970.481515443302</c:v>
                </c:pt>
                <c:pt idx="54">
                  <c:v>96522.503784846893</c:v>
                </c:pt>
                <c:pt idx="55">
                  <c:v>106867.101729093</c:v>
                </c:pt>
                <c:pt idx="56">
                  <c:v>107651.58864810401</c:v>
                </c:pt>
                <c:pt idx="57">
                  <c:v>114473.859098559</c:v>
                </c:pt>
                <c:pt idx="58">
                  <c:v>126364.205533831</c:v>
                </c:pt>
                <c:pt idx="59">
                  <c:v>138868.19805072699</c:v>
                </c:pt>
                <c:pt idx="60">
                  <c:v>141793.58375776999</c:v>
                </c:pt>
                <c:pt idx="61">
                  <c:v>149627.787191649</c:v>
                </c:pt>
                <c:pt idx="62">
                  <c:v>157227.46889800401</c:v>
                </c:pt>
                <c:pt idx="63">
                  <c:v>166678.817887546</c:v>
                </c:pt>
                <c:pt idx="64">
                  <c:v>168486.69806444499</c:v>
                </c:pt>
                <c:pt idx="65">
                  <c:v>179912.29700698299</c:v>
                </c:pt>
                <c:pt idx="66">
                  <c:v>191019.75127230599</c:v>
                </c:pt>
                <c:pt idx="67">
                  <c:v>205862.95186371499</c:v>
                </c:pt>
                <c:pt idx="68">
                  <c:v>222818.26701608801</c:v>
                </c:pt>
                <c:pt idx="69">
                  <c:v>244868.283354176</c:v>
                </c:pt>
                <c:pt idx="70">
                  <c:v>255030.298020571</c:v>
                </c:pt>
                <c:pt idx="71">
                  <c:v>279377.47096694901</c:v>
                </c:pt>
                <c:pt idx="72">
                  <c:v>293548.86879943003</c:v>
                </c:pt>
                <c:pt idx="73">
                  <c:v>307444.11926342902</c:v>
                </c:pt>
                <c:pt idx="74">
                  <c:v>330927.880905881</c:v>
                </c:pt>
                <c:pt idx="75">
                  <c:v>346652.65200615901</c:v>
                </c:pt>
                <c:pt idx="76">
                  <c:v>354962.671179394</c:v>
                </c:pt>
                <c:pt idx="77">
                  <c:v>366951.12013336603</c:v>
                </c:pt>
                <c:pt idx="78">
                  <c:v>375201.10417760198</c:v>
                </c:pt>
                <c:pt idx="79">
                  <c:v>390766.49403103499</c:v>
                </c:pt>
                <c:pt idx="80">
                  <c:v>409859.83832112199</c:v>
                </c:pt>
                <c:pt idx="81">
                  <c:v>419263.70439389598</c:v>
                </c:pt>
                <c:pt idx="82">
                  <c:v>432649.081820953</c:v>
                </c:pt>
                <c:pt idx="83">
                  <c:v>454484.70321220299</c:v>
                </c:pt>
                <c:pt idx="84">
                  <c:v>479748.53961067903</c:v>
                </c:pt>
                <c:pt idx="85">
                  <c:v>488352.64975124801</c:v>
                </c:pt>
                <c:pt idx="86">
                  <c:v>509388.553537003</c:v>
                </c:pt>
                <c:pt idx="87">
                  <c:v>548898.19957163499</c:v>
                </c:pt>
                <c:pt idx="88">
                  <c:v>566536.34617053997</c:v>
                </c:pt>
                <c:pt idx="89">
                  <c:v>601467.31623254297</c:v>
                </c:pt>
                <c:pt idx="90">
                  <c:v>673076.52423244901</c:v>
                </c:pt>
                <c:pt idx="91">
                  <c:v>722026.22409458796</c:v>
                </c:pt>
                <c:pt idx="92">
                  <c:v>812606.26976480905</c:v>
                </c:pt>
                <c:pt idx="93">
                  <c:v>822576.94704548304</c:v>
                </c:pt>
                <c:pt idx="94">
                  <c:v>877238.94024959696</c:v>
                </c:pt>
                <c:pt idx="95">
                  <c:v>906482.62669582898</c:v>
                </c:pt>
                <c:pt idx="96">
                  <c:v>959775.53245281999</c:v>
                </c:pt>
              </c:numCache>
            </c:numRef>
          </c:xVal>
          <c:yVal>
            <c:numRef>
              <c:f>粗面円管強制対流!$CE$6:$CE$200</c:f>
              <c:numCache>
                <c:formatCode>0.0000E+00</c:formatCode>
                <c:ptCount val="195"/>
                <c:pt idx="0">
                  <c:v>0.10983325504772701</c:v>
                </c:pt>
                <c:pt idx="1">
                  <c:v>7.1803241171586304E-2</c:v>
                </c:pt>
                <c:pt idx="2">
                  <c:v>5.3732242307661E-2</c:v>
                </c:pt>
                <c:pt idx="3">
                  <c:v>4.3457375978241196E-2</c:v>
                </c:pt>
                <c:pt idx="4">
                  <c:v>3.59691612647835E-2</c:v>
                </c:pt>
                <c:pt idx="5">
                  <c:v>3.3163204308264603E-2</c:v>
                </c:pt>
                <c:pt idx="6">
                  <c:v>3.0287804740290199E-2</c:v>
                </c:pt>
                <c:pt idx="7">
                  <c:v>2.8850464530779201E-2</c:v>
                </c:pt>
                <c:pt idx="8">
                  <c:v>2.9666383230960599E-2</c:v>
                </c:pt>
                <c:pt idx="9">
                  <c:v>2.8714820101076E-2</c:v>
                </c:pt>
                <c:pt idx="10">
                  <c:v>2.9405196684220897E-2</c:v>
                </c:pt>
                <c:pt idx="11">
                  <c:v>3.5873216309487602E-2</c:v>
                </c:pt>
                <c:pt idx="12">
                  <c:v>3.66271107020128E-2</c:v>
                </c:pt>
                <c:pt idx="13">
                  <c:v>3.7820712056662195E-2</c:v>
                </c:pt>
                <c:pt idx="14">
                  <c:v>3.84357866815856E-2</c:v>
                </c:pt>
                <c:pt idx="15">
                  <c:v>3.7625767654929997E-2</c:v>
                </c:pt>
                <c:pt idx="16">
                  <c:v>3.69422168934887E-2</c:v>
                </c:pt>
                <c:pt idx="17">
                  <c:v>3.55889405690272E-2</c:v>
                </c:pt>
                <c:pt idx="18">
                  <c:v>3.3983307618087502E-2</c:v>
                </c:pt>
                <c:pt idx="19">
                  <c:v>3.3286937824274998E-2</c:v>
                </c:pt>
                <c:pt idx="20">
                  <c:v>3.2296574038436103E-2</c:v>
                </c:pt>
                <c:pt idx="21">
                  <c:v>3.1522190238973201E-2</c:v>
                </c:pt>
                <c:pt idx="22">
                  <c:v>3.0494397264162799E-2</c:v>
                </c:pt>
                <c:pt idx="23">
                  <c:v>3.04054309278327E-2</c:v>
                </c:pt>
                <c:pt idx="24">
                  <c:v>3.0516256879352902E-2</c:v>
                </c:pt>
                <c:pt idx="25">
                  <c:v>2.9748077758552597E-2</c:v>
                </c:pt>
                <c:pt idx="26">
                  <c:v>3.0482758376113601E-2</c:v>
                </c:pt>
                <c:pt idx="27">
                  <c:v>2.9488264948736301E-2</c:v>
                </c:pt>
                <c:pt idx="28">
                  <c:v>3.0089519684264602E-2</c:v>
                </c:pt>
                <c:pt idx="29">
                  <c:v>2.9543245315693301E-2</c:v>
                </c:pt>
                <c:pt idx="30">
                  <c:v>3.0057417197925398E-2</c:v>
                </c:pt>
                <c:pt idx="31">
                  <c:v>3.03988914681932E-2</c:v>
                </c:pt>
                <c:pt idx="32">
                  <c:v>2.9846033327661302E-2</c:v>
                </c:pt>
                <c:pt idx="33">
                  <c:v>3.0024677183605301E-2</c:v>
                </c:pt>
                <c:pt idx="34">
                  <c:v>3.0728551471607701E-2</c:v>
                </c:pt>
                <c:pt idx="35">
                  <c:v>3.0259351812708203E-2</c:v>
                </c:pt>
                <c:pt idx="36">
                  <c:v>3.1337542317220503E-2</c:v>
                </c:pt>
                <c:pt idx="37">
                  <c:v>3.0932202672101502E-2</c:v>
                </c:pt>
                <c:pt idx="38">
                  <c:v>3.1265402752790397E-2</c:v>
                </c:pt>
                <c:pt idx="39">
                  <c:v>3.1790121064158398E-2</c:v>
                </c:pt>
                <c:pt idx="40">
                  <c:v>3.1961487336682699E-2</c:v>
                </c:pt>
                <c:pt idx="41">
                  <c:v>3.2152743659895705E-2</c:v>
                </c:pt>
                <c:pt idx="42">
                  <c:v>3.2692807970871499E-2</c:v>
                </c:pt>
                <c:pt idx="43">
                  <c:v>3.2655131391199903E-2</c:v>
                </c:pt>
                <c:pt idx="44">
                  <c:v>3.2927910482373098E-2</c:v>
                </c:pt>
                <c:pt idx="45">
                  <c:v>3.2870637877433204E-2</c:v>
                </c:pt>
                <c:pt idx="46">
                  <c:v>3.34408879778514E-2</c:v>
                </c:pt>
                <c:pt idx="47">
                  <c:v>3.3921357052398002E-2</c:v>
                </c:pt>
                <c:pt idx="48">
                  <c:v>3.3882264640614598E-2</c:v>
                </c:pt>
                <c:pt idx="49">
                  <c:v>3.38840161122008E-2</c:v>
                </c:pt>
                <c:pt idx="50">
                  <c:v>3.4390554875620101E-2</c:v>
                </c:pt>
                <c:pt idx="51">
                  <c:v>3.3804997343689899E-2</c:v>
                </c:pt>
                <c:pt idx="52">
                  <c:v>3.4534999706785897E-2</c:v>
                </c:pt>
                <c:pt idx="53">
                  <c:v>3.3826280984737195E-2</c:v>
                </c:pt>
                <c:pt idx="54">
                  <c:v>3.4291385694835003E-2</c:v>
                </c:pt>
                <c:pt idx="55">
                  <c:v>3.4354261188369199E-2</c:v>
                </c:pt>
                <c:pt idx="56">
                  <c:v>3.4867614529222296E-2</c:v>
                </c:pt>
                <c:pt idx="57">
                  <c:v>3.4724243134701897E-2</c:v>
                </c:pt>
                <c:pt idx="58">
                  <c:v>3.4767230631584697E-2</c:v>
                </c:pt>
                <c:pt idx="59">
                  <c:v>3.47276992541923E-2</c:v>
                </c:pt>
                <c:pt idx="60">
                  <c:v>3.5080022809643598E-2</c:v>
                </c:pt>
                <c:pt idx="61">
                  <c:v>3.5478584929956501E-2</c:v>
                </c:pt>
                <c:pt idx="62">
                  <c:v>3.5102705012381802E-2</c:v>
                </c:pt>
                <c:pt idx="63">
                  <c:v>3.5187146049247803E-2</c:v>
                </c:pt>
                <c:pt idx="64">
                  <c:v>3.4280889428019996E-2</c:v>
                </c:pt>
                <c:pt idx="65">
                  <c:v>3.5105142502201397E-2</c:v>
                </c:pt>
                <c:pt idx="66">
                  <c:v>3.5085409114392098E-2</c:v>
                </c:pt>
                <c:pt idx="67">
                  <c:v>3.5211853449153202E-2</c:v>
                </c:pt>
                <c:pt idx="68">
                  <c:v>3.5888043035311498E-2</c:v>
                </c:pt>
                <c:pt idx="69">
                  <c:v>3.5825981095893099E-2</c:v>
                </c:pt>
                <c:pt idx="70">
                  <c:v>3.51322859024715E-2</c:v>
                </c:pt>
                <c:pt idx="71">
                  <c:v>3.5637661381666699E-2</c:v>
                </c:pt>
                <c:pt idx="72">
                  <c:v>3.5448827327913698E-2</c:v>
                </c:pt>
                <c:pt idx="73">
                  <c:v>3.5979258409807605E-2</c:v>
                </c:pt>
                <c:pt idx="74">
                  <c:v>3.52831941903642E-2</c:v>
                </c:pt>
                <c:pt idx="75">
                  <c:v>3.5284038067890003E-2</c:v>
                </c:pt>
                <c:pt idx="76">
                  <c:v>3.6110205606822203E-2</c:v>
                </c:pt>
                <c:pt idx="77">
                  <c:v>3.5285072525939598E-2</c:v>
                </c:pt>
                <c:pt idx="78">
                  <c:v>3.5982950486971504E-2</c:v>
                </c:pt>
                <c:pt idx="79">
                  <c:v>3.5328100157307196E-2</c:v>
                </c:pt>
                <c:pt idx="80">
                  <c:v>3.59845884470247E-2</c:v>
                </c:pt>
                <c:pt idx="81">
                  <c:v>3.5308432126496599E-2</c:v>
                </c:pt>
                <c:pt idx="82">
                  <c:v>3.5371889789652798E-2</c:v>
                </c:pt>
                <c:pt idx="83">
                  <c:v>3.5922525837938798E-2</c:v>
                </c:pt>
                <c:pt idx="84">
                  <c:v>3.5352797430036401E-2</c:v>
                </c:pt>
                <c:pt idx="85">
                  <c:v>3.5945170408092399E-2</c:v>
                </c:pt>
                <c:pt idx="86">
                  <c:v>3.5207403859310503E-2</c:v>
                </c:pt>
                <c:pt idx="87">
                  <c:v>3.5734746276283799E-2</c:v>
                </c:pt>
                <c:pt idx="88">
                  <c:v>3.5188454579584E-2</c:v>
                </c:pt>
                <c:pt idx="89">
                  <c:v>3.5398884397705999E-2</c:v>
                </c:pt>
                <c:pt idx="90">
                  <c:v>3.4879861971211602E-2</c:v>
                </c:pt>
                <c:pt idx="91">
                  <c:v>3.5423221208671897E-2</c:v>
                </c:pt>
                <c:pt idx="92">
                  <c:v>3.5784395544551796E-2</c:v>
                </c:pt>
                <c:pt idx="93">
                  <c:v>3.51326436916405E-2</c:v>
                </c:pt>
                <c:pt idx="94">
                  <c:v>3.5300919857529298E-2</c:v>
                </c:pt>
                <c:pt idx="95">
                  <c:v>3.5765190903919997E-2</c:v>
                </c:pt>
                <c:pt idx="96">
                  <c:v>3.5093779827758603E-2</c:v>
                </c:pt>
              </c:numCache>
            </c:numRef>
          </c:yVal>
          <c:smooth val="0"/>
          <c:extLst>
            <c:ext xmlns:c16="http://schemas.microsoft.com/office/drawing/2014/chart" uri="{C3380CC4-5D6E-409C-BE32-E72D297353CC}">
              <c16:uniqueId val="{00000007-4B43-48B0-9742-DDD707AA497E}"/>
            </c:ext>
          </c:extLst>
        </c:ser>
        <c:ser>
          <c:idx val="8"/>
          <c:order val="8"/>
          <c:tx>
            <c:strRef>
              <c:f>粗面円管強制対流!$CH$4</c:f>
              <c:strCache>
                <c:ptCount val="1"/>
                <c:pt idx="0">
                  <c:v>ε/D=3.97e-3</c:v>
                </c:pt>
              </c:strCache>
            </c:strRef>
          </c:tx>
          <c:spPr>
            <a:ln w="25400" cap="rnd">
              <a:noFill/>
              <a:round/>
            </a:ln>
            <a:effectLst/>
          </c:spPr>
          <c:marker>
            <c:symbol val="circle"/>
            <c:size val="4"/>
            <c:spPr>
              <a:solidFill>
                <a:schemeClr val="accent6">
                  <a:lumMod val="60000"/>
                  <a:lumOff val="40000"/>
                </a:schemeClr>
              </a:solidFill>
              <a:ln w="9525">
                <a:noFill/>
              </a:ln>
              <a:effectLst/>
            </c:spPr>
          </c:marker>
          <c:xVal>
            <c:numRef>
              <c:f>粗面円管強制対流!$CG$6:$CG$200</c:f>
              <c:numCache>
                <c:formatCode>0.0000E+00</c:formatCode>
                <c:ptCount val="195"/>
                <c:pt idx="0">
                  <c:v>507.96936498937703</c:v>
                </c:pt>
                <c:pt idx="1">
                  <c:v>870.89987424282697</c:v>
                </c:pt>
                <c:pt idx="2">
                  <c:v>1126.1284867209899</c:v>
                </c:pt>
                <c:pt idx="3">
                  <c:v>1461.3649106053099</c:v>
                </c:pt>
                <c:pt idx="4">
                  <c:v>1868.9630121651301</c:v>
                </c:pt>
                <c:pt idx="5">
                  <c:v>2037.3105630923901</c:v>
                </c:pt>
                <c:pt idx="6">
                  <c:v>2135.68922833737</c:v>
                </c:pt>
                <c:pt idx="7">
                  <c:v>2379.0644948754898</c:v>
                </c:pt>
                <c:pt idx="8">
                  <c:v>2509.88214361159</c:v>
                </c:pt>
                <c:pt idx="9">
                  <c:v>2712.1596672545602</c:v>
                </c:pt>
                <c:pt idx="10">
                  <c:v>2974.7923490941398</c:v>
                </c:pt>
                <c:pt idx="11">
                  <c:v>2670.6232285879501</c:v>
                </c:pt>
                <c:pt idx="12">
                  <c:v>2986.3199420804299</c:v>
                </c:pt>
                <c:pt idx="13">
                  <c:v>3217.3666358446499</c:v>
                </c:pt>
                <c:pt idx="14">
                  <c:v>3206.3865851928799</c:v>
                </c:pt>
                <c:pt idx="15">
                  <c:v>4303.5141761279701</c:v>
                </c:pt>
                <c:pt idx="16">
                  <c:v>4895.8670032009004</c:v>
                </c:pt>
                <c:pt idx="17">
                  <c:v>5358.2145711237699</c:v>
                </c:pt>
                <c:pt idx="18">
                  <c:v>5854.8801852963798</c:v>
                </c:pt>
                <c:pt idx="19">
                  <c:v>6621.9557124398898</c:v>
                </c:pt>
                <c:pt idx="20">
                  <c:v>7010.5847374199002</c:v>
                </c:pt>
                <c:pt idx="21">
                  <c:v>7954.1833453757899</c:v>
                </c:pt>
                <c:pt idx="22">
                  <c:v>8743.4511334803792</c:v>
                </c:pt>
                <c:pt idx="23">
                  <c:v>9254.2085372162692</c:v>
                </c:pt>
                <c:pt idx="24">
                  <c:v>9567.8879476754591</c:v>
                </c:pt>
                <c:pt idx="25">
                  <c:v>10582.082772538801</c:v>
                </c:pt>
                <c:pt idx="26">
                  <c:v>13175.253214557801</c:v>
                </c:pt>
                <c:pt idx="27">
                  <c:v>15943.8410947417</c:v>
                </c:pt>
                <c:pt idx="28">
                  <c:v>18915.265192297698</c:v>
                </c:pt>
                <c:pt idx="29">
                  <c:v>21687.943495581399</c:v>
                </c:pt>
                <c:pt idx="30">
                  <c:v>24529.553808214601</c:v>
                </c:pt>
                <c:pt idx="31">
                  <c:v>27122.714074998101</c:v>
                </c:pt>
                <c:pt idx="32">
                  <c:v>30035.581878703299</c:v>
                </c:pt>
                <c:pt idx="33">
                  <c:v>31420.0715733367</c:v>
                </c:pt>
                <c:pt idx="34">
                  <c:v>33156.745121755099</c:v>
                </c:pt>
                <c:pt idx="35">
                  <c:v>36172.642735246998</c:v>
                </c:pt>
                <c:pt idx="36">
                  <c:v>39805.7674061129</c:v>
                </c:pt>
                <c:pt idx="37">
                  <c:v>41704.755058471797</c:v>
                </c:pt>
                <c:pt idx="38">
                  <c:v>44066.665458404401</c:v>
                </c:pt>
                <c:pt idx="39">
                  <c:v>50062.721075803303</c:v>
                </c:pt>
                <c:pt idx="40">
                  <c:v>55425.394708661799</c:v>
                </c:pt>
                <c:pt idx="41">
                  <c:v>56748.151269861803</c:v>
                </c:pt>
                <c:pt idx="42">
                  <c:v>64835.471534381402</c:v>
                </c:pt>
                <c:pt idx="43">
                  <c:v>69372.997944924195</c:v>
                </c:pt>
                <c:pt idx="44">
                  <c:v>74200.257200228501</c:v>
                </c:pt>
                <c:pt idx="45">
                  <c:v>78754.991621071997</c:v>
                </c:pt>
                <c:pt idx="46">
                  <c:v>86438.251333393797</c:v>
                </c:pt>
                <c:pt idx="47">
                  <c:v>88913.833418186201</c:v>
                </c:pt>
                <c:pt idx="48">
                  <c:v>93972.874032730106</c:v>
                </c:pt>
                <c:pt idx="49">
                  <c:v>102333.010193055</c:v>
                </c:pt>
                <c:pt idx="50">
                  <c:v>108172.101442427</c:v>
                </c:pt>
                <c:pt idx="51">
                  <c:v>112286.88656109299</c:v>
                </c:pt>
                <c:pt idx="52">
                  <c:v>124120.314495488</c:v>
                </c:pt>
                <c:pt idx="53">
                  <c:v>130199.453888476</c:v>
                </c:pt>
                <c:pt idx="54">
                  <c:v>134792.88331126701</c:v>
                </c:pt>
                <c:pt idx="55">
                  <c:v>142008.70957844399</c:v>
                </c:pt>
                <c:pt idx="56">
                  <c:v>150793.86499959999</c:v>
                </c:pt>
                <c:pt idx="57">
                  <c:v>156055.339215949</c:v>
                </c:pt>
                <c:pt idx="58">
                  <c:v>164686.66342886499</c:v>
                </c:pt>
                <c:pt idx="59">
                  <c:v>176426.14367287999</c:v>
                </c:pt>
                <c:pt idx="60">
                  <c:v>185939.125884081</c:v>
                </c:pt>
                <c:pt idx="61">
                  <c:v>191552.36712091201</c:v>
                </c:pt>
                <c:pt idx="62">
                  <c:v>204598.938210288</c:v>
                </c:pt>
                <c:pt idx="63">
                  <c:v>222493.59851014399</c:v>
                </c:pt>
                <c:pt idx="64">
                  <c:v>233763.33464831999</c:v>
                </c:pt>
                <c:pt idx="65">
                  <c:v>244480.927319868</c:v>
                </c:pt>
                <c:pt idx="66">
                  <c:v>266262.18345317501</c:v>
                </c:pt>
                <c:pt idx="67">
                  <c:v>283593.97165701998</c:v>
                </c:pt>
                <c:pt idx="68">
                  <c:v>294342.83743760502</c:v>
                </c:pt>
                <c:pt idx="69">
                  <c:v>307927.67071458697</c:v>
                </c:pt>
                <c:pt idx="70">
                  <c:v>329359.12164213601</c:v>
                </c:pt>
                <c:pt idx="71">
                  <c:v>357654.45241387002</c:v>
                </c:pt>
                <c:pt idx="72">
                  <c:v>385483.48324816697</c:v>
                </c:pt>
                <c:pt idx="73">
                  <c:v>397743.44310480403</c:v>
                </c:pt>
                <c:pt idx="74">
                  <c:v>443717.41038954799</c:v>
                </c:pt>
                <c:pt idx="75">
                  <c:v>464746.76300187502</c:v>
                </c:pt>
                <c:pt idx="76">
                  <c:v>503205.964426591</c:v>
                </c:pt>
                <c:pt idx="77">
                  <c:v>534195.07500424702</c:v>
                </c:pt>
                <c:pt idx="78">
                  <c:v>559671.79691093799</c:v>
                </c:pt>
                <c:pt idx="79">
                  <c:v>594245.53487827897</c:v>
                </c:pt>
                <c:pt idx="80">
                  <c:v>626109.26715310803</c:v>
                </c:pt>
                <c:pt idx="81">
                  <c:v>659818.98000886303</c:v>
                </c:pt>
                <c:pt idx="82">
                  <c:v>686139.74454574601</c:v>
                </c:pt>
                <c:pt idx="83">
                  <c:v>734958.48251293402</c:v>
                </c:pt>
                <c:pt idx="84">
                  <c:v>766473.27941807103</c:v>
                </c:pt>
                <c:pt idx="85">
                  <c:v>843485.96197981702</c:v>
                </c:pt>
                <c:pt idx="86">
                  <c:v>895679.39195796603</c:v>
                </c:pt>
                <c:pt idx="87">
                  <c:v>962311.32096690405</c:v>
                </c:pt>
              </c:numCache>
            </c:numRef>
          </c:xVal>
          <c:yVal>
            <c:numRef>
              <c:f>粗面円管強制対流!$CH$6:$CH$200</c:f>
              <c:numCache>
                <c:formatCode>0.0000E+00</c:formatCode>
                <c:ptCount val="195"/>
                <c:pt idx="0">
                  <c:v>0.12119107754869</c:v>
                </c:pt>
                <c:pt idx="1">
                  <c:v>7.2657916334894795E-2</c:v>
                </c:pt>
                <c:pt idx="2">
                  <c:v>5.9009649618912398E-2</c:v>
                </c:pt>
                <c:pt idx="3">
                  <c:v>4.56229303932413E-2</c:v>
                </c:pt>
                <c:pt idx="4">
                  <c:v>3.4079976666993202E-2</c:v>
                </c:pt>
                <c:pt idx="5">
                  <c:v>3.1589725766875396E-2</c:v>
                </c:pt>
                <c:pt idx="6">
                  <c:v>2.9665444834785001E-2</c:v>
                </c:pt>
                <c:pt idx="7">
                  <c:v>2.9421758000728802E-2</c:v>
                </c:pt>
                <c:pt idx="8">
                  <c:v>3.03982488568936E-2</c:v>
                </c:pt>
                <c:pt idx="9">
                  <c:v>3.1351698963058498E-2</c:v>
                </c:pt>
                <c:pt idx="10">
                  <c:v>3.2489103576765099E-2</c:v>
                </c:pt>
                <c:pt idx="11">
                  <c:v>3.2603122174235402E-2</c:v>
                </c:pt>
                <c:pt idx="12">
                  <c:v>3.42706660645112E-2</c:v>
                </c:pt>
                <c:pt idx="13">
                  <c:v>3.5324562482828996E-2</c:v>
                </c:pt>
                <c:pt idx="14">
                  <c:v>3.6626008641674604E-2</c:v>
                </c:pt>
                <c:pt idx="15">
                  <c:v>3.89624074175716E-2</c:v>
                </c:pt>
                <c:pt idx="16">
                  <c:v>3.8391462029847695E-2</c:v>
                </c:pt>
                <c:pt idx="17">
                  <c:v>3.7138920195691198E-2</c:v>
                </c:pt>
                <c:pt idx="18">
                  <c:v>3.6226796330160599E-2</c:v>
                </c:pt>
                <c:pt idx="19">
                  <c:v>3.5253959496611295E-2</c:v>
                </c:pt>
                <c:pt idx="20">
                  <c:v>3.4880593940496002E-2</c:v>
                </c:pt>
                <c:pt idx="21">
                  <c:v>3.3464178150948397E-2</c:v>
                </c:pt>
                <c:pt idx="22">
                  <c:v>3.27199440483847E-2</c:v>
                </c:pt>
                <c:pt idx="23">
                  <c:v>3.3091743165715802E-2</c:v>
                </c:pt>
                <c:pt idx="24">
                  <c:v>3.2011168969576703E-2</c:v>
                </c:pt>
                <c:pt idx="25">
                  <c:v>3.0893570819134099E-2</c:v>
                </c:pt>
                <c:pt idx="26">
                  <c:v>2.95001613889504E-2</c:v>
                </c:pt>
                <c:pt idx="27">
                  <c:v>2.81524833804465E-2</c:v>
                </c:pt>
                <c:pt idx="28">
                  <c:v>2.7724093999340397E-2</c:v>
                </c:pt>
                <c:pt idx="29">
                  <c:v>2.65353981692927E-2</c:v>
                </c:pt>
                <c:pt idx="30">
                  <c:v>2.5807502764965302E-2</c:v>
                </c:pt>
                <c:pt idx="31">
                  <c:v>2.5459137118203898E-2</c:v>
                </c:pt>
                <c:pt idx="32">
                  <c:v>2.50708419487123E-2</c:v>
                </c:pt>
                <c:pt idx="33">
                  <c:v>2.4775761568073297E-2</c:v>
                </c:pt>
                <c:pt idx="34">
                  <c:v>2.5012703884180799E-2</c:v>
                </c:pt>
                <c:pt idx="35">
                  <c:v>2.4587237496620701E-2</c:v>
                </c:pt>
                <c:pt idx="36">
                  <c:v>2.4867122889201697E-2</c:v>
                </c:pt>
                <c:pt idx="37">
                  <c:v>2.4487157922081001E-2</c:v>
                </c:pt>
                <c:pt idx="38">
                  <c:v>2.5165194018132501E-2</c:v>
                </c:pt>
                <c:pt idx="39">
                  <c:v>2.4562199219422397E-2</c:v>
                </c:pt>
                <c:pt idx="40">
                  <c:v>2.4709616948986702E-2</c:v>
                </c:pt>
                <c:pt idx="41">
                  <c:v>2.5514182685477799E-2</c:v>
                </c:pt>
                <c:pt idx="42">
                  <c:v>2.5622096758856499E-2</c:v>
                </c:pt>
                <c:pt idx="43">
                  <c:v>2.5066784211725601E-2</c:v>
                </c:pt>
                <c:pt idx="44">
                  <c:v>2.5321700322381999E-2</c:v>
                </c:pt>
                <c:pt idx="45">
                  <c:v>2.60383445078145E-2</c:v>
                </c:pt>
                <c:pt idx="46">
                  <c:v>2.5504582350748199E-2</c:v>
                </c:pt>
                <c:pt idx="47">
                  <c:v>2.5978263489592802E-2</c:v>
                </c:pt>
                <c:pt idx="48">
                  <c:v>2.6133555129096001E-2</c:v>
                </c:pt>
                <c:pt idx="49">
                  <c:v>2.6430900069691902E-2</c:v>
                </c:pt>
                <c:pt idx="50">
                  <c:v>2.6244190121634602E-2</c:v>
                </c:pt>
                <c:pt idx="51">
                  <c:v>2.6479240274710797E-2</c:v>
                </c:pt>
                <c:pt idx="52">
                  <c:v>2.67966144628673E-2</c:v>
                </c:pt>
                <c:pt idx="53">
                  <c:v>2.7036758294158497E-2</c:v>
                </c:pt>
                <c:pt idx="54">
                  <c:v>2.6513166196122203E-2</c:v>
                </c:pt>
                <c:pt idx="55">
                  <c:v>2.71182738318883E-2</c:v>
                </c:pt>
                <c:pt idx="56">
                  <c:v>2.6831112617140201E-2</c:v>
                </c:pt>
                <c:pt idx="57">
                  <c:v>2.7167892154255503E-2</c:v>
                </c:pt>
                <c:pt idx="58">
                  <c:v>2.7346489531377E-2</c:v>
                </c:pt>
                <c:pt idx="59">
                  <c:v>2.7412420708241698E-2</c:v>
                </c:pt>
                <c:pt idx="60">
                  <c:v>2.71703446374854E-2</c:v>
                </c:pt>
                <c:pt idx="61">
                  <c:v>2.7658574017466998E-2</c:v>
                </c:pt>
                <c:pt idx="62">
                  <c:v>2.76595129501837E-2</c:v>
                </c:pt>
                <c:pt idx="63">
                  <c:v>2.7693540877398698E-2</c:v>
                </c:pt>
                <c:pt idx="64">
                  <c:v>2.7710677432148799E-2</c:v>
                </c:pt>
                <c:pt idx="65">
                  <c:v>2.7942391004208301E-2</c:v>
                </c:pt>
                <c:pt idx="66">
                  <c:v>2.7976788524737301E-2</c:v>
                </c:pt>
                <c:pt idx="67">
                  <c:v>2.7582243177302498E-2</c:v>
                </c:pt>
                <c:pt idx="68">
                  <c:v>2.8144678267135199E-2</c:v>
                </c:pt>
                <c:pt idx="69">
                  <c:v>2.7681753630472299E-2</c:v>
                </c:pt>
                <c:pt idx="70">
                  <c:v>2.7930109962889402E-2</c:v>
                </c:pt>
                <c:pt idx="71">
                  <c:v>2.7799071521836402E-2</c:v>
                </c:pt>
                <c:pt idx="72">
                  <c:v>2.7668541134201901E-2</c:v>
                </c:pt>
                <c:pt idx="73">
                  <c:v>2.7999176313286803E-2</c:v>
                </c:pt>
                <c:pt idx="74">
                  <c:v>2.7851675973681701E-2</c:v>
                </c:pt>
                <c:pt idx="75">
                  <c:v>2.8134609090205803E-2</c:v>
                </c:pt>
                <c:pt idx="76">
                  <c:v>2.7803961962280601E-2</c:v>
                </c:pt>
                <c:pt idx="77">
                  <c:v>2.8136627847240598E-2</c:v>
                </c:pt>
                <c:pt idx="78">
                  <c:v>2.7739592932632399E-2</c:v>
                </c:pt>
                <c:pt idx="79">
                  <c:v>2.76419004689301E-2</c:v>
                </c:pt>
                <c:pt idx="80">
                  <c:v>2.8072246687683201E-2</c:v>
                </c:pt>
                <c:pt idx="81">
                  <c:v>2.8006478672982799E-2</c:v>
                </c:pt>
                <c:pt idx="82">
                  <c:v>2.7578438552965202E-2</c:v>
                </c:pt>
                <c:pt idx="83">
                  <c:v>2.7941662353751E-2</c:v>
                </c:pt>
                <c:pt idx="84">
                  <c:v>2.7809990399210699E-2</c:v>
                </c:pt>
                <c:pt idx="85">
                  <c:v>2.8043270023263199E-2</c:v>
                </c:pt>
                <c:pt idx="86">
                  <c:v>2.7713418383229702E-2</c:v>
                </c:pt>
                <c:pt idx="87">
                  <c:v>2.80119242750883E-2</c:v>
                </c:pt>
              </c:numCache>
            </c:numRef>
          </c:yVal>
          <c:smooth val="0"/>
          <c:extLst>
            <c:ext xmlns:c16="http://schemas.microsoft.com/office/drawing/2014/chart" uri="{C3380CC4-5D6E-409C-BE32-E72D297353CC}">
              <c16:uniqueId val="{00000008-4B43-48B0-9742-DDD707AA497E}"/>
            </c:ext>
          </c:extLst>
        </c:ser>
        <c:ser>
          <c:idx val="9"/>
          <c:order val="9"/>
          <c:tx>
            <c:strRef>
              <c:f>粗面円管強制対流!$CK$4</c:f>
              <c:strCache>
                <c:ptCount val="1"/>
                <c:pt idx="0">
                  <c:v>ε/D=1.98e-3</c:v>
                </c:pt>
              </c:strCache>
            </c:strRef>
          </c:tx>
          <c:spPr>
            <a:ln w="25400" cap="rnd">
              <a:noFill/>
              <a:round/>
            </a:ln>
            <a:effectLst/>
          </c:spPr>
          <c:marker>
            <c:symbol val="circle"/>
            <c:size val="4"/>
            <c:spPr>
              <a:solidFill>
                <a:srgbClr val="002060"/>
              </a:solidFill>
              <a:ln w="9525">
                <a:noFill/>
              </a:ln>
              <a:effectLst/>
            </c:spPr>
          </c:marker>
          <c:xVal>
            <c:numRef>
              <c:f>粗面円管強制対流!$CJ$6:$CJ$200</c:f>
              <c:numCache>
                <c:formatCode>0.0000E+00</c:formatCode>
                <c:ptCount val="195"/>
                <c:pt idx="0">
                  <c:v>19468.8889510968</c:v>
                </c:pt>
                <c:pt idx="1">
                  <c:v>26733.678876835202</c:v>
                </c:pt>
                <c:pt idx="2">
                  <c:v>29472.677855980401</c:v>
                </c:pt>
                <c:pt idx="3">
                  <c:v>35991.5855514297</c:v>
                </c:pt>
                <c:pt idx="4">
                  <c:v>44465.729093464797</c:v>
                </c:pt>
                <c:pt idx="5">
                  <c:v>50816.410110585297</c:v>
                </c:pt>
                <c:pt idx="6">
                  <c:v>56100.919323776703</c:v>
                </c:pt>
                <c:pt idx="7">
                  <c:v>60473.679967137803</c:v>
                </c:pt>
                <c:pt idx="8">
                  <c:v>64966.610325757298</c:v>
                </c:pt>
                <c:pt idx="9">
                  <c:v>72811.337666583393</c:v>
                </c:pt>
                <c:pt idx="10">
                  <c:v>80724.902005886805</c:v>
                </c:pt>
                <c:pt idx="11">
                  <c:v>88206.872112209094</c:v>
                </c:pt>
                <c:pt idx="12">
                  <c:v>95494.321642315204</c:v>
                </c:pt>
                <c:pt idx="13">
                  <c:v>101221.37688922</c:v>
                </c:pt>
                <c:pt idx="14">
                  <c:v>115094.736071188</c:v>
                </c:pt>
                <c:pt idx="15">
                  <c:v>125715.99325604</c:v>
                </c:pt>
                <c:pt idx="16">
                  <c:v>135324.300989693</c:v>
                </c:pt>
                <c:pt idx="17">
                  <c:v>146887.81889657499</c:v>
                </c:pt>
                <c:pt idx="18">
                  <c:v>162620.05151708599</c:v>
                </c:pt>
                <c:pt idx="19">
                  <c:v>177913.037129234</c:v>
                </c:pt>
                <c:pt idx="20">
                  <c:v>190875.67334323801</c:v>
                </c:pt>
                <c:pt idx="21">
                  <c:v>205717.677102405</c:v>
                </c:pt>
                <c:pt idx="22">
                  <c:v>233218.58642148299</c:v>
                </c:pt>
                <c:pt idx="23">
                  <c:v>257064.797380634</c:v>
                </c:pt>
                <c:pt idx="24">
                  <c:v>293237.85394026397</c:v>
                </c:pt>
                <c:pt idx="25">
                  <c:v>310402.11832436098</c:v>
                </c:pt>
                <c:pt idx="26">
                  <c:v>340153.58984667901</c:v>
                </c:pt>
                <c:pt idx="27">
                  <c:v>380044.884254848</c:v>
                </c:pt>
                <c:pt idx="28">
                  <c:v>418828.21921382699</c:v>
                </c:pt>
                <c:pt idx="29">
                  <c:v>498920.77653074899</c:v>
                </c:pt>
                <c:pt idx="30">
                  <c:v>553169.46594088397</c:v>
                </c:pt>
                <c:pt idx="31">
                  <c:v>609747.05517590698</c:v>
                </c:pt>
                <c:pt idx="32">
                  <c:v>695630.15607387305</c:v>
                </c:pt>
                <c:pt idx="33">
                  <c:v>759909.23015510303</c:v>
                </c:pt>
                <c:pt idx="34">
                  <c:v>835074.78546362999</c:v>
                </c:pt>
                <c:pt idx="35">
                  <c:v>923163.02258783695</c:v>
                </c:pt>
                <c:pt idx="36">
                  <c:v>984509.17512497597</c:v>
                </c:pt>
              </c:numCache>
            </c:numRef>
          </c:xVal>
          <c:yVal>
            <c:numRef>
              <c:f>粗面円管強制対流!$CK$6:$CK$200</c:f>
              <c:numCache>
                <c:formatCode>0.0000E+00</c:formatCode>
                <c:ptCount val="195"/>
                <c:pt idx="0">
                  <c:v>2.6802829788741097E-2</c:v>
                </c:pt>
                <c:pt idx="1">
                  <c:v>2.4336767256544899E-2</c:v>
                </c:pt>
                <c:pt idx="2">
                  <c:v>2.3922927756992101E-2</c:v>
                </c:pt>
                <c:pt idx="3">
                  <c:v>2.2627922856315302E-2</c:v>
                </c:pt>
                <c:pt idx="4">
                  <c:v>2.20866790113508E-2</c:v>
                </c:pt>
                <c:pt idx="5">
                  <c:v>2.1672904006453102E-2</c:v>
                </c:pt>
                <c:pt idx="6">
                  <c:v>2.1494772407597198E-2</c:v>
                </c:pt>
                <c:pt idx="7">
                  <c:v>2.1166646597665602E-2</c:v>
                </c:pt>
                <c:pt idx="8">
                  <c:v>2.1560244269234002E-2</c:v>
                </c:pt>
                <c:pt idx="9">
                  <c:v>2.1218955326777901E-2</c:v>
                </c:pt>
                <c:pt idx="10">
                  <c:v>2.1498802587882802E-2</c:v>
                </c:pt>
                <c:pt idx="11">
                  <c:v>2.09832389666109E-2</c:v>
                </c:pt>
                <c:pt idx="12">
                  <c:v>2.0959218694306201E-2</c:v>
                </c:pt>
                <c:pt idx="13">
                  <c:v>2.1247748078294899E-2</c:v>
                </c:pt>
                <c:pt idx="14">
                  <c:v>2.18758038908285E-2</c:v>
                </c:pt>
                <c:pt idx="15">
                  <c:v>2.2033067507274299E-2</c:v>
                </c:pt>
                <c:pt idx="16">
                  <c:v>2.15300513198931E-2</c:v>
                </c:pt>
                <c:pt idx="17">
                  <c:v>2.2218574012718699E-2</c:v>
                </c:pt>
                <c:pt idx="18">
                  <c:v>2.23784571668698E-2</c:v>
                </c:pt>
                <c:pt idx="19">
                  <c:v>2.23264592603593E-2</c:v>
                </c:pt>
                <c:pt idx="20">
                  <c:v>2.24334663863189E-2</c:v>
                </c:pt>
                <c:pt idx="21">
                  <c:v>2.24210290128481E-2</c:v>
                </c:pt>
                <c:pt idx="22">
                  <c:v>2.3042690663268299E-2</c:v>
                </c:pt>
                <c:pt idx="23">
                  <c:v>2.3016525952429402E-2</c:v>
                </c:pt>
                <c:pt idx="24">
                  <c:v>2.3265158791837701E-2</c:v>
                </c:pt>
                <c:pt idx="25">
                  <c:v>2.33072775147736E-2</c:v>
                </c:pt>
                <c:pt idx="26">
                  <c:v>2.2951677913088001E-2</c:v>
                </c:pt>
                <c:pt idx="27">
                  <c:v>2.28037178356813E-2</c:v>
                </c:pt>
                <c:pt idx="28">
                  <c:v>2.31318191103334E-2</c:v>
                </c:pt>
                <c:pt idx="29">
                  <c:v>2.3577194325150999E-2</c:v>
                </c:pt>
                <c:pt idx="30">
                  <c:v>2.3803280200359097E-2</c:v>
                </c:pt>
                <c:pt idx="31">
                  <c:v>2.37199080268807E-2</c:v>
                </c:pt>
                <c:pt idx="32">
                  <c:v>2.3735592886889E-2</c:v>
                </c:pt>
                <c:pt idx="33">
                  <c:v>2.36804233110295E-2</c:v>
                </c:pt>
                <c:pt idx="34">
                  <c:v>2.3723751396176902E-2</c:v>
                </c:pt>
                <c:pt idx="35">
                  <c:v>2.3823688340456003E-2</c:v>
                </c:pt>
                <c:pt idx="36">
                  <c:v>2.3937797570790301E-2</c:v>
                </c:pt>
              </c:numCache>
            </c:numRef>
          </c:yVal>
          <c:smooth val="0"/>
          <c:extLst>
            <c:ext xmlns:c16="http://schemas.microsoft.com/office/drawing/2014/chart" uri="{C3380CC4-5D6E-409C-BE32-E72D297353CC}">
              <c16:uniqueId val="{00000009-4B43-48B0-9742-DDD707AA497E}"/>
            </c:ext>
          </c:extLst>
        </c:ser>
        <c:ser>
          <c:idx val="10"/>
          <c:order val="10"/>
          <c:tx>
            <c:strRef>
              <c:f>粗面円管強制対流!$CN$4</c:f>
              <c:strCache>
                <c:ptCount val="1"/>
                <c:pt idx="0">
                  <c:v>ε/D=9.86e-4</c:v>
                </c:pt>
              </c:strCache>
            </c:strRef>
          </c:tx>
          <c:spPr>
            <a:ln w="25400" cap="rnd">
              <a:noFill/>
              <a:round/>
            </a:ln>
            <a:effectLst/>
          </c:spPr>
          <c:marker>
            <c:symbol val="circle"/>
            <c:size val="4"/>
            <c:spPr>
              <a:solidFill>
                <a:srgbClr val="C00000"/>
              </a:solidFill>
              <a:ln w="9525">
                <a:noFill/>
              </a:ln>
              <a:effectLst/>
            </c:spPr>
          </c:marker>
          <c:xVal>
            <c:numRef>
              <c:f>粗面円管強制対流!$CM$6:$CM$200</c:f>
              <c:numCache>
                <c:formatCode>0.0000E+00</c:formatCode>
                <c:ptCount val="195"/>
                <c:pt idx="0">
                  <c:v>17633.641203773699</c:v>
                </c:pt>
                <c:pt idx="1">
                  <c:v>21467.1510445768</c:v>
                </c:pt>
                <c:pt idx="2">
                  <c:v>22759.9673336675</c:v>
                </c:pt>
                <c:pt idx="3">
                  <c:v>23351.198727815001</c:v>
                </c:pt>
                <c:pt idx="4">
                  <c:v>31108.193051602098</c:v>
                </c:pt>
                <c:pt idx="5">
                  <c:v>32398.0558173319</c:v>
                </c:pt>
                <c:pt idx="6">
                  <c:v>36799.489278988003</c:v>
                </c:pt>
                <c:pt idx="7">
                  <c:v>39316.536385838102</c:v>
                </c:pt>
                <c:pt idx="8">
                  <c:v>39445.147067674101</c:v>
                </c:pt>
                <c:pt idx="9">
                  <c:v>46666.239294900603</c:v>
                </c:pt>
                <c:pt idx="10">
                  <c:v>51453.8592621758</c:v>
                </c:pt>
                <c:pt idx="11">
                  <c:v>57678.533297036498</c:v>
                </c:pt>
                <c:pt idx="12">
                  <c:v>62724.527654628298</c:v>
                </c:pt>
                <c:pt idx="13">
                  <c:v>69478.248991692293</c:v>
                </c:pt>
                <c:pt idx="14">
                  <c:v>77061.6522305174</c:v>
                </c:pt>
                <c:pt idx="15">
                  <c:v>83427.729954712398</c:v>
                </c:pt>
                <c:pt idx="16">
                  <c:v>90600.690389226598</c:v>
                </c:pt>
                <c:pt idx="17">
                  <c:v>97348.823462914399</c:v>
                </c:pt>
                <c:pt idx="18">
                  <c:v>103523.92092391801</c:v>
                </c:pt>
                <c:pt idx="19">
                  <c:v>103089.93977398799</c:v>
                </c:pt>
                <c:pt idx="20">
                  <c:v>110601.010396896</c:v>
                </c:pt>
                <c:pt idx="21">
                  <c:v>122262.713641076</c:v>
                </c:pt>
                <c:pt idx="22">
                  <c:v>135605.54582842399</c:v>
                </c:pt>
                <c:pt idx="23">
                  <c:v>155628.62770483401</c:v>
                </c:pt>
                <c:pt idx="24">
                  <c:v>170027.058149152</c:v>
                </c:pt>
                <c:pt idx="25">
                  <c:v>181048.09932791401</c:v>
                </c:pt>
                <c:pt idx="26">
                  <c:v>188832.36468963901</c:v>
                </c:pt>
                <c:pt idx="27">
                  <c:v>199289.01960907699</c:v>
                </c:pt>
                <c:pt idx="28">
                  <c:v>210612.12687680399</c:v>
                </c:pt>
                <c:pt idx="29">
                  <c:v>234913.73478525699</c:v>
                </c:pt>
                <c:pt idx="30">
                  <c:v>267186.96643347299</c:v>
                </c:pt>
                <c:pt idx="31">
                  <c:v>266065.04830450402</c:v>
                </c:pt>
                <c:pt idx="32">
                  <c:v>302959.95050446002</c:v>
                </c:pt>
                <c:pt idx="33">
                  <c:v>336894.91690783598</c:v>
                </c:pt>
                <c:pt idx="34">
                  <c:v>371875.12399507</c:v>
                </c:pt>
                <c:pt idx="35">
                  <c:v>394776.44105655298</c:v>
                </c:pt>
                <c:pt idx="36">
                  <c:v>421068.64872240199</c:v>
                </c:pt>
                <c:pt idx="37">
                  <c:v>443674.27834256401</c:v>
                </c:pt>
                <c:pt idx="38">
                  <c:v>500120.87300950801</c:v>
                </c:pt>
                <c:pt idx="39">
                  <c:v>557819.87641201494</c:v>
                </c:pt>
                <c:pt idx="40">
                  <c:v>601081.82189042703</c:v>
                </c:pt>
                <c:pt idx="41">
                  <c:v>600303.23763762298</c:v>
                </c:pt>
                <c:pt idx="42">
                  <c:v>663575.80724678002</c:v>
                </c:pt>
                <c:pt idx="43">
                  <c:v>789337.94077352597</c:v>
                </c:pt>
                <c:pt idx="44">
                  <c:v>833198.19881789898</c:v>
                </c:pt>
                <c:pt idx="45">
                  <c:v>884558.47269952798</c:v>
                </c:pt>
                <c:pt idx="46">
                  <c:v>918321.17910546798</c:v>
                </c:pt>
                <c:pt idx="47">
                  <c:v>979393.18347407295</c:v>
                </c:pt>
              </c:numCache>
            </c:numRef>
          </c:xVal>
          <c:yVal>
            <c:numRef>
              <c:f>粗面円管強制対流!$CN$3:$CN$200</c:f>
              <c:numCache>
                <c:formatCode>0.0000E+00</c:formatCode>
                <c:ptCount val="198"/>
                <c:pt idx="1">
                  <c:v>0</c:v>
                </c:pt>
                <c:pt idx="2">
                  <c:v>0</c:v>
                </c:pt>
                <c:pt idx="3">
                  <c:v>2.7201852521273402E-2</c:v>
                </c:pt>
                <c:pt idx="4">
                  <c:v>2.5974652058326799E-2</c:v>
                </c:pt>
                <c:pt idx="5">
                  <c:v>2.58065072397861E-2</c:v>
                </c:pt>
                <c:pt idx="6">
                  <c:v>2.53968457938827E-2</c:v>
                </c:pt>
                <c:pt idx="7">
                  <c:v>2.3725753855270801E-2</c:v>
                </c:pt>
                <c:pt idx="8">
                  <c:v>2.3335457828337298E-2</c:v>
                </c:pt>
                <c:pt idx="9">
                  <c:v>2.31440008067853E-2</c:v>
                </c:pt>
                <c:pt idx="10">
                  <c:v>2.26155347074951E-2</c:v>
                </c:pt>
                <c:pt idx="11">
                  <c:v>2.2098419430390603E-2</c:v>
                </c:pt>
                <c:pt idx="12">
                  <c:v>2.13783044172727E-2</c:v>
                </c:pt>
                <c:pt idx="13">
                  <c:v>2.07916011152098E-2</c:v>
                </c:pt>
                <c:pt idx="14">
                  <c:v>2.0113512373363399E-2</c:v>
                </c:pt>
                <c:pt idx="15">
                  <c:v>2.01024542651661E-2</c:v>
                </c:pt>
                <c:pt idx="16">
                  <c:v>1.9377636155685701E-2</c:v>
                </c:pt>
                <c:pt idx="17">
                  <c:v>1.89467705723552E-2</c:v>
                </c:pt>
                <c:pt idx="18">
                  <c:v>1.8936310092326002E-2</c:v>
                </c:pt>
                <c:pt idx="19">
                  <c:v>1.87471226627575E-2</c:v>
                </c:pt>
                <c:pt idx="20">
                  <c:v>1.8814656401919899E-2</c:v>
                </c:pt>
                <c:pt idx="21">
                  <c:v>1.8648592567503498E-2</c:v>
                </c:pt>
                <c:pt idx="22">
                  <c:v>1.8189717051367901E-2</c:v>
                </c:pt>
                <c:pt idx="23">
                  <c:v>1.8276897437697299E-2</c:v>
                </c:pt>
                <c:pt idx="24">
                  <c:v>1.8419324405962001E-2</c:v>
                </c:pt>
                <c:pt idx="25">
                  <c:v>1.8031144417594101E-2</c:v>
                </c:pt>
                <c:pt idx="26">
                  <c:v>1.8107450352123501E-2</c:v>
                </c:pt>
                <c:pt idx="27">
                  <c:v>1.7905345756687899E-2</c:v>
                </c:pt>
                <c:pt idx="28">
                  <c:v>1.80445292779885E-2</c:v>
                </c:pt>
                <c:pt idx="29">
                  <c:v>1.7789862417413302E-2</c:v>
                </c:pt>
                <c:pt idx="30">
                  <c:v>1.7811473435688702E-2</c:v>
                </c:pt>
                <c:pt idx="31">
                  <c:v>1.8035234805694401E-2</c:v>
                </c:pt>
                <c:pt idx="32">
                  <c:v>1.82190373006208E-2</c:v>
                </c:pt>
                <c:pt idx="33">
                  <c:v>1.83069090443767E-2</c:v>
                </c:pt>
                <c:pt idx="34">
                  <c:v>1.7867035674857198E-2</c:v>
                </c:pt>
                <c:pt idx="35">
                  <c:v>1.8526574506373E-2</c:v>
                </c:pt>
                <c:pt idx="36">
                  <c:v>1.8770942131537599E-2</c:v>
                </c:pt>
                <c:pt idx="37">
                  <c:v>1.8850000689785998E-2</c:v>
                </c:pt>
                <c:pt idx="38">
                  <c:v>1.9075535171867001E-2</c:v>
                </c:pt>
                <c:pt idx="39">
                  <c:v>1.8940871776342003E-2</c:v>
                </c:pt>
                <c:pt idx="40">
                  <c:v>1.9133342937966102E-2</c:v>
                </c:pt>
                <c:pt idx="41">
                  <c:v>1.9202742059548601E-2</c:v>
                </c:pt>
                <c:pt idx="42">
                  <c:v>1.9421468653685901E-2</c:v>
                </c:pt>
                <c:pt idx="43">
                  <c:v>1.9724062360889902E-2</c:v>
                </c:pt>
                <c:pt idx="44">
                  <c:v>1.9387673292319201E-2</c:v>
                </c:pt>
                <c:pt idx="45">
                  <c:v>1.9596788446274001E-2</c:v>
                </c:pt>
                <c:pt idx="46">
                  <c:v>1.9867742546574401E-2</c:v>
                </c:pt>
                <c:pt idx="47">
                  <c:v>1.9587465126543798E-2</c:v>
                </c:pt>
                <c:pt idx="48">
                  <c:v>1.97279888458257E-2</c:v>
                </c:pt>
                <c:pt idx="49">
                  <c:v>1.9693295455919999E-2</c:v>
                </c:pt>
                <c:pt idx="50">
                  <c:v>1.9705633550415699E-2</c:v>
                </c:pt>
              </c:numCache>
            </c:numRef>
          </c:yVal>
          <c:smooth val="0"/>
          <c:extLst>
            <c:ext xmlns:c16="http://schemas.microsoft.com/office/drawing/2014/chart" uri="{C3380CC4-5D6E-409C-BE32-E72D297353CC}">
              <c16:uniqueId val="{0000000A-4B43-48B0-9742-DDD707AA497E}"/>
            </c:ext>
          </c:extLst>
        </c:ser>
        <c:ser>
          <c:idx val="11"/>
          <c:order val="11"/>
          <c:tx>
            <c:strRef>
              <c:f>粗面円管強制対流!$CQ$4</c:f>
              <c:strCache>
                <c:ptCount val="1"/>
                <c:pt idx="0">
                  <c:v>ε/D=3.33e-2</c:v>
                </c:pt>
              </c:strCache>
            </c:strRef>
          </c:tx>
          <c:spPr>
            <a:ln w="19050" cap="rnd">
              <a:solidFill>
                <a:srgbClr val="00B050"/>
              </a:solidFill>
              <a:prstDash val="sysDash"/>
              <a:round/>
            </a:ln>
            <a:effectLst/>
          </c:spPr>
          <c:marker>
            <c:symbol val="none"/>
          </c:marker>
          <c:xVal>
            <c:numRef>
              <c:f>粗面円管強制対流!$CP$6:$CP$200</c:f>
              <c:numCache>
                <c:formatCode>0.0000E+00</c:formatCode>
                <c:ptCount val="195"/>
                <c:pt idx="0">
                  <c:v>4000</c:v>
                </c:pt>
                <c:pt idx="1">
                  <c:v>6000</c:v>
                </c:pt>
                <c:pt idx="2">
                  <c:v>8000</c:v>
                </c:pt>
                <c:pt idx="3">
                  <c:v>10000</c:v>
                </c:pt>
                <c:pt idx="4">
                  <c:v>15000</c:v>
                </c:pt>
                <c:pt idx="5">
                  <c:v>20000</c:v>
                </c:pt>
                <c:pt idx="6">
                  <c:v>30000</c:v>
                </c:pt>
                <c:pt idx="7">
                  <c:v>60000</c:v>
                </c:pt>
                <c:pt idx="8">
                  <c:v>80000</c:v>
                </c:pt>
                <c:pt idx="9">
                  <c:v>100000</c:v>
                </c:pt>
                <c:pt idx="10">
                  <c:v>100000</c:v>
                </c:pt>
                <c:pt idx="11">
                  <c:v>150000</c:v>
                </c:pt>
                <c:pt idx="12">
                  <c:v>200000</c:v>
                </c:pt>
                <c:pt idx="13">
                  <c:v>300000</c:v>
                </c:pt>
                <c:pt idx="14">
                  <c:v>600000</c:v>
                </c:pt>
                <c:pt idx="15">
                  <c:v>800000</c:v>
                </c:pt>
                <c:pt idx="16">
                  <c:v>1000000</c:v>
                </c:pt>
                <c:pt idx="17">
                  <c:v>1500000</c:v>
                </c:pt>
                <c:pt idx="18">
                  <c:v>2000000</c:v>
                </c:pt>
                <c:pt idx="19">
                  <c:v>3000000</c:v>
                </c:pt>
                <c:pt idx="20">
                  <c:v>6000000</c:v>
                </c:pt>
                <c:pt idx="21">
                  <c:v>8000000</c:v>
                </c:pt>
                <c:pt idx="22">
                  <c:v>10000000</c:v>
                </c:pt>
                <c:pt idx="23">
                  <c:v>15000000</c:v>
                </c:pt>
                <c:pt idx="24">
                  <c:v>20000000</c:v>
                </c:pt>
                <c:pt idx="25">
                  <c:v>30000000</c:v>
                </c:pt>
                <c:pt idx="26">
                  <c:v>60000000</c:v>
                </c:pt>
                <c:pt idx="27">
                  <c:v>80000000</c:v>
                </c:pt>
                <c:pt idx="28">
                  <c:v>100000000</c:v>
                </c:pt>
                <c:pt idx="29">
                  <c:v>150000000</c:v>
                </c:pt>
                <c:pt idx="30">
                  <c:v>200000000</c:v>
                </c:pt>
                <c:pt idx="31">
                  <c:v>300000000</c:v>
                </c:pt>
                <c:pt idx="32">
                  <c:v>600000000</c:v>
                </c:pt>
                <c:pt idx="33">
                  <c:v>800000000</c:v>
                </c:pt>
              </c:numCache>
            </c:numRef>
          </c:xVal>
          <c:yVal>
            <c:numRef>
              <c:f>粗面円管強制対流!$CQ$6:$CQ$200</c:f>
              <c:numCache>
                <c:formatCode>0.0000E+00</c:formatCode>
                <c:ptCount val="195"/>
                <c:pt idx="0">
                  <c:v>6.627205733854985E-2</c:v>
                </c:pt>
                <c:pt idx="1">
                  <c:v>6.4206981779467084E-2</c:v>
                </c:pt>
                <c:pt idx="2">
                  <c:v>6.3131085575411278E-2</c:v>
                </c:pt>
                <c:pt idx="3">
                  <c:v>6.2470045950496017E-2</c:v>
                </c:pt>
                <c:pt idx="4">
                  <c:v>6.1569073055443034E-2</c:v>
                </c:pt>
                <c:pt idx="5">
                  <c:v>6.1109650302072507E-2</c:v>
                </c:pt>
                <c:pt idx="6">
                  <c:v>6.0643916653151143E-2</c:v>
                </c:pt>
                <c:pt idx="7">
                  <c:v>6.0171582166711472E-2</c:v>
                </c:pt>
                <c:pt idx="8">
                  <c:v>6.0052431076518226E-2</c:v>
                </c:pt>
                <c:pt idx="9">
                  <c:v>5.9980730957403527E-2</c:v>
                </c:pt>
                <c:pt idx="10">
                  <c:v>5.9980730957403527E-2</c:v>
                </c:pt>
                <c:pt idx="11">
                  <c:v>5.9884884096900133E-2</c:v>
                </c:pt>
                <c:pt idx="12">
                  <c:v>5.9836854179502109E-2</c:v>
                </c:pt>
                <c:pt idx="13">
                  <c:v>5.9788752816715474E-2</c:v>
                </c:pt>
                <c:pt idx="14">
                  <c:v>5.974057966471065E-2</c:v>
                </c:pt>
                <c:pt idx="15">
                  <c:v>5.972852511909265E-2</c:v>
                </c:pt>
                <c:pt idx="16">
                  <c:v>5.9721290225391854E-2</c:v>
                </c:pt>
                <c:pt idx="17">
                  <c:v>5.971164117063097E-2</c:v>
                </c:pt>
                <c:pt idx="18">
                  <c:v>5.9706815558253329E-2</c:v>
                </c:pt>
                <c:pt idx="19">
                  <c:v>5.9701989222077978E-2</c:v>
                </c:pt>
                <c:pt idx="20">
                  <c:v>5.9697162161754969E-2</c:v>
                </c:pt>
                <c:pt idx="21">
                  <c:v>5.9695955283485112E-2</c:v>
                </c:pt>
                <c:pt idx="22">
                  <c:v>5.9695231134786045E-2</c:v>
                </c:pt>
                <c:pt idx="23">
                  <c:v>5.9694265577824548E-2</c:v>
                </c:pt>
                <c:pt idx="24">
                  <c:v>5.9693782788473412E-2</c:v>
                </c:pt>
                <c:pt idx="25">
                  <c:v>5.9693299991874837E-2</c:v>
                </c:pt>
                <c:pt idx="26">
                  <c:v>5.9692817188028463E-2</c:v>
                </c:pt>
                <c:pt idx="27">
                  <c:v>5.9692696485934386E-2</c:v>
                </c:pt>
                <c:pt idx="28">
                  <c:v>5.9692624064460471E-2</c:v>
                </c:pt>
                <c:pt idx="29">
                  <c:v>5.9692527502241563E-2</c:v>
                </c:pt>
                <c:pt idx="30">
                  <c:v>5.9692479221023415E-2</c:v>
                </c:pt>
                <c:pt idx="31">
                  <c:v>5.9692430939732755E-2</c:v>
                </c:pt>
                <c:pt idx="32">
                  <c:v>5.9692382658369604E-2</c:v>
                </c:pt>
                <c:pt idx="33">
                  <c:v>5.9692370588017553E-2</c:v>
                </c:pt>
              </c:numCache>
            </c:numRef>
          </c:yVal>
          <c:smooth val="0"/>
          <c:extLst>
            <c:ext xmlns:c16="http://schemas.microsoft.com/office/drawing/2014/chart" uri="{C3380CC4-5D6E-409C-BE32-E72D297353CC}">
              <c16:uniqueId val="{0000000B-4B43-48B0-9742-DDD707AA497E}"/>
            </c:ext>
          </c:extLst>
        </c:ser>
        <c:ser>
          <c:idx val="12"/>
          <c:order val="12"/>
          <c:tx>
            <c:strRef>
              <c:f>粗面円管強制対流!$CT$4</c:f>
              <c:strCache>
                <c:ptCount val="1"/>
                <c:pt idx="0">
                  <c:v>ε/D=1.63e-2</c:v>
                </c:pt>
              </c:strCache>
            </c:strRef>
          </c:tx>
          <c:spPr>
            <a:ln w="19050" cap="rnd">
              <a:solidFill>
                <a:schemeClr val="accent4"/>
              </a:solidFill>
              <a:prstDash val="sysDash"/>
              <a:round/>
            </a:ln>
            <a:effectLst/>
          </c:spPr>
          <c:marker>
            <c:symbol val="none"/>
          </c:marker>
          <c:xVal>
            <c:numRef>
              <c:f>粗面円管強制対流!$CS$6:$CS$200</c:f>
              <c:numCache>
                <c:formatCode>0.0000E+00</c:formatCode>
                <c:ptCount val="195"/>
                <c:pt idx="0">
                  <c:v>4000</c:v>
                </c:pt>
                <c:pt idx="1">
                  <c:v>6000</c:v>
                </c:pt>
                <c:pt idx="2">
                  <c:v>8000</c:v>
                </c:pt>
                <c:pt idx="3">
                  <c:v>10000</c:v>
                </c:pt>
                <c:pt idx="4">
                  <c:v>15000</c:v>
                </c:pt>
                <c:pt idx="5">
                  <c:v>20000</c:v>
                </c:pt>
                <c:pt idx="6">
                  <c:v>30000</c:v>
                </c:pt>
                <c:pt idx="7">
                  <c:v>60000</c:v>
                </c:pt>
                <c:pt idx="8">
                  <c:v>80000</c:v>
                </c:pt>
                <c:pt idx="9">
                  <c:v>100000</c:v>
                </c:pt>
                <c:pt idx="10">
                  <c:v>100000</c:v>
                </c:pt>
                <c:pt idx="11">
                  <c:v>150000</c:v>
                </c:pt>
                <c:pt idx="12">
                  <c:v>200000</c:v>
                </c:pt>
                <c:pt idx="13">
                  <c:v>300000</c:v>
                </c:pt>
                <c:pt idx="14">
                  <c:v>600000</c:v>
                </c:pt>
                <c:pt idx="15">
                  <c:v>800000</c:v>
                </c:pt>
                <c:pt idx="16">
                  <c:v>1000000</c:v>
                </c:pt>
                <c:pt idx="17">
                  <c:v>1500000</c:v>
                </c:pt>
                <c:pt idx="18">
                  <c:v>2000000</c:v>
                </c:pt>
                <c:pt idx="19">
                  <c:v>3000000</c:v>
                </c:pt>
                <c:pt idx="20">
                  <c:v>6000000</c:v>
                </c:pt>
                <c:pt idx="21">
                  <c:v>8000000</c:v>
                </c:pt>
                <c:pt idx="22">
                  <c:v>10000000</c:v>
                </c:pt>
                <c:pt idx="23">
                  <c:v>15000000</c:v>
                </c:pt>
                <c:pt idx="24">
                  <c:v>20000000</c:v>
                </c:pt>
                <c:pt idx="25">
                  <c:v>30000000</c:v>
                </c:pt>
                <c:pt idx="26">
                  <c:v>60000000</c:v>
                </c:pt>
                <c:pt idx="27">
                  <c:v>80000000</c:v>
                </c:pt>
                <c:pt idx="28">
                  <c:v>100000000</c:v>
                </c:pt>
                <c:pt idx="29">
                  <c:v>150000000</c:v>
                </c:pt>
                <c:pt idx="30">
                  <c:v>200000000</c:v>
                </c:pt>
                <c:pt idx="31">
                  <c:v>300000000</c:v>
                </c:pt>
                <c:pt idx="32">
                  <c:v>600000000</c:v>
                </c:pt>
                <c:pt idx="33">
                  <c:v>800000000</c:v>
                </c:pt>
              </c:numCache>
            </c:numRef>
          </c:xVal>
          <c:yVal>
            <c:numRef>
              <c:f>粗面円管強制対流!$CT$6:$CT$200</c:f>
              <c:numCache>
                <c:formatCode>0.0000E+00</c:formatCode>
                <c:ptCount val="195"/>
                <c:pt idx="0">
                  <c:v>5.4149366120140367E-2</c:v>
                </c:pt>
                <c:pt idx="1">
                  <c:v>5.1455038359362548E-2</c:v>
                </c:pt>
                <c:pt idx="2">
                  <c:v>5.0002156086114906E-2</c:v>
                </c:pt>
                <c:pt idx="3">
                  <c:v>4.908931898183188E-2</c:v>
                </c:pt>
                <c:pt idx="4">
                  <c:v>4.7816563289302824E-2</c:v>
                </c:pt>
                <c:pt idx="5">
                  <c:v>4.7153266626132707E-2</c:v>
                </c:pt>
                <c:pt idx="6">
                  <c:v>4.6469828007250538E-2</c:v>
                </c:pt>
                <c:pt idx="7">
                  <c:v>4.5764271056210774E-2</c:v>
                </c:pt>
                <c:pt idx="8">
                  <c:v>4.5584163110172611E-2</c:v>
                </c:pt>
                <c:pt idx="9">
                  <c:v>4.5475349782688385E-2</c:v>
                </c:pt>
                <c:pt idx="10">
                  <c:v>4.5475349782688385E-2</c:v>
                </c:pt>
                <c:pt idx="11">
                  <c:v>4.532937354991224E-2</c:v>
                </c:pt>
                <c:pt idx="12">
                  <c:v>4.5255997114895308E-2</c:v>
                </c:pt>
                <c:pt idx="13">
                  <c:v>4.5182358086148955E-2</c:v>
                </c:pt>
                <c:pt idx="14">
                  <c:v>4.5108453615902766E-2</c:v>
                </c:pt>
                <c:pt idx="15">
                  <c:v>4.5089935684554813E-2</c:v>
                </c:pt>
                <c:pt idx="16">
                  <c:v>4.5078816856620282E-2</c:v>
                </c:pt>
                <c:pt idx="17">
                  <c:v>4.5063982318141717E-2</c:v>
                </c:pt>
                <c:pt idx="18">
                  <c:v>4.5056560998879509E-2</c:v>
                </c:pt>
                <c:pt idx="19">
                  <c:v>4.5049136975658939E-2</c:v>
                </c:pt>
                <c:pt idx="20">
                  <c:v>4.5041710245516078E-2</c:v>
                </c:pt>
                <c:pt idx="21">
                  <c:v>4.5039853139675907E-2</c:v>
                </c:pt>
                <c:pt idx="22">
                  <c:v>4.5038738794855759E-2</c:v>
                </c:pt>
                <c:pt idx="23">
                  <c:v>4.5037252906872785E-2</c:v>
                </c:pt>
                <c:pt idx="24">
                  <c:v>4.5036509922207493E-2</c:v>
                </c:pt>
                <c:pt idx="25">
                  <c:v>4.5035766910422603E-2</c:v>
                </c:pt>
                <c:pt idx="26">
                  <c:v>4.5035023871514951E-2</c:v>
                </c:pt>
                <c:pt idx="27">
                  <c:v>4.5034838107549775E-2</c:v>
                </c:pt>
                <c:pt idx="28">
                  <c:v>4.5034726648356879E-2</c:v>
                </c:pt>
                <c:pt idx="29">
                  <c:v>4.5034578035150243E-2</c:v>
                </c:pt>
                <c:pt idx="30">
                  <c:v>4.5034503728140017E-2</c:v>
                </c:pt>
                <c:pt idx="31">
                  <c:v>4.5034429420858509E-2</c:v>
                </c:pt>
                <c:pt idx="32">
                  <c:v>4.5034355113305703E-2</c:v>
                </c:pt>
                <c:pt idx="33">
                  <c:v>4.5034336536375154E-2</c:v>
                </c:pt>
              </c:numCache>
            </c:numRef>
          </c:yVal>
          <c:smooth val="0"/>
          <c:extLst>
            <c:ext xmlns:c16="http://schemas.microsoft.com/office/drawing/2014/chart" uri="{C3380CC4-5D6E-409C-BE32-E72D297353CC}">
              <c16:uniqueId val="{0000000C-4B43-48B0-9742-DDD707AA497E}"/>
            </c:ext>
          </c:extLst>
        </c:ser>
        <c:ser>
          <c:idx val="13"/>
          <c:order val="13"/>
          <c:tx>
            <c:strRef>
              <c:f>粗面円管強制対流!$CW$4</c:f>
              <c:strCache>
                <c:ptCount val="1"/>
                <c:pt idx="0">
                  <c:v>ε/D=8.33e-3</c:v>
                </c:pt>
              </c:strCache>
            </c:strRef>
          </c:tx>
          <c:spPr>
            <a:ln w="19050" cap="rnd">
              <a:solidFill>
                <a:srgbClr val="00B0F0"/>
              </a:solidFill>
              <a:prstDash val="sysDash"/>
              <a:round/>
            </a:ln>
            <a:effectLst/>
          </c:spPr>
          <c:marker>
            <c:symbol val="none"/>
          </c:marker>
          <c:xVal>
            <c:numRef>
              <c:f>粗面円管強制対流!$CV$6:$CV$200</c:f>
              <c:numCache>
                <c:formatCode>0.0000E+00</c:formatCode>
                <c:ptCount val="195"/>
                <c:pt idx="0">
                  <c:v>4000</c:v>
                </c:pt>
                <c:pt idx="1">
                  <c:v>6000</c:v>
                </c:pt>
                <c:pt idx="2">
                  <c:v>8000</c:v>
                </c:pt>
                <c:pt idx="3">
                  <c:v>10000</c:v>
                </c:pt>
                <c:pt idx="4">
                  <c:v>15000</c:v>
                </c:pt>
                <c:pt idx="5">
                  <c:v>20000</c:v>
                </c:pt>
                <c:pt idx="6">
                  <c:v>30000</c:v>
                </c:pt>
                <c:pt idx="7">
                  <c:v>60000</c:v>
                </c:pt>
                <c:pt idx="8">
                  <c:v>80000</c:v>
                </c:pt>
                <c:pt idx="9">
                  <c:v>100000</c:v>
                </c:pt>
                <c:pt idx="10">
                  <c:v>100000</c:v>
                </c:pt>
                <c:pt idx="11">
                  <c:v>150000</c:v>
                </c:pt>
                <c:pt idx="12">
                  <c:v>200000</c:v>
                </c:pt>
                <c:pt idx="13">
                  <c:v>300000</c:v>
                </c:pt>
                <c:pt idx="14">
                  <c:v>600000</c:v>
                </c:pt>
                <c:pt idx="15">
                  <c:v>800000</c:v>
                </c:pt>
                <c:pt idx="16">
                  <c:v>1000000</c:v>
                </c:pt>
                <c:pt idx="17">
                  <c:v>1500000</c:v>
                </c:pt>
                <c:pt idx="18">
                  <c:v>2000000</c:v>
                </c:pt>
                <c:pt idx="19">
                  <c:v>3000000</c:v>
                </c:pt>
                <c:pt idx="20">
                  <c:v>6000000</c:v>
                </c:pt>
                <c:pt idx="21">
                  <c:v>8000000</c:v>
                </c:pt>
                <c:pt idx="22">
                  <c:v>10000000</c:v>
                </c:pt>
                <c:pt idx="23">
                  <c:v>15000000</c:v>
                </c:pt>
                <c:pt idx="24">
                  <c:v>20000000</c:v>
                </c:pt>
                <c:pt idx="25">
                  <c:v>30000000</c:v>
                </c:pt>
                <c:pt idx="26">
                  <c:v>60000000</c:v>
                </c:pt>
                <c:pt idx="27">
                  <c:v>80000000</c:v>
                </c:pt>
                <c:pt idx="28">
                  <c:v>100000000</c:v>
                </c:pt>
                <c:pt idx="29">
                  <c:v>150000000</c:v>
                </c:pt>
                <c:pt idx="30">
                  <c:v>200000000</c:v>
                </c:pt>
                <c:pt idx="31">
                  <c:v>300000000</c:v>
                </c:pt>
                <c:pt idx="32">
                  <c:v>600000000</c:v>
                </c:pt>
                <c:pt idx="33">
                  <c:v>800000000</c:v>
                </c:pt>
              </c:numCache>
            </c:numRef>
          </c:xVal>
          <c:yVal>
            <c:numRef>
              <c:f>粗面円管強制対流!$CW$6:$CW$200</c:f>
              <c:numCache>
                <c:formatCode>0.0000E+00</c:formatCode>
                <c:ptCount val="195"/>
                <c:pt idx="0">
                  <c:v>4.764558236101217E-2</c:v>
                </c:pt>
                <c:pt idx="1">
                  <c:v>4.4378974695796061E-2</c:v>
                </c:pt>
                <c:pt idx="2">
                  <c:v>4.2548339633028107E-2</c:v>
                </c:pt>
                <c:pt idx="3">
                  <c:v>4.1365701117306732E-2</c:v>
                </c:pt>
                <c:pt idx="4">
                  <c:v>3.9664502114011284E-2</c:v>
                </c:pt>
                <c:pt idx="5">
                  <c:v>3.8748704947871408E-2</c:v>
                </c:pt>
                <c:pt idx="6">
                  <c:v>3.7779757100922802E-2</c:v>
                </c:pt>
                <c:pt idx="7">
                  <c:v>3.6747613242553885E-2</c:v>
                </c:pt>
                <c:pt idx="8">
                  <c:v>3.6478214005165641E-2</c:v>
                </c:pt>
                <c:pt idx="9">
                  <c:v>3.6314178577033042E-2</c:v>
                </c:pt>
                <c:pt idx="10">
                  <c:v>3.6314178577033042E-2</c:v>
                </c:pt>
                <c:pt idx="11">
                  <c:v>3.6092547249285949E-2</c:v>
                </c:pt>
                <c:pt idx="12">
                  <c:v>3.5980439480778295E-2</c:v>
                </c:pt>
                <c:pt idx="13">
                  <c:v>3.5867444294154865E-2</c:v>
                </c:pt>
                <c:pt idx="14">
                  <c:v>3.5753541263598747E-2</c:v>
                </c:pt>
                <c:pt idx="15">
                  <c:v>3.5724921188198699E-2</c:v>
                </c:pt>
                <c:pt idx="16">
                  <c:v>3.5707721132490558E-2</c:v>
                </c:pt>
                <c:pt idx="17">
                  <c:v>3.5684754892970849E-2</c:v>
                </c:pt>
                <c:pt idx="18">
                  <c:v>3.5673257652875504E-2</c:v>
                </c:pt>
                <c:pt idx="19">
                  <c:v>3.5661750969725022E-2</c:v>
                </c:pt>
                <c:pt idx="20">
                  <c:v>3.5650234821289491E-2</c:v>
                </c:pt>
                <c:pt idx="21">
                  <c:v>3.5647354302616618E-2</c:v>
                </c:pt>
                <c:pt idx="22">
                  <c:v>3.5645625706639698E-2</c:v>
                </c:pt>
                <c:pt idx="23">
                  <c:v>3.5643320579611719E-2</c:v>
                </c:pt>
                <c:pt idx="24">
                  <c:v>3.5642167873593575E-2</c:v>
                </c:pt>
                <c:pt idx="25">
                  <c:v>3.5641015072542775E-2</c:v>
                </c:pt>
                <c:pt idx="26">
                  <c:v>3.5639862176436922E-2</c:v>
                </c:pt>
                <c:pt idx="27">
                  <c:v>3.5639573937555478E-2</c:v>
                </c:pt>
                <c:pt idx="28">
                  <c:v>3.5639400991374151E-2</c:v>
                </c:pt>
                <c:pt idx="29">
                  <c:v>3.5639170393137708E-2</c:v>
                </c:pt>
                <c:pt idx="30">
                  <c:v>3.5639055092593026E-2</c:v>
                </c:pt>
                <c:pt idx="31">
                  <c:v>3.5638939791097488E-2</c:v>
                </c:pt>
                <c:pt idx="32">
                  <c:v>3.5638824488651008E-2</c:v>
                </c:pt>
                <c:pt idx="33">
                  <c:v>3.5638795662890792E-2</c:v>
                </c:pt>
              </c:numCache>
            </c:numRef>
          </c:yVal>
          <c:smooth val="0"/>
          <c:extLst>
            <c:ext xmlns:c16="http://schemas.microsoft.com/office/drawing/2014/chart" uri="{C3380CC4-5D6E-409C-BE32-E72D297353CC}">
              <c16:uniqueId val="{0000000D-4B43-48B0-9742-DDD707AA497E}"/>
            </c:ext>
          </c:extLst>
        </c:ser>
        <c:ser>
          <c:idx val="14"/>
          <c:order val="14"/>
          <c:tx>
            <c:strRef>
              <c:f>粗面円管強制対流!$CZ$4</c:f>
              <c:strCache>
                <c:ptCount val="1"/>
                <c:pt idx="0">
                  <c:v>ε/D=3.97e-3</c:v>
                </c:pt>
              </c:strCache>
            </c:strRef>
          </c:tx>
          <c:spPr>
            <a:ln w="19050" cap="rnd">
              <a:solidFill>
                <a:schemeClr val="accent6"/>
              </a:solidFill>
              <a:prstDash val="sysDash"/>
              <a:round/>
            </a:ln>
            <a:effectLst/>
          </c:spPr>
          <c:marker>
            <c:symbol val="none"/>
          </c:marker>
          <c:xVal>
            <c:numRef>
              <c:f>粗面円管強制対流!$CY$6:$CY$200</c:f>
              <c:numCache>
                <c:formatCode>0.0000E+00</c:formatCode>
                <c:ptCount val="195"/>
                <c:pt idx="0">
                  <c:v>4000</c:v>
                </c:pt>
                <c:pt idx="1">
                  <c:v>6000</c:v>
                </c:pt>
                <c:pt idx="2">
                  <c:v>8000</c:v>
                </c:pt>
                <c:pt idx="3">
                  <c:v>10000</c:v>
                </c:pt>
                <c:pt idx="4">
                  <c:v>15000</c:v>
                </c:pt>
                <c:pt idx="5">
                  <c:v>20000</c:v>
                </c:pt>
                <c:pt idx="6">
                  <c:v>30000</c:v>
                </c:pt>
                <c:pt idx="7">
                  <c:v>60000</c:v>
                </c:pt>
                <c:pt idx="8">
                  <c:v>80000</c:v>
                </c:pt>
                <c:pt idx="9">
                  <c:v>100000</c:v>
                </c:pt>
                <c:pt idx="10">
                  <c:v>100000</c:v>
                </c:pt>
                <c:pt idx="11">
                  <c:v>150000</c:v>
                </c:pt>
                <c:pt idx="12">
                  <c:v>200000</c:v>
                </c:pt>
                <c:pt idx="13">
                  <c:v>300000</c:v>
                </c:pt>
                <c:pt idx="14">
                  <c:v>600000</c:v>
                </c:pt>
                <c:pt idx="15">
                  <c:v>800000</c:v>
                </c:pt>
                <c:pt idx="16">
                  <c:v>1000000</c:v>
                </c:pt>
                <c:pt idx="17">
                  <c:v>1500000</c:v>
                </c:pt>
                <c:pt idx="18">
                  <c:v>2000000</c:v>
                </c:pt>
                <c:pt idx="19">
                  <c:v>3000000</c:v>
                </c:pt>
                <c:pt idx="20">
                  <c:v>6000000</c:v>
                </c:pt>
                <c:pt idx="21">
                  <c:v>8000000</c:v>
                </c:pt>
                <c:pt idx="22">
                  <c:v>10000000</c:v>
                </c:pt>
                <c:pt idx="23">
                  <c:v>15000000</c:v>
                </c:pt>
                <c:pt idx="24">
                  <c:v>20000000</c:v>
                </c:pt>
                <c:pt idx="25">
                  <c:v>30000000</c:v>
                </c:pt>
                <c:pt idx="26">
                  <c:v>60000000</c:v>
                </c:pt>
                <c:pt idx="27">
                  <c:v>80000000</c:v>
                </c:pt>
                <c:pt idx="28">
                  <c:v>100000000</c:v>
                </c:pt>
                <c:pt idx="29">
                  <c:v>150000000</c:v>
                </c:pt>
                <c:pt idx="30">
                  <c:v>200000000</c:v>
                </c:pt>
                <c:pt idx="31">
                  <c:v>300000000</c:v>
                </c:pt>
                <c:pt idx="32">
                  <c:v>600000000</c:v>
                </c:pt>
                <c:pt idx="33">
                  <c:v>800000000</c:v>
                </c:pt>
              </c:numCache>
            </c:numRef>
          </c:xVal>
          <c:yVal>
            <c:numRef>
              <c:f>粗面円管強制対流!$CZ$6:$CZ$200</c:f>
              <c:numCache>
                <c:formatCode>0.0000E+00</c:formatCode>
                <c:ptCount val="195"/>
                <c:pt idx="0">
                  <c:v>4.375040597260195E-2</c:v>
                </c:pt>
                <c:pt idx="1">
                  <c:v>3.9996054977164019E-2</c:v>
                </c:pt>
                <c:pt idx="2">
                  <c:v>3.7810741616692581E-2</c:v>
                </c:pt>
                <c:pt idx="3">
                  <c:v>3.6355201341078953E-2</c:v>
                </c:pt>
                <c:pt idx="4">
                  <c:v>3.4179636686024917E-2</c:v>
                </c:pt>
                <c:pt idx="5">
                  <c:v>3.2955713840998477E-2</c:v>
                </c:pt>
                <c:pt idx="6">
                  <c:v>3.1606806706135623E-2</c:v>
                </c:pt>
                <c:pt idx="7">
                  <c:v>3.0089159596556145E-2</c:v>
                </c:pt>
                <c:pt idx="8">
                  <c:v>2.9675627069951891E-2</c:v>
                </c:pt>
                <c:pt idx="9">
                  <c:v>2.9419650687295296E-2</c:v>
                </c:pt>
                <c:pt idx="10">
                  <c:v>2.9419650687295296E-2</c:v>
                </c:pt>
                <c:pt idx="11">
                  <c:v>2.906833678407271E-2</c:v>
                </c:pt>
                <c:pt idx="12">
                  <c:v>2.8888080166396424E-2</c:v>
                </c:pt>
                <c:pt idx="13">
                  <c:v>2.8704553854197647E-2</c:v>
                </c:pt>
                <c:pt idx="14">
                  <c:v>2.8517589517250815E-2</c:v>
                </c:pt>
                <c:pt idx="15">
                  <c:v>2.8470290155843913E-2</c:v>
                </c:pt>
                <c:pt idx="16">
                  <c:v>2.8441800701109497E-2</c:v>
                </c:pt>
                <c:pt idx="17">
                  <c:v>2.8403685247020694E-2</c:v>
                </c:pt>
                <c:pt idx="18">
                  <c:v>2.8384571566633352E-2</c:v>
                </c:pt>
                <c:pt idx="19">
                  <c:v>2.8365420315848332E-2</c:v>
                </c:pt>
                <c:pt idx="20">
                  <c:v>2.8346231291329869E-2</c:v>
                </c:pt>
                <c:pt idx="21">
                  <c:v>2.8341428109055496E-2</c:v>
                </c:pt>
                <c:pt idx="22">
                  <c:v>2.8338545058988907E-2</c:v>
                </c:pt>
                <c:pt idx="23">
                  <c:v>2.8334699659968241E-2</c:v>
                </c:pt>
                <c:pt idx="24">
                  <c:v>2.8332776389021548E-2</c:v>
                </c:pt>
                <c:pt idx="25">
                  <c:v>2.8330852736841047E-2</c:v>
                </c:pt>
                <c:pt idx="26">
                  <c:v>2.8328928703219347E-2</c:v>
                </c:pt>
                <c:pt idx="27">
                  <c:v>2.8328447635189404E-2</c:v>
                </c:pt>
                <c:pt idx="28">
                  <c:v>2.8328158982920626E-2</c:v>
                </c:pt>
                <c:pt idx="29">
                  <c:v>2.8327774099868204E-2</c:v>
                </c:pt>
                <c:pt idx="30">
                  <c:v>2.8327581652615487E-2</c:v>
                </c:pt>
                <c:pt idx="31">
                  <c:v>2.8327389201544852E-2</c:v>
                </c:pt>
                <c:pt idx="32">
                  <c:v>2.8327196746656021E-2</c:v>
                </c:pt>
                <c:pt idx="33">
                  <c:v>2.8327148632337214E-2</c:v>
                </c:pt>
              </c:numCache>
            </c:numRef>
          </c:yVal>
          <c:smooth val="0"/>
          <c:extLst>
            <c:ext xmlns:c16="http://schemas.microsoft.com/office/drawing/2014/chart" uri="{C3380CC4-5D6E-409C-BE32-E72D297353CC}">
              <c16:uniqueId val="{0000000E-4B43-48B0-9742-DDD707AA497E}"/>
            </c:ext>
          </c:extLst>
        </c:ser>
        <c:ser>
          <c:idx val="15"/>
          <c:order val="15"/>
          <c:tx>
            <c:strRef>
              <c:f>粗面円管強制対流!$DC$4</c:f>
              <c:strCache>
                <c:ptCount val="1"/>
                <c:pt idx="0">
                  <c:v>ε/D=1.98e-3</c:v>
                </c:pt>
              </c:strCache>
            </c:strRef>
          </c:tx>
          <c:spPr>
            <a:ln w="19050" cap="rnd">
              <a:solidFill>
                <a:srgbClr val="002060"/>
              </a:solidFill>
              <a:prstDash val="sysDash"/>
              <a:round/>
            </a:ln>
            <a:effectLst/>
          </c:spPr>
          <c:marker>
            <c:symbol val="none"/>
          </c:marker>
          <c:xVal>
            <c:numRef>
              <c:f>粗面円管強制対流!$DB$6:$DB$200</c:f>
              <c:numCache>
                <c:formatCode>0.0000E+00</c:formatCode>
                <c:ptCount val="195"/>
                <c:pt idx="0">
                  <c:v>4000</c:v>
                </c:pt>
                <c:pt idx="1">
                  <c:v>6000</c:v>
                </c:pt>
                <c:pt idx="2">
                  <c:v>8000</c:v>
                </c:pt>
                <c:pt idx="3">
                  <c:v>10000</c:v>
                </c:pt>
                <c:pt idx="4">
                  <c:v>15000</c:v>
                </c:pt>
                <c:pt idx="5">
                  <c:v>20000</c:v>
                </c:pt>
                <c:pt idx="6">
                  <c:v>30000</c:v>
                </c:pt>
                <c:pt idx="7">
                  <c:v>60000</c:v>
                </c:pt>
                <c:pt idx="8">
                  <c:v>80000</c:v>
                </c:pt>
                <c:pt idx="9">
                  <c:v>100000</c:v>
                </c:pt>
                <c:pt idx="10">
                  <c:v>100000</c:v>
                </c:pt>
                <c:pt idx="11">
                  <c:v>150000</c:v>
                </c:pt>
                <c:pt idx="12">
                  <c:v>200000</c:v>
                </c:pt>
                <c:pt idx="13">
                  <c:v>300000</c:v>
                </c:pt>
                <c:pt idx="14">
                  <c:v>600000</c:v>
                </c:pt>
                <c:pt idx="15">
                  <c:v>800000</c:v>
                </c:pt>
                <c:pt idx="16">
                  <c:v>1000000</c:v>
                </c:pt>
                <c:pt idx="17">
                  <c:v>1500000</c:v>
                </c:pt>
                <c:pt idx="18">
                  <c:v>2000000</c:v>
                </c:pt>
                <c:pt idx="19">
                  <c:v>3000000</c:v>
                </c:pt>
                <c:pt idx="20">
                  <c:v>6000000</c:v>
                </c:pt>
                <c:pt idx="21">
                  <c:v>8000000</c:v>
                </c:pt>
                <c:pt idx="22">
                  <c:v>10000000</c:v>
                </c:pt>
                <c:pt idx="23">
                  <c:v>15000000</c:v>
                </c:pt>
                <c:pt idx="24">
                  <c:v>20000000</c:v>
                </c:pt>
                <c:pt idx="25">
                  <c:v>30000000</c:v>
                </c:pt>
                <c:pt idx="26">
                  <c:v>60000000</c:v>
                </c:pt>
                <c:pt idx="27">
                  <c:v>80000000</c:v>
                </c:pt>
                <c:pt idx="28">
                  <c:v>100000000</c:v>
                </c:pt>
                <c:pt idx="29">
                  <c:v>150000000</c:v>
                </c:pt>
                <c:pt idx="30">
                  <c:v>200000000</c:v>
                </c:pt>
                <c:pt idx="31">
                  <c:v>300000000</c:v>
                </c:pt>
                <c:pt idx="32">
                  <c:v>600000000</c:v>
                </c:pt>
                <c:pt idx="33">
                  <c:v>800000000</c:v>
                </c:pt>
              </c:numCache>
            </c:numRef>
          </c:xVal>
          <c:yVal>
            <c:numRef>
              <c:f>粗面円管強制対流!$DC$6:$DC$200</c:f>
              <c:numCache>
                <c:formatCode>0.0000E+00</c:formatCode>
                <c:ptCount val="195"/>
                <c:pt idx="0">
                  <c:v>4.1870330687592092E-2</c:v>
                </c:pt>
                <c:pt idx="1">
                  <c:v>3.7823472056183652E-2</c:v>
                </c:pt>
                <c:pt idx="2">
                  <c:v>3.5408532132799334E-2</c:v>
                </c:pt>
                <c:pt idx="3">
                  <c:v>3.37645727582047E-2</c:v>
                </c:pt>
                <c:pt idx="4">
                  <c:v>3.1231800382039057E-2</c:v>
                </c:pt>
                <c:pt idx="5">
                  <c:v>2.9751101094977486E-2</c:v>
                </c:pt>
                <c:pt idx="6">
                  <c:v>2.8051409108201107E-2</c:v>
                </c:pt>
                <c:pt idx="7">
                  <c:v>2.601319524168326E-2</c:v>
                </c:pt>
                <c:pt idx="8">
                  <c:v>2.542490054661907E-2</c:v>
                </c:pt>
                <c:pt idx="9">
                  <c:v>2.5051530505108204E-2</c:v>
                </c:pt>
                <c:pt idx="10">
                  <c:v>2.5051530505108204E-2</c:v>
                </c:pt>
                <c:pt idx="11">
                  <c:v>2.4525849054142457E-2</c:v>
                </c:pt>
                <c:pt idx="12">
                  <c:v>2.4249427370618994E-2</c:v>
                </c:pt>
                <c:pt idx="13">
                  <c:v>2.3962766081120582E-2</c:v>
                </c:pt>
                <c:pt idx="14">
                  <c:v>2.366478757932702E-2</c:v>
                </c:pt>
                <c:pt idx="15">
                  <c:v>2.3588380371391715E-2</c:v>
                </c:pt>
                <c:pt idx="16">
                  <c:v>2.3542149742238977E-2</c:v>
                </c:pt>
                <c:pt idx="17">
                  <c:v>2.3480047971800842E-2</c:v>
                </c:pt>
                <c:pt idx="18">
                  <c:v>2.344879614523307E-2</c:v>
                </c:pt>
                <c:pt idx="19">
                  <c:v>2.3417408291602854E-2</c:v>
                </c:pt>
                <c:pt idx="20">
                  <c:v>2.3385882824776702E-2</c:v>
                </c:pt>
                <c:pt idx="21">
                  <c:v>2.3377979767275764E-2</c:v>
                </c:pt>
                <c:pt idx="22">
                  <c:v>2.3373233745338829E-2</c:v>
                </c:pt>
                <c:pt idx="23">
                  <c:v>2.336690081925856E-2</c:v>
                </c:pt>
                <c:pt idx="24">
                  <c:v>2.3363732253871426E-2</c:v>
                </c:pt>
                <c:pt idx="25">
                  <c:v>2.3360562284718348E-2</c:v>
                </c:pt>
                <c:pt idx="26">
                  <c:v>2.3357390910144327E-2</c:v>
                </c:pt>
                <c:pt idx="27">
                  <c:v>2.3356597846709563E-2</c:v>
                </c:pt>
                <c:pt idx="28">
                  <c:v>2.3356121966425548E-2</c:v>
                </c:pt>
                <c:pt idx="29">
                  <c:v>2.335548741010823E-2</c:v>
                </c:pt>
                <c:pt idx="30">
                  <c:v>2.3355170110829271E-2</c:v>
                </c:pt>
                <c:pt idx="31">
                  <c:v>2.3354852797467907E-2</c:v>
                </c:pt>
                <c:pt idx="32">
                  <c:v>2.3354535470022468E-2</c:v>
                </c:pt>
                <c:pt idx="33">
                  <c:v>2.335445613596028E-2</c:v>
                </c:pt>
              </c:numCache>
            </c:numRef>
          </c:yVal>
          <c:smooth val="0"/>
          <c:extLst>
            <c:ext xmlns:c16="http://schemas.microsoft.com/office/drawing/2014/chart" uri="{C3380CC4-5D6E-409C-BE32-E72D297353CC}">
              <c16:uniqueId val="{0000000F-4B43-48B0-9742-DDD707AA497E}"/>
            </c:ext>
          </c:extLst>
        </c:ser>
        <c:ser>
          <c:idx val="16"/>
          <c:order val="16"/>
          <c:tx>
            <c:strRef>
              <c:f>粗面円管強制対流!$DF$4</c:f>
              <c:strCache>
                <c:ptCount val="1"/>
                <c:pt idx="0">
                  <c:v>ε/D=9.86e-4</c:v>
                </c:pt>
              </c:strCache>
            </c:strRef>
          </c:tx>
          <c:spPr>
            <a:ln w="19050" cap="rnd">
              <a:solidFill>
                <a:srgbClr val="C00000"/>
              </a:solidFill>
              <a:prstDash val="sysDash"/>
              <a:round/>
            </a:ln>
            <a:effectLst/>
          </c:spPr>
          <c:marker>
            <c:symbol val="none"/>
          </c:marker>
          <c:xVal>
            <c:numRef>
              <c:f>粗面円管強制対流!$DE$6:$DE$200</c:f>
              <c:numCache>
                <c:formatCode>0.0000E+00</c:formatCode>
                <c:ptCount val="195"/>
                <c:pt idx="0">
                  <c:v>4000</c:v>
                </c:pt>
                <c:pt idx="1">
                  <c:v>6000</c:v>
                </c:pt>
                <c:pt idx="2">
                  <c:v>8000</c:v>
                </c:pt>
                <c:pt idx="3">
                  <c:v>10000</c:v>
                </c:pt>
                <c:pt idx="4">
                  <c:v>15000</c:v>
                </c:pt>
                <c:pt idx="5">
                  <c:v>20000</c:v>
                </c:pt>
                <c:pt idx="6">
                  <c:v>30000</c:v>
                </c:pt>
                <c:pt idx="7">
                  <c:v>60000</c:v>
                </c:pt>
                <c:pt idx="8">
                  <c:v>80000</c:v>
                </c:pt>
                <c:pt idx="9">
                  <c:v>100000</c:v>
                </c:pt>
                <c:pt idx="10">
                  <c:v>100000</c:v>
                </c:pt>
                <c:pt idx="11">
                  <c:v>150000</c:v>
                </c:pt>
                <c:pt idx="12">
                  <c:v>200000</c:v>
                </c:pt>
                <c:pt idx="13">
                  <c:v>300000</c:v>
                </c:pt>
                <c:pt idx="14">
                  <c:v>600000</c:v>
                </c:pt>
                <c:pt idx="15">
                  <c:v>800000</c:v>
                </c:pt>
                <c:pt idx="16">
                  <c:v>1000000</c:v>
                </c:pt>
                <c:pt idx="17">
                  <c:v>1500000</c:v>
                </c:pt>
                <c:pt idx="18">
                  <c:v>2000000</c:v>
                </c:pt>
                <c:pt idx="19">
                  <c:v>3000000</c:v>
                </c:pt>
                <c:pt idx="20">
                  <c:v>6000000</c:v>
                </c:pt>
                <c:pt idx="21">
                  <c:v>8000000</c:v>
                </c:pt>
                <c:pt idx="22">
                  <c:v>10000000</c:v>
                </c:pt>
                <c:pt idx="23">
                  <c:v>15000000</c:v>
                </c:pt>
                <c:pt idx="24">
                  <c:v>20000000</c:v>
                </c:pt>
                <c:pt idx="25">
                  <c:v>30000000</c:v>
                </c:pt>
                <c:pt idx="26">
                  <c:v>60000000</c:v>
                </c:pt>
                <c:pt idx="27">
                  <c:v>80000000</c:v>
                </c:pt>
                <c:pt idx="28">
                  <c:v>100000000</c:v>
                </c:pt>
                <c:pt idx="29">
                  <c:v>150000000</c:v>
                </c:pt>
                <c:pt idx="30">
                  <c:v>200000000</c:v>
                </c:pt>
                <c:pt idx="31">
                  <c:v>300000000</c:v>
                </c:pt>
                <c:pt idx="32">
                  <c:v>600000000</c:v>
                </c:pt>
                <c:pt idx="33">
                  <c:v>800000000</c:v>
                </c:pt>
              </c:numCache>
            </c:numRef>
          </c:xVal>
          <c:yVal>
            <c:numRef>
              <c:f>粗面円管強制対流!$DF$6:$DF$200</c:f>
              <c:numCache>
                <c:formatCode>0.0000E+00</c:formatCode>
                <c:ptCount val="195"/>
                <c:pt idx="0">
                  <c:v>4.08940592257079E-2</c:v>
                </c:pt>
                <c:pt idx="1">
                  <c:v>3.667690774480311E-2</c:v>
                </c:pt>
                <c:pt idx="2">
                  <c:v>3.4121820919119653E-2</c:v>
                </c:pt>
                <c:pt idx="3">
                  <c:v>3.2357873851157876E-2</c:v>
                </c:pt>
                <c:pt idx="4">
                  <c:v>2.9582886173676506E-2</c:v>
                </c:pt>
                <c:pt idx="5">
                  <c:v>2.7913724644412417E-2</c:v>
                </c:pt>
                <c:pt idx="6">
                  <c:v>2.5932160428171508E-2</c:v>
                </c:pt>
                <c:pt idx="7">
                  <c:v>2.340573317739594E-2</c:v>
                </c:pt>
                <c:pt idx="8">
                  <c:v>2.2628409241841591E-2</c:v>
                </c:pt>
                <c:pt idx="9">
                  <c:v>2.2118968370478585E-2</c:v>
                </c:pt>
                <c:pt idx="10">
                  <c:v>2.2118968370478585E-2</c:v>
                </c:pt>
                <c:pt idx="11">
                  <c:v>2.1375293011361644E-2</c:v>
                </c:pt>
                <c:pt idx="12">
                  <c:v>2.0969247755187839E-2</c:v>
                </c:pt>
                <c:pt idx="13">
                  <c:v>2.0534942190909351E-2</c:v>
                </c:pt>
                <c:pt idx="14">
                  <c:v>2.0066617122145598E-2</c:v>
                </c:pt>
                <c:pt idx="15">
                  <c:v>1.9943354853625129E-2</c:v>
                </c:pt>
                <c:pt idx="16">
                  <c:v>1.9868084848524922E-2</c:v>
                </c:pt>
                <c:pt idx="17">
                  <c:v>1.9766120955075309E-2</c:v>
                </c:pt>
                <c:pt idx="18">
                  <c:v>1.9714426753030329E-2</c:v>
                </c:pt>
                <c:pt idx="19">
                  <c:v>1.9662242172425074E-2</c:v>
                </c:pt>
                <c:pt idx="20">
                  <c:v>1.9609554971676848E-2</c:v>
                </c:pt>
                <c:pt idx="21">
                  <c:v>1.9596303155331059E-2</c:v>
                </c:pt>
                <c:pt idx="22">
                  <c:v>1.9588336521076794E-2</c:v>
                </c:pt>
                <c:pt idx="23">
                  <c:v>1.9577696114727594E-2</c:v>
                </c:pt>
                <c:pt idx="24">
                  <c:v>1.9572368070000356E-2</c:v>
                </c:pt>
                <c:pt idx="25">
                  <c:v>1.9567034779792006E-2</c:v>
                </c:pt>
                <c:pt idx="26">
                  <c:v>1.9561696230699394E-2</c:v>
                </c:pt>
                <c:pt idx="27">
                  <c:v>1.9560360770149648E-2</c:v>
                </c:pt>
                <c:pt idx="28">
                  <c:v>1.9559559335561961E-2</c:v>
                </c:pt>
                <c:pt idx="29">
                  <c:v>1.9558490571383032E-2</c:v>
                </c:pt>
                <c:pt idx="30">
                  <c:v>1.9557956110093734E-2</c:v>
                </c:pt>
                <c:pt idx="31">
                  <c:v>1.9557421595986516E-2</c:v>
                </c:pt>
                <c:pt idx="32">
                  <c:v>1.9556887029047842E-2</c:v>
                </c:pt>
                <c:pt idx="33">
                  <c:v>1.9556753379056682E-2</c:v>
                </c:pt>
              </c:numCache>
            </c:numRef>
          </c:yVal>
          <c:smooth val="0"/>
          <c:extLst>
            <c:ext xmlns:c16="http://schemas.microsoft.com/office/drawing/2014/chart" uri="{C3380CC4-5D6E-409C-BE32-E72D297353CC}">
              <c16:uniqueId val="{00000010-4B43-48B0-9742-DDD707AA497E}"/>
            </c:ext>
          </c:extLst>
        </c:ser>
        <c:ser>
          <c:idx val="17"/>
          <c:order val="17"/>
          <c:tx>
            <c:strRef>
              <c:f>粗面円管強制対流!$DH$4</c:f>
              <c:strCache>
                <c:ptCount val="1"/>
                <c:pt idx="0">
                  <c:v>粗面　摩擦係数　補間値</c:v>
                </c:pt>
              </c:strCache>
            </c:strRef>
          </c:tx>
          <c:spPr>
            <a:ln w="38100" cap="rnd">
              <a:solidFill>
                <a:srgbClr val="9933FF"/>
              </a:solidFill>
              <a:round/>
            </a:ln>
            <a:effectLst/>
          </c:spPr>
          <c:marker>
            <c:symbol val="none"/>
          </c:marker>
          <c:xVal>
            <c:numRef>
              <c:f>粗面円管強制対流!$DH$6:$DH$50</c:f>
              <c:numCache>
                <c:formatCode>0.0000E+00</c:formatCode>
                <c:ptCount val="45"/>
                <c:pt idx="0">
                  <c:v>4000</c:v>
                </c:pt>
                <c:pt idx="1">
                  <c:v>6000</c:v>
                </c:pt>
                <c:pt idx="2">
                  <c:v>8000</c:v>
                </c:pt>
                <c:pt idx="3">
                  <c:v>10000</c:v>
                </c:pt>
                <c:pt idx="4">
                  <c:v>15000</c:v>
                </c:pt>
                <c:pt idx="5">
                  <c:v>20000</c:v>
                </c:pt>
                <c:pt idx="6">
                  <c:v>40000</c:v>
                </c:pt>
                <c:pt idx="7">
                  <c:v>60000</c:v>
                </c:pt>
                <c:pt idx="8">
                  <c:v>80000</c:v>
                </c:pt>
                <c:pt idx="9">
                  <c:v>100000</c:v>
                </c:pt>
                <c:pt idx="10">
                  <c:v>150000</c:v>
                </c:pt>
                <c:pt idx="11">
                  <c:v>200000</c:v>
                </c:pt>
                <c:pt idx="12">
                  <c:v>400000</c:v>
                </c:pt>
                <c:pt idx="13">
                  <c:v>600000</c:v>
                </c:pt>
                <c:pt idx="14">
                  <c:v>800000</c:v>
                </c:pt>
                <c:pt idx="15">
                  <c:v>1000000</c:v>
                </c:pt>
                <c:pt idx="16">
                  <c:v>1500000</c:v>
                </c:pt>
                <c:pt idx="17">
                  <c:v>2000000</c:v>
                </c:pt>
                <c:pt idx="18">
                  <c:v>4000000</c:v>
                </c:pt>
                <c:pt idx="19">
                  <c:v>6000000</c:v>
                </c:pt>
                <c:pt idx="20">
                  <c:v>8000000</c:v>
                </c:pt>
                <c:pt idx="21">
                  <c:v>10000000</c:v>
                </c:pt>
              </c:numCache>
            </c:numRef>
          </c:xVal>
          <c:yVal>
            <c:numRef>
              <c:f>粗面円管強制対流!$DI$6:$DI$50</c:f>
              <c:numCache>
                <c:formatCode>0.0000E+00</c:formatCode>
                <c:ptCount val="45"/>
                <c:pt idx="0">
                  <c:v>3.9798288128393554E-2</c:v>
                </c:pt>
                <c:pt idx="1">
                  <c:v>3.62343846524368E-2</c:v>
                </c:pt>
                <c:pt idx="2">
                  <c:v>3.3483481569596497E-2</c:v>
                </c:pt>
                <c:pt idx="3">
                  <c:v>3.1640014786441149E-2</c:v>
                </c:pt>
                <c:pt idx="4">
                  <c:v>2.9248701945927789E-2</c:v>
                </c:pt>
                <c:pt idx="5">
                  <c:v>2.8318633095521854E-2</c:v>
                </c:pt>
                <c:pt idx="6">
                  <c:v>2.817507204265551E-2</c:v>
                </c:pt>
                <c:pt idx="7">
                  <c:v>2.8975146648393454E-2</c:v>
                </c:pt>
                <c:pt idx="8">
                  <c:v>2.9699107425291311E-2</c:v>
                </c:pt>
                <c:pt idx="9">
                  <c:v>3.0262289906464297E-2</c:v>
                </c:pt>
                <c:pt idx="10">
                  <c:v>3.1127272080109333E-2</c:v>
                </c:pt>
                <c:pt idx="11">
                  <c:v>3.1534191746928446E-2</c:v>
                </c:pt>
                <c:pt idx="12">
                  <c:v>3.1781313731251572E-2</c:v>
                </c:pt>
                <c:pt idx="13">
                  <c:v>3.1701302718287451E-2</c:v>
                </c:pt>
                <c:pt idx="14">
                  <c:v>3.1728440844931705E-2</c:v>
                </c:pt>
                <c:pt idx="15">
                  <c:v>3.1870175119256966E-2</c:v>
                </c:pt>
                <c:pt idx="16">
                  <c:v>3.1870175119256966E-2</c:v>
                </c:pt>
                <c:pt idx="17">
                  <c:v>3.1870175119256966E-2</c:v>
                </c:pt>
                <c:pt idx="18">
                  <c:v>3.1870175119256966E-2</c:v>
                </c:pt>
                <c:pt idx="19">
                  <c:v>3.1870175119256966E-2</c:v>
                </c:pt>
                <c:pt idx="20">
                  <c:v>3.1870175119256966E-2</c:v>
                </c:pt>
                <c:pt idx="21">
                  <c:v>3.1870175119256966E-2</c:v>
                </c:pt>
              </c:numCache>
            </c:numRef>
          </c:yVal>
          <c:smooth val="0"/>
          <c:extLst>
            <c:ext xmlns:c16="http://schemas.microsoft.com/office/drawing/2014/chart" uri="{C3380CC4-5D6E-409C-BE32-E72D297353CC}">
              <c16:uniqueId val="{00000011-4B43-48B0-9742-DDD707AA497E}"/>
            </c:ext>
          </c:extLst>
        </c:ser>
        <c:dLbls>
          <c:showLegendKey val="0"/>
          <c:showVal val="0"/>
          <c:showCatName val="0"/>
          <c:showSerName val="0"/>
          <c:showPercent val="0"/>
          <c:showBubbleSize val="0"/>
        </c:dLbls>
        <c:axId val="1410274560"/>
        <c:axId val="1404551952"/>
        <c:extLst>
          <c:ext xmlns:c15="http://schemas.microsoft.com/office/drawing/2012/chart" uri="{02D57815-91ED-43cb-92C2-25804820EDAC}">
            <c15:filteredScatterSeries>
              <c15:ser>
                <c:idx val="18"/>
                <c:order val="18"/>
                <c:tx>
                  <c:strRef>
                    <c:extLst>
                      <c:ext uri="{02D57815-91ED-43cb-92C2-25804820EDAC}">
                        <c15:formulaRef>
                          <c15:sqref>粗面円管強制対流!$BA$4</c15:sqref>
                        </c15:formulaRef>
                      </c:ext>
                    </c:extLst>
                    <c:strCache>
                      <c:ptCount val="1"/>
                      <c:pt idx="0">
                        <c:v>摩擦係数近似曲線</c:v>
                      </c:pt>
                    </c:strCache>
                  </c:strRef>
                </c:tx>
                <c:spPr>
                  <a:ln w="25400" cap="rnd">
                    <a:solidFill>
                      <a:srgbClr val="9933FF"/>
                    </a:solidFill>
                    <a:round/>
                  </a:ln>
                  <a:effectLst/>
                </c:spPr>
                <c:marker>
                  <c:symbol val="none"/>
                </c:marker>
                <c:xVal>
                  <c:numRef>
                    <c:extLst>
                      <c:ext uri="{02D57815-91ED-43cb-92C2-25804820EDAC}">
                        <c15:formulaRef>
                          <c15:sqref>粗面円管強制対流!$BA$6:$BA$200</c15:sqref>
                        </c15:formulaRef>
                      </c:ext>
                    </c:extLst>
                    <c:numCache>
                      <c:formatCode>0.0E+00</c:formatCode>
                      <c:ptCount val="195"/>
                      <c:pt idx="0">
                        <c:v>1E-3</c:v>
                      </c:pt>
                      <c:pt idx="1">
                        <c:v>0.01</c:v>
                      </c:pt>
                      <c:pt idx="2">
                        <c:v>0.1</c:v>
                      </c:pt>
                      <c:pt idx="3">
                        <c:v>1</c:v>
                      </c:pt>
                      <c:pt idx="4">
                        <c:v>1.5</c:v>
                      </c:pt>
                      <c:pt idx="5">
                        <c:v>2</c:v>
                      </c:pt>
                      <c:pt idx="6">
                        <c:v>3</c:v>
                      </c:pt>
                      <c:pt idx="7">
                        <c:v>4</c:v>
                      </c:pt>
                      <c:pt idx="8">
                        <c:v>6</c:v>
                      </c:pt>
                      <c:pt idx="9">
                        <c:v>8</c:v>
                      </c:pt>
                      <c:pt idx="10">
                        <c:v>10</c:v>
                      </c:pt>
                      <c:pt idx="11">
                        <c:v>15</c:v>
                      </c:pt>
                      <c:pt idx="12">
                        <c:v>20</c:v>
                      </c:pt>
                      <c:pt idx="13">
                        <c:v>30</c:v>
                      </c:pt>
                      <c:pt idx="14">
                        <c:v>40</c:v>
                      </c:pt>
                      <c:pt idx="15">
                        <c:v>60</c:v>
                      </c:pt>
                      <c:pt idx="16">
                        <c:v>80</c:v>
                      </c:pt>
                      <c:pt idx="17">
                        <c:v>100</c:v>
                      </c:pt>
                      <c:pt idx="18">
                        <c:v>150</c:v>
                      </c:pt>
                      <c:pt idx="19">
                        <c:v>200</c:v>
                      </c:pt>
                      <c:pt idx="20">
                        <c:v>300</c:v>
                      </c:pt>
                      <c:pt idx="21">
                        <c:v>400</c:v>
                      </c:pt>
                      <c:pt idx="22">
                        <c:v>600</c:v>
                      </c:pt>
                      <c:pt idx="23">
                        <c:v>800</c:v>
                      </c:pt>
                      <c:pt idx="24">
                        <c:v>1000</c:v>
                      </c:pt>
                      <c:pt idx="25">
                        <c:v>1500</c:v>
                      </c:pt>
                      <c:pt idx="26">
                        <c:v>2000</c:v>
                      </c:pt>
                      <c:pt idx="27">
                        <c:v>2300</c:v>
                      </c:pt>
                      <c:pt idx="28">
                        <c:v>2350</c:v>
                      </c:pt>
                      <c:pt idx="29">
                        <c:v>2400</c:v>
                      </c:pt>
                      <c:pt idx="30">
                        <c:v>2500</c:v>
                      </c:pt>
                      <c:pt idx="31">
                        <c:v>2600</c:v>
                      </c:pt>
                      <c:pt idx="32">
                        <c:v>2700</c:v>
                      </c:pt>
                      <c:pt idx="33">
                        <c:v>2800</c:v>
                      </c:pt>
                      <c:pt idx="34">
                        <c:v>2900</c:v>
                      </c:pt>
                      <c:pt idx="35">
                        <c:v>3000</c:v>
                      </c:pt>
                      <c:pt idx="36">
                        <c:v>3100</c:v>
                      </c:pt>
                      <c:pt idx="37">
                        <c:v>3200</c:v>
                      </c:pt>
                      <c:pt idx="38">
                        <c:v>3300</c:v>
                      </c:pt>
                      <c:pt idx="39">
                        <c:v>3400</c:v>
                      </c:pt>
                      <c:pt idx="40">
                        <c:v>3500</c:v>
                      </c:pt>
                      <c:pt idx="41">
                        <c:v>3600</c:v>
                      </c:pt>
                      <c:pt idx="42">
                        <c:v>3700</c:v>
                      </c:pt>
                      <c:pt idx="43">
                        <c:v>3800</c:v>
                      </c:pt>
                      <c:pt idx="44">
                        <c:v>3900</c:v>
                      </c:pt>
                      <c:pt idx="45">
                        <c:v>4000</c:v>
                      </c:pt>
                      <c:pt idx="46">
                        <c:v>6000</c:v>
                      </c:pt>
                      <c:pt idx="47">
                        <c:v>8000</c:v>
                      </c:pt>
                      <c:pt idx="48">
                        <c:v>10000</c:v>
                      </c:pt>
                      <c:pt idx="49">
                        <c:v>15000</c:v>
                      </c:pt>
                      <c:pt idx="50">
                        <c:v>20000</c:v>
                      </c:pt>
                      <c:pt idx="51">
                        <c:v>40000</c:v>
                      </c:pt>
                      <c:pt idx="52">
                        <c:v>60000</c:v>
                      </c:pt>
                      <c:pt idx="53">
                        <c:v>80000</c:v>
                      </c:pt>
                      <c:pt idx="54">
                        <c:v>100000</c:v>
                      </c:pt>
                      <c:pt idx="55">
                        <c:v>150000</c:v>
                      </c:pt>
                      <c:pt idx="56">
                        <c:v>200000</c:v>
                      </c:pt>
                      <c:pt idx="57">
                        <c:v>400000</c:v>
                      </c:pt>
                      <c:pt idx="58">
                        <c:v>600000</c:v>
                      </c:pt>
                      <c:pt idx="59">
                        <c:v>800000</c:v>
                      </c:pt>
                      <c:pt idx="60">
                        <c:v>1000000</c:v>
                      </c:pt>
                      <c:pt idx="61">
                        <c:v>1500000</c:v>
                      </c:pt>
                      <c:pt idx="62">
                        <c:v>2000000</c:v>
                      </c:pt>
                      <c:pt idx="63">
                        <c:v>4000000</c:v>
                      </c:pt>
                      <c:pt idx="64">
                        <c:v>6000000</c:v>
                      </c:pt>
                      <c:pt idx="65">
                        <c:v>8000000</c:v>
                      </c:pt>
                      <c:pt idx="66">
                        <c:v>10000000</c:v>
                      </c:pt>
                    </c:numCache>
                  </c:numRef>
                </c:xVal>
                <c:yVal>
                  <c:numRef>
                    <c:extLst>
                      <c:ext uri="{02D57815-91ED-43cb-92C2-25804820EDAC}">
                        <c15:formulaRef>
                          <c15:sqref>粗面円管強制対流!$BB$6:$BB$200</c15:sqref>
                        </c15:formulaRef>
                      </c:ext>
                    </c:extLst>
                    <c:numCache>
                      <c:formatCode>0.0000E+00</c:formatCode>
                      <c:ptCount val="195"/>
                      <c:pt idx="0">
                        <c:v>64000</c:v>
                      </c:pt>
                      <c:pt idx="1">
                        <c:v>6400</c:v>
                      </c:pt>
                      <c:pt idx="2">
                        <c:v>640</c:v>
                      </c:pt>
                      <c:pt idx="3">
                        <c:v>64</c:v>
                      </c:pt>
                      <c:pt idx="4">
                        <c:v>42.666666666666664</c:v>
                      </c:pt>
                      <c:pt idx="5">
                        <c:v>32</c:v>
                      </c:pt>
                      <c:pt idx="6">
                        <c:v>21.333333333333332</c:v>
                      </c:pt>
                      <c:pt idx="7">
                        <c:v>16</c:v>
                      </c:pt>
                      <c:pt idx="8">
                        <c:v>10.666666666666666</c:v>
                      </c:pt>
                      <c:pt idx="9">
                        <c:v>8</c:v>
                      </c:pt>
                      <c:pt idx="10">
                        <c:v>6.4</c:v>
                      </c:pt>
                      <c:pt idx="11">
                        <c:v>4.2666666666666666</c:v>
                      </c:pt>
                      <c:pt idx="12">
                        <c:v>3.2</c:v>
                      </c:pt>
                      <c:pt idx="13">
                        <c:v>2.1333333333333333</c:v>
                      </c:pt>
                      <c:pt idx="14">
                        <c:v>1.6</c:v>
                      </c:pt>
                      <c:pt idx="15">
                        <c:v>1.0666666666666667</c:v>
                      </c:pt>
                      <c:pt idx="16">
                        <c:v>0.8</c:v>
                      </c:pt>
                      <c:pt idx="17">
                        <c:v>0.64</c:v>
                      </c:pt>
                      <c:pt idx="18">
                        <c:v>0.42666666666666669</c:v>
                      </c:pt>
                      <c:pt idx="19">
                        <c:v>0.32</c:v>
                      </c:pt>
                      <c:pt idx="20">
                        <c:v>0.21333333333333335</c:v>
                      </c:pt>
                      <c:pt idx="21">
                        <c:v>0.16</c:v>
                      </c:pt>
                      <c:pt idx="22">
                        <c:v>0.10666666666666667</c:v>
                      </c:pt>
                      <c:pt idx="23">
                        <c:v>0.08</c:v>
                      </c:pt>
                      <c:pt idx="24">
                        <c:v>6.4000000000000001E-2</c:v>
                      </c:pt>
                      <c:pt idx="25">
                        <c:v>4.2666666666666665E-2</c:v>
                      </c:pt>
                      <c:pt idx="26">
                        <c:v>3.2000000000000001E-2</c:v>
                      </c:pt>
                      <c:pt idx="27">
                        <c:v>2.782608695652174E-2</c:v>
                      </c:pt>
                      <c:pt idx="28">
                        <c:v>2.8181669151216168E-2</c:v>
                      </c:pt>
                      <c:pt idx="29">
                        <c:v>2.8537251345910595E-2</c:v>
                      </c:pt>
                      <c:pt idx="30">
                        <c:v>2.924841573529945E-2</c:v>
                      </c:pt>
                      <c:pt idx="31">
                        <c:v>2.9959580124688304E-2</c:v>
                      </c:pt>
                      <c:pt idx="32">
                        <c:v>3.0670744514077159E-2</c:v>
                      </c:pt>
                      <c:pt idx="33">
                        <c:v>3.1381908903466017E-2</c:v>
                      </c:pt>
                      <c:pt idx="34">
                        <c:v>3.2093073292854872E-2</c:v>
                      </c:pt>
                      <c:pt idx="35">
                        <c:v>3.2804237682243727E-2</c:v>
                      </c:pt>
                      <c:pt idx="36">
                        <c:v>3.3515402071632582E-2</c:v>
                      </c:pt>
                      <c:pt idx="37">
                        <c:v>3.4226566461021436E-2</c:v>
                      </c:pt>
                      <c:pt idx="38">
                        <c:v>3.4937730850410291E-2</c:v>
                      </c:pt>
                      <c:pt idx="39">
                        <c:v>3.5648895239799146E-2</c:v>
                      </c:pt>
                      <c:pt idx="40">
                        <c:v>3.6360059629188E-2</c:v>
                      </c:pt>
                      <c:pt idx="41">
                        <c:v>3.7071224018576855E-2</c:v>
                      </c:pt>
                      <c:pt idx="42">
                        <c:v>3.778238840796571E-2</c:v>
                      </c:pt>
                      <c:pt idx="43">
                        <c:v>3.8493552797354565E-2</c:v>
                      </c:pt>
                      <c:pt idx="44">
                        <c:v>3.9204717186743419E-2</c:v>
                      </c:pt>
                      <c:pt idx="45">
                        <c:v>3.9798288128393554E-2</c:v>
                      </c:pt>
                      <c:pt idx="46">
                        <c:v>3.62343846524368E-2</c:v>
                      </c:pt>
                      <c:pt idx="47">
                        <c:v>3.3483481569596497E-2</c:v>
                      </c:pt>
                      <c:pt idx="48">
                        <c:v>3.1640014786441149E-2</c:v>
                      </c:pt>
                      <c:pt idx="49">
                        <c:v>2.9248701945927789E-2</c:v>
                      </c:pt>
                      <c:pt idx="50">
                        <c:v>2.8318633095521854E-2</c:v>
                      </c:pt>
                      <c:pt idx="51">
                        <c:v>2.817507204265551E-2</c:v>
                      </c:pt>
                      <c:pt idx="52">
                        <c:v>2.8975146648393454E-2</c:v>
                      </c:pt>
                      <c:pt idx="53">
                        <c:v>2.9699107425291311E-2</c:v>
                      </c:pt>
                      <c:pt idx="54">
                        <c:v>3.0262289906464297E-2</c:v>
                      </c:pt>
                      <c:pt idx="55">
                        <c:v>3.1127272080109333E-2</c:v>
                      </c:pt>
                      <c:pt idx="56">
                        <c:v>3.1534191746928446E-2</c:v>
                      </c:pt>
                      <c:pt idx="57">
                        <c:v>3.1781313731251572E-2</c:v>
                      </c:pt>
                      <c:pt idx="58">
                        <c:v>3.1701302718287451E-2</c:v>
                      </c:pt>
                      <c:pt idx="59">
                        <c:v>3.1728440844931705E-2</c:v>
                      </c:pt>
                      <c:pt idx="60">
                        <c:v>3.1870175119256966E-2</c:v>
                      </c:pt>
                      <c:pt idx="61">
                        <c:v>3.1870175119256966E-2</c:v>
                      </c:pt>
                      <c:pt idx="62">
                        <c:v>3.1870175119256966E-2</c:v>
                      </c:pt>
                      <c:pt idx="63">
                        <c:v>3.1870175119256966E-2</c:v>
                      </c:pt>
                      <c:pt idx="64">
                        <c:v>3.1870175119256966E-2</c:v>
                      </c:pt>
                      <c:pt idx="65">
                        <c:v>3.1870175119256966E-2</c:v>
                      </c:pt>
                      <c:pt idx="66">
                        <c:v>3.1870175119256966E-2</c:v>
                      </c:pt>
                    </c:numCache>
                  </c:numRef>
                </c:yVal>
                <c:smooth val="0"/>
                <c:extLst>
                  <c:ext xmlns:c16="http://schemas.microsoft.com/office/drawing/2014/chart" uri="{C3380CC4-5D6E-409C-BE32-E72D297353CC}">
                    <c16:uniqueId val="{00000013-4B43-48B0-9742-DDD707AA497E}"/>
                  </c:ext>
                </c:extLst>
              </c15:ser>
            </c15:filteredScatterSeries>
          </c:ext>
        </c:extLst>
      </c:scatterChart>
      <c:valAx>
        <c:axId val="1410274560"/>
        <c:scaling>
          <c:logBase val="10"/>
          <c:orientation val="minMax"/>
          <c:max val="10000000"/>
          <c:min val="1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out"/>
        <c:minorTickMark val="out"/>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0.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solidFill>
            <a:sysClr val="windowText" lastClr="000000"/>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ysClr val="windowText" lastClr="000000"/>
      </a:solidFill>
      <a:round/>
    </a:ln>
    <a:effectLst/>
  </c:spPr>
  <c:txPr>
    <a:bodyPr/>
    <a:lstStyle/>
    <a:p>
      <a:pPr>
        <a:defRPr/>
      </a:pPr>
      <a:endParaRPr lang="ja-JP"/>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粗面円管内の平均熱伝達率</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1209393705294852"/>
          <c:h val="0.74422492155431708"/>
        </c:manualLayout>
      </c:layout>
      <c:scatterChart>
        <c:scatterStyle val="lineMarker"/>
        <c:varyColors val="0"/>
        <c:ser>
          <c:idx val="2"/>
          <c:order val="1"/>
          <c:tx>
            <c:strRef>
              <c:f>粗面円管強制対流!$AU$10</c:f>
              <c:strCache>
                <c:ptCount val="1"/>
                <c:pt idx="0">
                  <c:v>シミュレーション</c:v>
                </c:pt>
              </c:strCache>
            </c:strRef>
          </c:tx>
          <c:spPr>
            <a:ln w="19050" cap="rnd">
              <a:noFill/>
              <a:round/>
            </a:ln>
            <a:effectLst/>
          </c:spPr>
          <c:marker>
            <c:symbol val="circle"/>
            <c:size val="10"/>
            <c:spPr>
              <a:solidFill>
                <a:srgbClr val="FF0000"/>
              </a:solidFill>
              <a:ln w="9525">
                <a:solidFill>
                  <a:schemeClr val="accent3"/>
                </a:solidFill>
              </a:ln>
              <a:effectLst/>
            </c:spPr>
          </c:marker>
          <c:xVal>
            <c:numRef>
              <c:f>粗面円管強制対流!$AU$12</c:f>
              <c:numCache>
                <c:formatCode>0.000E+00</c:formatCode>
                <c:ptCount val="1"/>
                <c:pt idx="0">
                  <c:v>36776.141479399725</c:v>
                </c:pt>
              </c:numCache>
            </c:numRef>
          </c:xVal>
          <c:yVal>
            <c:numRef>
              <c:f>粗面円管強制対流!$AV$12</c:f>
              <c:numCache>
                <c:formatCode>0.000E+00</c:formatCode>
                <c:ptCount val="1"/>
                <c:pt idx="0">
                  <c:v>331.13993047709005</c:v>
                </c:pt>
              </c:numCache>
            </c:numRef>
          </c:yVal>
          <c:smooth val="0"/>
          <c:extLst>
            <c:ext xmlns:c16="http://schemas.microsoft.com/office/drawing/2014/chart" uri="{C3380CC4-5D6E-409C-BE32-E72D297353CC}">
              <c16:uniqueId val="{00000000-3DDD-452B-8633-D0FA9AD025B9}"/>
            </c:ext>
          </c:extLst>
        </c:ser>
        <c:ser>
          <c:idx val="3"/>
          <c:order val="2"/>
          <c:tx>
            <c:strRef>
              <c:f>粗面円管強制対流!$BL$5</c:f>
              <c:strCache>
                <c:ptCount val="1"/>
                <c:pt idx="0">
                  <c:v>発達層流 [2]</c:v>
                </c:pt>
              </c:strCache>
            </c:strRef>
          </c:tx>
          <c:spPr>
            <a:ln w="25400" cap="rnd">
              <a:solidFill>
                <a:srgbClr val="00B050"/>
              </a:solidFill>
              <a:round/>
            </a:ln>
            <a:effectLst/>
          </c:spPr>
          <c:marker>
            <c:symbol val="none"/>
          </c:marker>
          <c:xVal>
            <c:numRef>
              <c:f>粗面円管強制対流!$BA$6:$BA$149</c:f>
              <c:numCache>
                <c:formatCode>0.0E+00</c:formatCode>
                <c:ptCount val="144"/>
                <c:pt idx="0">
                  <c:v>1E-3</c:v>
                </c:pt>
                <c:pt idx="1">
                  <c:v>0.01</c:v>
                </c:pt>
                <c:pt idx="2">
                  <c:v>0.1</c:v>
                </c:pt>
                <c:pt idx="3">
                  <c:v>1</c:v>
                </c:pt>
                <c:pt idx="4">
                  <c:v>1.5</c:v>
                </c:pt>
                <c:pt idx="5">
                  <c:v>2</c:v>
                </c:pt>
                <c:pt idx="6">
                  <c:v>3</c:v>
                </c:pt>
                <c:pt idx="7">
                  <c:v>4</c:v>
                </c:pt>
                <c:pt idx="8">
                  <c:v>6</c:v>
                </c:pt>
                <c:pt idx="9">
                  <c:v>8</c:v>
                </c:pt>
                <c:pt idx="10">
                  <c:v>10</c:v>
                </c:pt>
                <c:pt idx="11">
                  <c:v>15</c:v>
                </c:pt>
                <c:pt idx="12">
                  <c:v>20</c:v>
                </c:pt>
                <c:pt idx="13">
                  <c:v>30</c:v>
                </c:pt>
                <c:pt idx="14">
                  <c:v>40</c:v>
                </c:pt>
                <c:pt idx="15">
                  <c:v>60</c:v>
                </c:pt>
                <c:pt idx="16">
                  <c:v>80</c:v>
                </c:pt>
                <c:pt idx="17">
                  <c:v>100</c:v>
                </c:pt>
                <c:pt idx="18">
                  <c:v>150</c:v>
                </c:pt>
                <c:pt idx="19">
                  <c:v>200</c:v>
                </c:pt>
                <c:pt idx="20">
                  <c:v>300</c:v>
                </c:pt>
                <c:pt idx="21">
                  <c:v>400</c:v>
                </c:pt>
                <c:pt idx="22">
                  <c:v>600</c:v>
                </c:pt>
                <c:pt idx="23">
                  <c:v>800</c:v>
                </c:pt>
                <c:pt idx="24">
                  <c:v>1000</c:v>
                </c:pt>
                <c:pt idx="25">
                  <c:v>1500</c:v>
                </c:pt>
                <c:pt idx="26">
                  <c:v>2000</c:v>
                </c:pt>
                <c:pt idx="27">
                  <c:v>2300</c:v>
                </c:pt>
                <c:pt idx="28">
                  <c:v>2350</c:v>
                </c:pt>
                <c:pt idx="29">
                  <c:v>2400</c:v>
                </c:pt>
                <c:pt idx="30">
                  <c:v>2500</c:v>
                </c:pt>
                <c:pt idx="31">
                  <c:v>2600</c:v>
                </c:pt>
                <c:pt idx="32">
                  <c:v>2700</c:v>
                </c:pt>
                <c:pt idx="33">
                  <c:v>2800</c:v>
                </c:pt>
                <c:pt idx="34">
                  <c:v>2900</c:v>
                </c:pt>
                <c:pt idx="35">
                  <c:v>3000</c:v>
                </c:pt>
                <c:pt idx="36">
                  <c:v>3100</c:v>
                </c:pt>
                <c:pt idx="37">
                  <c:v>3200</c:v>
                </c:pt>
                <c:pt idx="38">
                  <c:v>3300</c:v>
                </c:pt>
                <c:pt idx="39">
                  <c:v>3400</c:v>
                </c:pt>
                <c:pt idx="40">
                  <c:v>3500</c:v>
                </c:pt>
                <c:pt idx="41">
                  <c:v>3600</c:v>
                </c:pt>
                <c:pt idx="42">
                  <c:v>3700</c:v>
                </c:pt>
                <c:pt idx="43">
                  <c:v>3800</c:v>
                </c:pt>
                <c:pt idx="44">
                  <c:v>3900</c:v>
                </c:pt>
                <c:pt idx="45">
                  <c:v>4000</c:v>
                </c:pt>
                <c:pt idx="46">
                  <c:v>6000</c:v>
                </c:pt>
                <c:pt idx="47">
                  <c:v>8000</c:v>
                </c:pt>
                <c:pt idx="48">
                  <c:v>10000</c:v>
                </c:pt>
                <c:pt idx="49">
                  <c:v>15000</c:v>
                </c:pt>
                <c:pt idx="50">
                  <c:v>20000</c:v>
                </c:pt>
                <c:pt idx="51">
                  <c:v>40000</c:v>
                </c:pt>
                <c:pt idx="52">
                  <c:v>60000</c:v>
                </c:pt>
                <c:pt idx="53">
                  <c:v>80000</c:v>
                </c:pt>
                <c:pt idx="54">
                  <c:v>100000</c:v>
                </c:pt>
                <c:pt idx="55">
                  <c:v>150000</c:v>
                </c:pt>
                <c:pt idx="56">
                  <c:v>200000</c:v>
                </c:pt>
                <c:pt idx="57">
                  <c:v>400000</c:v>
                </c:pt>
                <c:pt idx="58">
                  <c:v>600000</c:v>
                </c:pt>
                <c:pt idx="59">
                  <c:v>800000</c:v>
                </c:pt>
                <c:pt idx="60">
                  <c:v>1000000</c:v>
                </c:pt>
                <c:pt idx="61">
                  <c:v>1500000</c:v>
                </c:pt>
                <c:pt idx="62">
                  <c:v>2000000</c:v>
                </c:pt>
                <c:pt idx="63">
                  <c:v>4000000</c:v>
                </c:pt>
                <c:pt idx="64">
                  <c:v>6000000</c:v>
                </c:pt>
                <c:pt idx="65">
                  <c:v>8000000</c:v>
                </c:pt>
                <c:pt idx="66">
                  <c:v>10000000</c:v>
                </c:pt>
              </c:numCache>
            </c:numRef>
          </c:xVal>
          <c:yVal>
            <c:numRef>
              <c:f>粗面円管強制対流!$BL$6:$BL$150</c:f>
              <c:numCache>
                <c:formatCode>0.000E+00</c:formatCode>
                <c:ptCount val="145"/>
                <c:pt idx="0">
                  <c:v>3.66</c:v>
                </c:pt>
                <c:pt idx="1">
                  <c:v>3.66</c:v>
                </c:pt>
                <c:pt idx="2">
                  <c:v>3.66</c:v>
                </c:pt>
                <c:pt idx="3">
                  <c:v>3.66</c:v>
                </c:pt>
                <c:pt idx="4">
                  <c:v>3.66</c:v>
                </c:pt>
                <c:pt idx="5">
                  <c:v>3.66</c:v>
                </c:pt>
                <c:pt idx="6">
                  <c:v>3.66</c:v>
                </c:pt>
                <c:pt idx="7">
                  <c:v>3.66</c:v>
                </c:pt>
                <c:pt idx="8">
                  <c:v>3.66</c:v>
                </c:pt>
                <c:pt idx="9">
                  <c:v>3.66</c:v>
                </c:pt>
                <c:pt idx="10">
                  <c:v>3.66</c:v>
                </c:pt>
                <c:pt idx="11">
                  <c:v>3.66</c:v>
                </c:pt>
                <c:pt idx="12">
                  <c:v>3.66</c:v>
                </c:pt>
                <c:pt idx="13">
                  <c:v>3.66</c:v>
                </c:pt>
                <c:pt idx="14">
                  <c:v>3.66</c:v>
                </c:pt>
                <c:pt idx="15">
                  <c:v>3.66</c:v>
                </c:pt>
                <c:pt idx="16">
                  <c:v>3.66</c:v>
                </c:pt>
                <c:pt idx="17">
                  <c:v>3.66</c:v>
                </c:pt>
                <c:pt idx="18">
                  <c:v>3.66</c:v>
                </c:pt>
                <c:pt idx="19">
                  <c:v>3.66</c:v>
                </c:pt>
                <c:pt idx="20">
                  <c:v>3.66</c:v>
                </c:pt>
                <c:pt idx="21">
                  <c:v>3.66</c:v>
                </c:pt>
                <c:pt idx="22">
                  <c:v>3.66</c:v>
                </c:pt>
                <c:pt idx="23">
                  <c:v>3.66</c:v>
                </c:pt>
                <c:pt idx="24">
                  <c:v>3.66</c:v>
                </c:pt>
                <c:pt idx="25">
                  <c:v>3.66</c:v>
                </c:pt>
                <c:pt idx="26">
                  <c:v>3.66</c:v>
                </c:pt>
                <c:pt idx="27">
                  <c:v>3.66</c:v>
                </c:pt>
              </c:numCache>
            </c:numRef>
          </c:yVal>
          <c:smooth val="0"/>
          <c:extLst>
            <c:ext xmlns:c16="http://schemas.microsoft.com/office/drawing/2014/chart" uri="{C3380CC4-5D6E-409C-BE32-E72D297353CC}">
              <c16:uniqueId val="{00000001-3DDD-452B-8633-D0FA9AD025B9}"/>
            </c:ext>
          </c:extLst>
        </c:ser>
        <c:ser>
          <c:idx val="4"/>
          <c:order val="3"/>
          <c:tx>
            <c:strRef>
              <c:f>粗面円管強制対流!$BH$4</c:f>
              <c:strCache>
                <c:ptCount val="1"/>
                <c:pt idx="0">
                  <c:v>遷移域</c:v>
                </c:pt>
              </c:strCache>
            </c:strRef>
          </c:tx>
          <c:spPr>
            <a:ln w="19050" cap="rnd">
              <a:solidFill>
                <a:srgbClr val="C00000"/>
              </a:solidFill>
              <a:round/>
            </a:ln>
            <a:effectLst/>
          </c:spPr>
          <c:marker>
            <c:symbol val="none"/>
          </c:marker>
          <c:xVal>
            <c:numRef>
              <c:f>粗面円管強制対流!$BH$6:$BH$50</c:f>
              <c:numCache>
                <c:formatCode>0.000E+00</c:formatCode>
                <c:ptCount val="45"/>
                <c:pt idx="0">
                  <c:v>2300</c:v>
                </c:pt>
                <c:pt idx="1">
                  <c:v>2350</c:v>
                </c:pt>
                <c:pt idx="2">
                  <c:v>2400</c:v>
                </c:pt>
                <c:pt idx="3">
                  <c:v>2500</c:v>
                </c:pt>
                <c:pt idx="4">
                  <c:v>2600</c:v>
                </c:pt>
                <c:pt idx="5">
                  <c:v>2700</c:v>
                </c:pt>
                <c:pt idx="6">
                  <c:v>2800</c:v>
                </c:pt>
                <c:pt idx="7">
                  <c:v>2900</c:v>
                </c:pt>
                <c:pt idx="8">
                  <c:v>3000</c:v>
                </c:pt>
                <c:pt idx="9">
                  <c:v>3100</c:v>
                </c:pt>
                <c:pt idx="10">
                  <c:v>3200</c:v>
                </c:pt>
                <c:pt idx="11">
                  <c:v>3300</c:v>
                </c:pt>
                <c:pt idx="12">
                  <c:v>3400</c:v>
                </c:pt>
                <c:pt idx="13">
                  <c:v>3500</c:v>
                </c:pt>
                <c:pt idx="14">
                  <c:v>3600</c:v>
                </c:pt>
                <c:pt idx="15">
                  <c:v>3700</c:v>
                </c:pt>
                <c:pt idx="16">
                  <c:v>3800</c:v>
                </c:pt>
                <c:pt idx="17">
                  <c:v>3900</c:v>
                </c:pt>
                <c:pt idx="18">
                  <c:v>4000</c:v>
                </c:pt>
              </c:numCache>
            </c:numRef>
          </c:xVal>
          <c:yVal>
            <c:numRef>
              <c:f>粗面円管強制対流!$BI$6:$BI$50</c:f>
              <c:numCache>
                <c:formatCode>0.0000E+00</c:formatCode>
                <c:ptCount val="45"/>
                <c:pt idx="0">
                  <c:v>3.66</c:v>
                </c:pt>
                <c:pt idx="1">
                  <c:v>4.8241306634728129</c:v>
                </c:pt>
                <c:pt idx="2">
                  <c:v>5.9882613269456249</c:v>
                </c:pt>
                <c:pt idx="3">
                  <c:v>8.3165226538912496</c:v>
                </c:pt>
                <c:pt idx="4">
                  <c:v>10.644783980836873</c:v>
                </c:pt>
                <c:pt idx="5">
                  <c:v>12.973045307782499</c:v>
                </c:pt>
                <c:pt idx="6">
                  <c:v>15.301306634728123</c:v>
                </c:pt>
                <c:pt idx="7">
                  <c:v>17.62956796167375</c:v>
                </c:pt>
                <c:pt idx="8">
                  <c:v>19.957829288619372</c:v>
                </c:pt>
                <c:pt idx="9">
                  <c:v>22.286090615564998</c:v>
                </c:pt>
                <c:pt idx="10">
                  <c:v>24.614351942510623</c:v>
                </c:pt>
                <c:pt idx="11">
                  <c:v>26.942613269456245</c:v>
                </c:pt>
                <c:pt idx="12">
                  <c:v>29.270874596401871</c:v>
                </c:pt>
                <c:pt idx="13">
                  <c:v>31.599135923347497</c:v>
                </c:pt>
                <c:pt idx="14">
                  <c:v>33.927397250293119</c:v>
                </c:pt>
                <c:pt idx="15">
                  <c:v>36.255658577238748</c:v>
                </c:pt>
                <c:pt idx="16">
                  <c:v>38.58391990418437</c:v>
                </c:pt>
                <c:pt idx="17">
                  <c:v>40.912181231129992</c:v>
                </c:pt>
                <c:pt idx="18">
                  <c:v>43.240442558075614</c:v>
                </c:pt>
              </c:numCache>
            </c:numRef>
          </c:yVal>
          <c:smooth val="0"/>
          <c:extLst>
            <c:ext xmlns:c16="http://schemas.microsoft.com/office/drawing/2014/chart" uri="{C3380CC4-5D6E-409C-BE32-E72D297353CC}">
              <c16:uniqueId val="{00000002-3DDD-452B-8633-D0FA9AD025B9}"/>
            </c:ext>
          </c:extLst>
        </c:ser>
        <c:ser>
          <c:idx val="5"/>
          <c:order val="4"/>
          <c:tx>
            <c:strRef>
              <c:f>粗面円管強制対流!$BG$50</c:f>
              <c:strCache>
                <c:ptCount val="1"/>
                <c:pt idx="0">
                  <c:v>粗面乱流　Gnielinski [2]</c:v>
                </c:pt>
              </c:strCache>
            </c:strRef>
          </c:tx>
          <c:spPr>
            <a:ln w="25400" cap="rnd">
              <a:solidFill>
                <a:srgbClr val="9933FF"/>
              </a:solidFill>
              <a:round/>
            </a:ln>
            <a:effectLst/>
          </c:spPr>
          <c:marker>
            <c:symbol val="none"/>
          </c:marker>
          <c:xVal>
            <c:numRef>
              <c:f>粗面円管強制対流!$BD$51:$BD$150</c:f>
              <c:numCache>
                <c:formatCode>0.0E+00</c:formatCode>
                <c:ptCount val="100"/>
                <c:pt idx="0">
                  <c:v>4000</c:v>
                </c:pt>
                <c:pt idx="1">
                  <c:v>6000</c:v>
                </c:pt>
                <c:pt idx="2">
                  <c:v>8000</c:v>
                </c:pt>
                <c:pt idx="3">
                  <c:v>10000</c:v>
                </c:pt>
                <c:pt idx="4">
                  <c:v>15000</c:v>
                </c:pt>
                <c:pt idx="5">
                  <c:v>20000</c:v>
                </c:pt>
                <c:pt idx="6">
                  <c:v>40000</c:v>
                </c:pt>
                <c:pt idx="7">
                  <c:v>60000</c:v>
                </c:pt>
                <c:pt idx="8">
                  <c:v>80000</c:v>
                </c:pt>
                <c:pt idx="9">
                  <c:v>100000</c:v>
                </c:pt>
                <c:pt idx="10">
                  <c:v>150000</c:v>
                </c:pt>
                <c:pt idx="11">
                  <c:v>200000</c:v>
                </c:pt>
                <c:pt idx="12">
                  <c:v>400000</c:v>
                </c:pt>
                <c:pt idx="13">
                  <c:v>600000</c:v>
                </c:pt>
                <c:pt idx="14">
                  <c:v>800000</c:v>
                </c:pt>
                <c:pt idx="15">
                  <c:v>1000000</c:v>
                </c:pt>
                <c:pt idx="16">
                  <c:v>1500000</c:v>
                </c:pt>
                <c:pt idx="17">
                  <c:v>2000000</c:v>
                </c:pt>
                <c:pt idx="18">
                  <c:v>4000000</c:v>
                </c:pt>
                <c:pt idx="19">
                  <c:v>6000000</c:v>
                </c:pt>
                <c:pt idx="20">
                  <c:v>8000000</c:v>
                </c:pt>
                <c:pt idx="21">
                  <c:v>10000000</c:v>
                </c:pt>
              </c:numCache>
            </c:numRef>
          </c:xVal>
          <c:yVal>
            <c:numRef>
              <c:f>粗面円管強制対流!$BG$51:$BG$150</c:f>
              <c:numCache>
                <c:formatCode>0.000E+00</c:formatCode>
                <c:ptCount val="100"/>
                <c:pt idx="0">
                  <c:v>34.49342307596622</c:v>
                </c:pt>
                <c:pt idx="1">
                  <c:v>54.226233579133456</c:v>
                </c:pt>
                <c:pt idx="2">
                  <c:v>72.250748414038569</c:v>
                </c:pt>
                <c:pt idx="3">
                  <c:v>89.637633638511872</c:v>
                </c:pt>
                <c:pt idx="4">
                  <c:v>132.66575649395352</c:v>
                </c:pt>
                <c:pt idx="5">
                  <c:v>176.3831872719706</c:v>
                </c:pt>
                <c:pt idx="6">
                  <c:v>360.87941770153998</c:v>
                </c:pt>
                <c:pt idx="7">
                  <c:v>555.76249550359626</c:v>
                </c:pt>
                <c:pt idx="8">
                  <c:v>755.91289623840316</c:v>
                </c:pt>
                <c:pt idx="9">
                  <c:v>958.63433807677961</c:v>
                </c:pt>
                <c:pt idx="10">
                  <c:v>1468.759707472301</c:v>
                </c:pt>
                <c:pt idx="11">
                  <c:v>1977.7986574608753</c:v>
                </c:pt>
                <c:pt idx="12">
                  <c:v>3985.1303985459635</c:v>
                </c:pt>
                <c:pt idx="13">
                  <c:v>5973.1765760447461</c:v>
                </c:pt>
                <c:pt idx="14">
                  <c:v>7971.8649198051289</c:v>
                </c:pt>
                <c:pt idx="15">
                  <c:v>9995.4072538138207</c:v>
                </c:pt>
                <c:pt idx="16">
                  <c:v>14998.113587053975</c:v>
                </c:pt>
                <c:pt idx="17">
                  <c:v>20000.819920294125</c:v>
                </c:pt>
                <c:pt idx="18">
                  <c:v>40011.645253254726</c:v>
                </c:pt>
                <c:pt idx="19">
                  <c:v>60022.470586215328</c:v>
                </c:pt>
                <c:pt idx="20">
                  <c:v>80033.295919175944</c:v>
                </c:pt>
                <c:pt idx="21">
                  <c:v>100044.12125213655</c:v>
                </c:pt>
              </c:numCache>
            </c:numRef>
          </c:yVal>
          <c:smooth val="0"/>
          <c:extLst>
            <c:ext xmlns:c16="http://schemas.microsoft.com/office/drawing/2014/chart" uri="{C3380CC4-5D6E-409C-BE32-E72D297353CC}">
              <c16:uniqueId val="{00000003-3DDD-452B-8633-D0FA9AD025B9}"/>
            </c:ext>
          </c:extLst>
        </c:ser>
        <c:ser>
          <c:idx val="0"/>
          <c:order val="5"/>
          <c:tx>
            <c:strRef>
              <c:f>粗面円管強制対流!$BF$49</c:f>
              <c:strCache>
                <c:ptCount val="1"/>
                <c:pt idx="0">
                  <c:v>平滑面乱流 Duttus-Boelter [2]</c:v>
                </c:pt>
              </c:strCache>
            </c:strRef>
          </c:tx>
          <c:spPr>
            <a:ln w="25400" cap="rnd">
              <a:solidFill>
                <a:srgbClr val="FFC000"/>
              </a:solidFill>
              <a:round/>
            </a:ln>
            <a:effectLst/>
          </c:spPr>
          <c:marker>
            <c:symbol val="none"/>
          </c:marker>
          <c:xVal>
            <c:numRef>
              <c:f>粗面円管強制対流!$BD$51:$BD$150</c:f>
              <c:numCache>
                <c:formatCode>0.0E+00</c:formatCode>
                <c:ptCount val="100"/>
                <c:pt idx="0">
                  <c:v>4000</c:v>
                </c:pt>
                <c:pt idx="1">
                  <c:v>6000</c:v>
                </c:pt>
                <c:pt idx="2">
                  <c:v>8000</c:v>
                </c:pt>
                <c:pt idx="3">
                  <c:v>10000</c:v>
                </c:pt>
                <c:pt idx="4">
                  <c:v>15000</c:v>
                </c:pt>
                <c:pt idx="5">
                  <c:v>20000</c:v>
                </c:pt>
                <c:pt idx="6">
                  <c:v>40000</c:v>
                </c:pt>
                <c:pt idx="7">
                  <c:v>60000</c:v>
                </c:pt>
                <c:pt idx="8">
                  <c:v>80000</c:v>
                </c:pt>
                <c:pt idx="9">
                  <c:v>100000</c:v>
                </c:pt>
                <c:pt idx="10">
                  <c:v>150000</c:v>
                </c:pt>
                <c:pt idx="11">
                  <c:v>200000</c:v>
                </c:pt>
                <c:pt idx="12">
                  <c:v>400000</c:v>
                </c:pt>
                <c:pt idx="13">
                  <c:v>600000</c:v>
                </c:pt>
                <c:pt idx="14">
                  <c:v>800000</c:v>
                </c:pt>
                <c:pt idx="15">
                  <c:v>1000000</c:v>
                </c:pt>
                <c:pt idx="16">
                  <c:v>1500000</c:v>
                </c:pt>
                <c:pt idx="17">
                  <c:v>2000000</c:v>
                </c:pt>
                <c:pt idx="18">
                  <c:v>4000000</c:v>
                </c:pt>
                <c:pt idx="19">
                  <c:v>6000000</c:v>
                </c:pt>
                <c:pt idx="20">
                  <c:v>8000000</c:v>
                </c:pt>
                <c:pt idx="21">
                  <c:v>10000000</c:v>
                </c:pt>
              </c:numCache>
            </c:numRef>
          </c:xVal>
          <c:yVal>
            <c:numRef>
              <c:f>粗面円管強制対流!$BF$51:$BF$150</c:f>
              <c:numCache>
                <c:formatCode>0.000E+00</c:formatCode>
                <c:ptCount val="100"/>
                <c:pt idx="0">
                  <c:v>43.240442558075621</c:v>
                </c:pt>
                <c:pt idx="1">
                  <c:v>59.808531268159072</c:v>
                </c:pt>
                <c:pt idx="2">
                  <c:v>75.285983252212858</c:v>
                </c:pt>
                <c:pt idx="3">
                  <c:v>89.99992285300587</c:v>
                </c:pt>
                <c:pt idx="4">
                  <c:v>124.48446134325266</c:v>
                </c:pt>
                <c:pt idx="5">
                  <c:v>156.69896707258371</c:v>
                </c:pt>
                <c:pt idx="6">
                  <c:v>272.8287481059171</c:v>
                </c:pt>
                <c:pt idx="7">
                  <c:v>377.36632066218266</c:v>
                </c:pt>
                <c:pt idx="8">
                  <c:v>475.02244069396505</c:v>
                </c:pt>
                <c:pt idx="9">
                  <c:v>567.86112326754812</c:v>
                </c:pt>
                <c:pt idx="10">
                  <c:v>785.44385158185924</c:v>
                </c:pt>
                <c:pt idx="11">
                  <c:v>988.70364146906775</c:v>
                </c:pt>
                <c:pt idx="12">
                  <c:v>1721.4330240276522</c:v>
                </c:pt>
                <c:pt idx="13">
                  <c:v>2381.0205158127173</c:v>
                </c:pt>
                <c:pt idx="14">
                  <c:v>2997.1889774876463</c:v>
                </c:pt>
                <c:pt idx="15">
                  <c:v>3582.9614637043164</c:v>
                </c:pt>
                <c:pt idx="16">
                  <c:v>4955.8156683238558</c:v>
                </c:pt>
                <c:pt idx="17">
                  <c:v>6238.2982409921979</c:v>
                </c:pt>
                <c:pt idx="18">
                  <c:v>10861.508095409956</c:v>
                </c:pt>
                <c:pt idx="19">
                  <c:v>15023.223818100538</c:v>
                </c:pt>
                <c:pt idx="20">
                  <c:v>18910.983981409103</c:v>
                </c:pt>
                <c:pt idx="21">
                  <c:v>22606.958505137449</c:v>
                </c:pt>
              </c:numCache>
            </c:numRef>
          </c:yVal>
          <c:smooth val="0"/>
          <c:extLst>
            <c:ext xmlns:c16="http://schemas.microsoft.com/office/drawing/2014/chart" uri="{C3380CC4-5D6E-409C-BE32-E72D297353CC}">
              <c16:uniqueId val="{00000000-BE8E-4F18-8870-A3E6EE8F2515}"/>
            </c:ext>
          </c:extLst>
        </c:ser>
        <c:dLbls>
          <c:showLegendKey val="0"/>
          <c:showVal val="0"/>
          <c:showCatName val="0"/>
          <c:showSerName val="0"/>
          <c:showPercent val="0"/>
          <c:showBubbleSize val="0"/>
        </c:dLbls>
        <c:axId val="1410274560"/>
        <c:axId val="1404551952"/>
        <c:extLst>
          <c:ext xmlns:c15="http://schemas.microsoft.com/office/drawing/2012/chart" uri="{02D57815-91ED-43cb-92C2-25804820EDAC}">
            <c15:filteredScatterSeries>
              <c15:ser>
                <c:idx val="1"/>
                <c:order val="0"/>
                <c:tx>
                  <c:strRef>
                    <c:extLst>
                      <c:ext uri="{02D57815-91ED-43cb-92C2-25804820EDAC}">
                        <c15:formulaRef>
                          <c15:sqref>粗面円管強制対流!$BE$5</c15:sqref>
                        </c15:formulaRef>
                      </c:ext>
                    </c:extLst>
                    <c:strCache>
                      <c:ptCount val="1"/>
                      <c:pt idx="0">
                        <c:v>平均　Nu</c:v>
                      </c:pt>
                    </c:strCache>
                  </c:strRef>
                </c:tx>
                <c:spPr>
                  <a:ln w="25400" cap="rnd">
                    <a:noFill/>
                    <a:round/>
                  </a:ln>
                  <a:effectLst/>
                </c:spPr>
                <c:marker>
                  <c:symbol val="none"/>
                </c:marker>
                <c:xVal>
                  <c:numRef>
                    <c:extLst>
                      <c:ext uri="{02D57815-91ED-43cb-92C2-25804820EDAC}">
                        <c15:formulaRef>
                          <c15:sqref>粗面円管強制対流!$BA$6:$BA$149</c15:sqref>
                        </c15:formulaRef>
                      </c:ext>
                    </c:extLst>
                    <c:numCache>
                      <c:formatCode>0.0E+00</c:formatCode>
                      <c:ptCount val="144"/>
                      <c:pt idx="0">
                        <c:v>1E-3</c:v>
                      </c:pt>
                      <c:pt idx="1">
                        <c:v>0.01</c:v>
                      </c:pt>
                      <c:pt idx="2">
                        <c:v>0.1</c:v>
                      </c:pt>
                      <c:pt idx="3">
                        <c:v>1</c:v>
                      </c:pt>
                      <c:pt idx="4">
                        <c:v>1.5</c:v>
                      </c:pt>
                      <c:pt idx="5">
                        <c:v>2</c:v>
                      </c:pt>
                      <c:pt idx="6">
                        <c:v>3</c:v>
                      </c:pt>
                      <c:pt idx="7">
                        <c:v>4</c:v>
                      </c:pt>
                      <c:pt idx="8">
                        <c:v>6</c:v>
                      </c:pt>
                      <c:pt idx="9">
                        <c:v>8</c:v>
                      </c:pt>
                      <c:pt idx="10">
                        <c:v>10</c:v>
                      </c:pt>
                      <c:pt idx="11">
                        <c:v>15</c:v>
                      </c:pt>
                      <c:pt idx="12">
                        <c:v>20</c:v>
                      </c:pt>
                      <c:pt idx="13">
                        <c:v>30</c:v>
                      </c:pt>
                      <c:pt idx="14">
                        <c:v>40</c:v>
                      </c:pt>
                      <c:pt idx="15">
                        <c:v>60</c:v>
                      </c:pt>
                      <c:pt idx="16">
                        <c:v>80</c:v>
                      </c:pt>
                      <c:pt idx="17">
                        <c:v>100</c:v>
                      </c:pt>
                      <c:pt idx="18">
                        <c:v>150</c:v>
                      </c:pt>
                      <c:pt idx="19">
                        <c:v>200</c:v>
                      </c:pt>
                      <c:pt idx="20">
                        <c:v>300</c:v>
                      </c:pt>
                      <c:pt idx="21">
                        <c:v>400</c:v>
                      </c:pt>
                      <c:pt idx="22">
                        <c:v>600</c:v>
                      </c:pt>
                      <c:pt idx="23">
                        <c:v>800</c:v>
                      </c:pt>
                      <c:pt idx="24">
                        <c:v>1000</c:v>
                      </c:pt>
                      <c:pt idx="25">
                        <c:v>1500</c:v>
                      </c:pt>
                      <c:pt idx="26">
                        <c:v>2000</c:v>
                      </c:pt>
                      <c:pt idx="27">
                        <c:v>2300</c:v>
                      </c:pt>
                      <c:pt idx="28">
                        <c:v>2350</c:v>
                      </c:pt>
                      <c:pt idx="29">
                        <c:v>2400</c:v>
                      </c:pt>
                      <c:pt idx="30">
                        <c:v>2500</c:v>
                      </c:pt>
                      <c:pt idx="31">
                        <c:v>2600</c:v>
                      </c:pt>
                      <c:pt idx="32">
                        <c:v>2700</c:v>
                      </c:pt>
                      <c:pt idx="33">
                        <c:v>2800</c:v>
                      </c:pt>
                      <c:pt idx="34">
                        <c:v>2900</c:v>
                      </c:pt>
                      <c:pt idx="35">
                        <c:v>3000</c:v>
                      </c:pt>
                      <c:pt idx="36">
                        <c:v>3100</c:v>
                      </c:pt>
                      <c:pt idx="37">
                        <c:v>3200</c:v>
                      </c:pt>
                      <c:pt idx="38">
                        <c:v>3300</c:v>
                      </c:pt>
                      <c:pt idx="39">
                        <c:v>3400</c:v>
                      </c:pt>
                      <c:pt idx="40">
                        <c:v>3500</c:v>
                      </c:pt>
                      <c:pt idx="41">
                        <c:v>3600</c:v>
                      </c:pt>
                      <c:pt idx="42">
                        <c:v>3700</c:v>
                      </c:pt>
                      <c:pt idx="43">
                        <c:v>3800</c:v>
                      </c:pt>
                      <c:pt idx="44">
                        <c:v>3900</c:v>
                      </c:pt>
                      <c:pt idx="45">
                        <c:v>4000</c:v>
                      </c:pt>
                      <c:pt idx="46">
                        <c:v>6000</c:v>
                      </c:pt>
                      <c:pt idx="47">
                        <c:v>8000</c:v>
                      </c:pt>
                      <c:pt idx="48">
                        <c:v>10000</c:v>
                      </c:pt>
                      <c:pt idx="49">
                        <c:v>15000</c:v>
                      </c:pt>
                      <c:pt idx="50">
                        <c:v>20000</c:v>
                      </c:pt>
                      <c:pt idx="51">
                        <c:v>40000</c:v>
                      </c:pt>
                      <c:pt idx="52">
                        <c:v>60000</c:v>
                      </c:pt>
                      <c:pt idx="53">
                        <c:v>80000</c:v>
                      </c:pt>
                      <c:pt idx="54">
                        <c:v>100000</c:v>
                      </c:pt>
                      <c:pt idx="55">
                        <c:v>150000</c:v>
                      </c:pt>
                      <c:pt idx="56">
                        <c:v>200000</c:v>
                      </c:pt>
                      <c:pt idx="57">
                        <c:v>400000</c:v>
                      </c:pt>
                      <c:pt idx="58">
                        <c:v>600000</c:v>
                      </c:pt>
                      <c:pt idx="59">
                        <c:v>800000</c:v>
                      </c:pt>
                      <c:pt idx="60">
                        <c:v>1000000</c:v>
                      </c:pt>
                      <c:pt idx="61">
                        <c:v>1500000</c:v>
                      </c:pt>
                      <c:pt idx="62">
                        <c:v>2000000</c:v>
                      </c:pt>
                      <c:pt idx="63">
                        <c:v>4000000</c:v>
                      </c:pt>
                      <c:pt idx="64">
                        <c:v>6000000</c:v>
                      </c:pt>
                      <c:pt idx="65">
                        <c:v>8000000</c:v>
                      </c:pt>
                      <c:pt idx="66">
                        <c:v>10000000</c:v>
                      </c:pt>
                    </c:numCache>
                  </c:numRef>
                </c:xVal>
                <c:yVal>
                  <c:numRef>
                    <c:extLst>
                      <c:ext uri="{02D57815-91ED-43cb-92C2-25804820EDAC}">
                        <c15:formulaRef>
                          <c15:sqref>粗面円管強制対流!$BE$6:$BE$149</c15:sqref>
                        </c15:formulaRef>
                      </c:ext>
                    </c:extLst>
                    <c:numCache>
                      <c:formatCode>0.0000E+00</c:formatCode>
                      <c:ptCount val="144"/>
                      <c:pt idx="0">
                        <c:v>3.6600050603474905</c:v>
                      </c:pt>
                      <c:pt idx="1">
                        <c:v>3.6600506019506276</c:v>
                      </c:pt>
                      <c:pt idx="2">
                        <c:v>3.6605059233520509</c:v>
                      </c:pt>
                      <c:pt idx="3">
                        <c:v>3.665053175015812</c:v>
                      </c:pt>
                      <c:pt idx="4">
                        <c:v>3.6675756318372486</c:v>
                      </c:pt>
                      <c:pt idx="5">
                        <c:v>3.6700957028387133</c:v>
                      </c:pt>
                      <c:pt idx="6">
                        <c:v>3.6751292064440007</c:v>
                      </c:pt>
                      <c:pt idx="7">
                        <c:v>3.6801544368690866</c:v>
                      </c:pt>
                      <c:pt idx="8">
                        <c:v>3.6901819108765284</c:v>
                      </c:pt>
                      <c:pt idx="9">
                        <c:v>3.7001807848931394</c:v>
                      </c:pt>
                      <c:pt idx="10">
                        <c:v>3.7101528053563766</c:v>
                      </c:pt>
                      <c:pt idx="11">
                        <c:v>3.734973207804797</c:v>
                      </c:pt>
                      <c:pt idx="12">
                        <c:v>3.7596475046642315</c:v>
                      </c:pt>
                      <c:pt idx="13">
                        <c:v>3.8085936507356699</c:v>
                      </c:pt>
                      <c:pt idx="14">
                        <c:v>3.857044099554777</c:v>
                      </c:pt>
                      <c:pt idx="15">
                        <c:v>3.9525913888195969</c:v>
                      </c:pt>
                      <c:pt idx="16">
                        <c:v>4.046488056565348</c:v>
                      </c:pt>
                      <c:pt idx="17">
                        <c:v>4.1388696689762909</c:v>
                      </c:pt>
                      <c:pt idx="18">
                        <c:v>4.3638260655535577</c:v>
                      </c:pt>
                      <c:pt idx="19">
                        <c:v>4.5810910154839082</c:v>
                      </c:pt>
                      <c:pt idx="20">
                        <c:v>4.9956297614605676</c:v>
                      </c:pt>
                      <c:pt idx="21">
                        <c:v>5.3871147219074826</c:v>
                      </c:pt>
                      <c:pt idx="22">
                        <c:v>6.1127597123981801</c:v>
                      </c:pt>
                      <c:pt idx="23">
                        <c:v>6.7754168280112594</c:v>
                      </c:pt>
                      <c:pt idx="24">
                        <c:v>7.3864431000487674</c:v>
                      </c:pt>
                      <c:pt idx="25">
                        <c:v>8.7368849249811422</c:v>
                      </c:pt>
                      <c:pt idx="26">
                        <c:v>9.8948628296523715</c:v>
                      </c:pt>
                      <c:pt idx="27">
                        <c:v>10.518565608318976</c:v>
                      </c:pt>
                      <c:pt idx="28">
                        <c:v>4.8241306634728129</c:v>
                      </c:pt>
                      <c:pt idx="29">
                        <c:v>5.9882613269456249</c:v>
                      </c:pt>
                      <c:pt idx="30">
                        <c:v>8.3165226538912496</c:v>
                      </c:pt>
                      <c:pt idx="31">
                        <c:v>10.644783980836873</c:v>
                      </c:pt>
                      <c:pt idx="32">
                        <c:v>12.973045307782499</c:v>
                      </c:pt>
                      <c:pt idx="33">
                        <c:v>15.301306634728123</c:v>
                      </c:pt>
                      <c:pt idx="34">
                        <c:v>17.62956796167375</c:v>
                      </c:pt>
                      <c:pt idx="35">
                        <c:v>19.957829288619372</c:v>
                      </c:pt>
                      <c:pt idx="36">
                        <c:v>22.286090615564998</c:v>
                      </c:pt>
                      <c:pt idx="37">
                        <c:v>24.614351942510623</c:v>
                      </c:pt>
                      <c:pt idx="38">
                        <c:v>26.942613269456245</c:v>
                      </c:pt>
                      <c:pt idx="39">
                        <c:v>29.270874596401871</c:v>
                      </c:pt>
                      <c:pt idx="40">
                        <c:v>31.599135923347497</c:v>
                      </c:pt>
                      <c:pt idx="41">
                        <c:v>33.927397250293119</c:v>
                      </c:pt>
                      <c:pt idx="42">
                        <c:v>36.255658577238748</c:v>
                      </c:pt>
                      <c:pt idx="43">
                        <c:v>38.58391990418437</c:v>
                      </c:pt>
                      <c:pt idx="44">
                        <c:v>40.912181231129992</c:v>
                      </c:pt>
                      <c:pt idx="45">
                        <c:v>34.49342307596622</c:v>
                      </c:pt>
                      <c:pt idx="46">
                        <c:v>54.226233579133456</c:v>
                      </c:pt>
                      <c:pt idx="47">
                        <c:v>72.250748414038569</c:v>
                      </c:pt>
                      <c:pt idx="48">
                        <c:v>89.637633638511872</c:v>
                      </c:pt>
                      <c:pt idx="49">
                        <c:v>132.66575649395352</c:v>
                      </c:pt>
                      <c:pt idx="50">
                        <c:v>176.3831872719706</c:v>
                      </c:pt>
                      <c:pt idx="51">
                        <c:v>360.87941770153998</c:v>
                      </c:pt>
                      <c:pt idx="52">
                        <c:v>555.76249550359626</c:v>
                      </c:pt>
                      <c:pt idx="53">
                        <c:v>755.91289623840316</c:v>
                      </c:pt>
                      <c:pt idx="54">
                        <c:v>958.63433807677961</c:v>
                      </c:pt>
                      <c:pt idx="55">
                        <c:v>1468.759707472301</c:v>
                      </c:pt>
                      <c:pt idx="56">
                        <c:v>1977.7986574608753</c:v>
                      </c:pt>
                      <c:pt idx="57">
                        <c:v>3985.1303985459635</c:v>
                      </c:pt>
                      <c:pt idx="58">
                        <c:v>5973.1765760447461</c:v>
                      </c:pt>
                      <c:pt idx="59">
                        <c:v>7971.8649198051289</c:v>
                      </c:pt>
                      <c:pt idx="60">
                        <c:v>9995.4072538138207</c:v>
                      </c:pt>
                      <c:pt idx="61">
                        <c:v>14998.113587053975</c:v>
                      </c:pt>
                      <c:pt idx="62">
                        <c:v>20000.819920294125</c:v>
                      </c:pt>
                      <c:pt idx="63">
                        <c:v>40011.645253254726</c:v>
                      </c:pt>
                      <c:pt idx="64">
                        <c:v>60022.470586215328</c:v>
                      </c:pt>
                      <c:pt idx="65">
                        <c:v>80033.295919175944</c:v>
                      </c:pt>
                      <c:pt idx="66">
                        <c:v>100044.12125213655</c:v>
                      </c:pt>
                    </c:numCache>
                  </c:numRef>
                </c:yVal>
                <c:smooth val="0"/>
                <c:extLst>
                  <c:ext xmlns:c16="http://schemas.microsoft.com/office/drawing/2014/chart" uri="{C3380CC4-5D6E-409C-BE32-E72D297353CC}">
                    <c16:uniqueId val="{00000004-3DDD-452B-8633-D0FA9AD025B9}"/>
                  </c:ext>
                </c:extLst>
              </c15:ser>
            </c15:filteredScatterSeries>
          </c:ext>
        </c:extLst>
      </c:scatterChart>
      <c:valAx>
        <c:axId val="1410274560"/>
        <c:scaling>
          <c:logBase val="10"/>
          <c:orientation val="minMax"/>
          <c:max val="10000000"/>
          <c:min val="1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0"/>
          <c:min val="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17445054297383769"/>
          <c:y val="0.23669499547803496"/>
          <c:w val="0.17133721642865743"/>
          <c:h val="0.25954719260058262"/>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常圧空気</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常圧空気!$K$9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常圧空気!$I$11:$I$39</c:f>
              <c:numCache>
                <c:formatCode>0.0000E+00</c:formatCode>
                <c:ptCount val="29"/>
                <c:pt idx="0">
                  <c:v>-173.14999999999998</c:v>
                </c:pt>
                <c:pt idx="1">
                  <c:v>-153.14999999999998</c:v>
                </c:pt>
                <c:pt idx="2">
                  <c:v>-133.14999999999998</c:v>
                </c:pt>
                <c:pt idx="3">
                  <c:v>-113.14999999999998</c:v>
                </c:pt>
                <c:pt idx="4">
                  <c:v>-93.149999999999977</c:v>
                </c:pt>
                <c:pt idx="5">
                  <c:v>-73.149999999999977</c:v>
                </c:pt>
                <c:pt idx="6">
                  <c:v>-53.149999999999977</c:v>
                </c:pt>
                <c:pt idx="7">
                  <c:v>-33.149999999999977</c:v>
                </c:pt>
                <c:pt idx="8">
                  <c:v>-13.149999999999977</c:v>
                </c:pt>
                <c:pt idx="9">
                  <c:v>0</c:v>
                </c:pt>
                <c:pt idx="10">
                  <c:v>6.8500000000000227</c:v>
                </c:pt>
                <c:pt idx="11">
                  <c:v>26.850000000000023</c:v>
                </c:pt>
                <c:pt idx="12">
                  <c:v>46.850000000000023</c:v>
                </c:pt>
                <c:pt idx="13">
                  <c:v>66.850000000000023</c:v>
                </c:pt>
                <c:pt idx="14">
                  <c:v>86.850000000000023</c:v>
                </c:pt>
                <c:pt idx="15">
                  <c:v>106.85000000000002</c:v>
                </c:pt>
                <c:pt idx="16">
                  <c:v>126.85000000000002</c:v>
                </c:pt>
                <c:pt idx="17">
                  <c:v>176.85000000000002</c:v>
                </c:pt>
                <c:pt idx="18">
                  <c:v>226.85000000000002</c:v>
                </c:pt>
                <c:pt idx="19">
                  <c:v>326.85000000000002</c:v>
                </c:pt>
                <c:pt idx="20">
                  <c:v>426.85</c:v>
                </c:pt>
                <c:pt idx="21">
                  <c:v>526.85</c:v>
                </c:pt>
                <c:pt idx="22">
                  <c:v>626.85</c:v>
                </c:pt>
                <c:pt idx="23">
                  <c:v>726.85</c:v>
                </c:pt>
                <c:pt idx="24">
                  <c:v>826.85</c:v>
                </c:pt>
                <c:pt idx="25">
                  <c:v>926.85</c:v>
                </c:pt>
                <c:pt idx="26">
                  <c:v>1026.8499999999999</c:v>
                </c:pt>
                <c:pt idx="27">
                  <c:v>1126.8499999999999</c:v>
                </c:pt>
                <c:pt idx="28">
                  <c:v>1226.8499999999999</c:v>
                </c:pt>
              </c:numCache>
            </c:numRef>
          </c:xVal>
          <c:yVal>
            <c:numRef>
              <c:f>常圧空気!$K$11:$K$39</c:f>
              <c:numCache>
                <c:formatCode>0.0000E+00</c:formatCode>
                <c:ptCount val="29"/>
                <c:pt idx="0">
                  <c:v>3.613</c:v>
                </c:pt>
                <c:pt idx="1">
                  <c:v>2.9790000000000001</c:v>
                </c:pt>
                <c:pt idx="2">
                  <c:v>2.54</c:v>
                </c:pt>
                <c:pt idx="3">
                  <c:v>2.2160000000000002</c:v>
                </c:pt>
                <c:pt idx="4">
                  <c:v>1.9670000000000001</c:v>
                </c:pt>
                <c:pt idx="5">
                  <c:v>1.768</c:v>
                </c:pt>
                <c:pt idx="6">
                  <c:v>1.6060000000000001</c:v>
                </c:pt>
                <c:pt idx="7">
                  <c:v>1.472</c:v>
                </c:pt>
                <c:pt idx="8">
                  <c:v>1.3580000000000001</c:v>
                </c:pt>
                <c:pt idx="9">
                  <c:v>1.292</c:v>
                </c:pt>
                <c:pt idx="10">
                  <c:v>1.2609999999999999</c:v>
                </c:pt>
                <c:pt idx="11">
                  <c:v>1.1759999999999999</c:v>
                </c:pt>
                <c:pt idx="12">
                  <c:v>1.103</c:v>
                </c:pt>
                <c:pt idx="13">
                  <c:v>1.038</c:v>
                </c:pt>
                <c:pt idx="14">
                  <c:v>0.97989999999999999</c:v>
                </c:pt>
                <c:pt idx="15">
                  <c:v>0.92830000000000001</c:v>
                </c:pt>
                <c:pt idx="16">
                  <c:v>0.88180000000000003</c:v>
                </c:pt>
                <c:pt idx="17">
                  <c:v>0.78369999999999995</c:v>
                </c:pt>
                <c:pt idx="18">
                  <c:v>0.70530000000000004</c:v>
                </c:pt>
                <c:pt idx="19">
                  <c:v>0.58779999999999999</c:v>
                </c:pt>
                <c:pt idx="20">
                  <c:v>0.50380000000000003</c:v>
                </c:pt>
                <c:pt idx="21">
                  <c:v>0.44080000000000003</c:v>
                </c:pt>
                <c:pt idx="22">
                  <c:v>0.39179999999999998</c:v>
                </c:pt>
                <c:pt idx="23">
                  <c:v>0.35270000000000001</c:v>
                </c:pt>
                <c:pt idx="24">
                  <c:v>0.3206</c:v>
                </c:pt>
                <c:pt idx="25">
                  <c:v>0.29389999999999999</c:v>
                </c:pt>
                <c:pt idx="26">
                  <c:v>0.27129999999999999</c:v>
                </c:pt>
                <c:pt idx="27">
                  <c:v>0.25190000000000001</c:v>
                </c:pt>
                <c:pt idx="28">
                  <c:v>0.2351</c:v>
                </c:pt>
              </c:numCache>
            </c:numRef>
          </c:yVal>
          <c:smooth val="0"/>
          <c:extLst>
            <c:ext xmlns:c16="http://schemas.microsoft.com/office/drawing/2014/chart" uri="{C3380CC4-5D6E-409C-BE32-E72D297353CC}">
              <c16:uniqueId val="{00000000-A620-4A6E-8E9A-CFA17B79C706}"/>
            </c:ext>
          </c:extLst>
        </c:ser>
        <c:ser>
          <c:idx val="1"/>
          <c:order val="1"/>
          <c:tx>
            <c:strRef>
              <c:f>常圧空気!$L$9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常圧空気!$I$11:$I$39</c:f>
              <c:numCache>
                <c:formatCode>0.0000E+00</c:formatCode>
                <c:ptCount val="29"/>
                <c:pt idx="0">
                  <c:v>-173.14999999999998</c:v>
                </c:pt>
                <c:pt idx="1">
                  <c:v>-153.14999999999998</c:v>
                </c:pt>
                <c:pt idx="2">
                  <c:v>-133.14999999999998</c:v>
                </c:pt>
                <c:pt idx="3">
                  <c:v>-113.14999999999998</c:v>
                </c:pt>
                <c:pt idx="4">
                  <c:v>-93.149999999999977</c:v>
                </c:pt>
                <c:pt idx="5">
                  <c:v>-73.149999999999977</c:v>
                </c:pt>
                <c:pt idx="6">
                  <c:v>-53.149999999999977</c:v>
                </c:pt>
                <c:pt idx="7">
                  <c:v>-33.149999999999977</c:v>
                </c:pt>
                <c:pt idx="8">
                  <c:v>-13.149999999999977</c:v>
                </c:pt>
                <c:pt idx="9">
                  <c:v>0</c:v>
                </c:pt>
                <c:pt idx="10">
                  <c:v>6.8500000000000227</c:v>
                </c:pt>
                <c:pt idx="11">
                  <c:v>26.850000000000023</c:v>
                </c:pt>
                <c:pt idx="12">
                  <c:v>46.850000000000023</c:v>
                </c:pt>
                <c:pt idx="13">
                  <c:v>66.850000000000023</c:v>
                </c:pt>
                <c:pt idx="14">
                  <c:v>86.850000000000023</c:v>
                </c:pt>
                <c:pt idx="15">
                  <c:v>106.85000000000002</c:v>
                </c:pt>
                <c:pt idx="16">
                  <c:v>126.85000000000002</c:v>
                </c:pt>
                <c:pt idx="17">
                  <c:v>176.85000000000002</c:v>
                </c:pt>
                <c:pt idx="18">
                  <c:v>226.85000000000002</c:v>
                </c:pt>
                <c:pt idx="19">
                  <c:v>326.85000000000002</c:v>
                </c:pt>
                <c:pt idx="20">
                  <c:v>426.85</c:v>
                </c:pt>
                <c:pt idx="21">
                  <c:v>526.85</c:v>
                </c:pt>
                <c:pt idx="22">
                  <c:v>626.85</c:v>
                </c:pt>
                <c:pt idx="23">
                  <c:v>726.85</c:v>
                </c:pt>
                <c:pt idx="24">
                  <c:v>826.85</c:v>
                </c:pt>
                <c:pt idx="25">
                  <c:v>926.85</c:v>
                </c:pt>
                <c:pt idx="26">
                  <c:v>1026.8499999999999</c:v>
                </c:pt>
                <c:pt idx="27">
                  <c:v>1126.8499999999999</c:v>
                </c:pt>
                <c:pt idx="28">
                  <c:v>1226.8499999999999</c:v>
                </c:pt>
              </c:numCache>
            </c:numRef>
          </c:xVal>
          <c:yVal>
            <c:numRef>
              <c:f>常圧空気!$L$11:$L$39</c:f>
              <c:numCache>
                <c:formatCode>0.0000E+00</c:formatCode>
                <c:ptCount val="29"/>
                <c:pt idx="0">
                  <c:v>1056</c:v>
                </c:pt>
                <c:pt idx="1">
                  <c:v>1030</c:v>
                </c:pt>
                <c:pt idx="2">
                  <c:v>1014.9999999999999</c:v>
                </c:pt>
                <c:pt idx="3">
                  <c:v>1012.9999999999999</c:v>
                </c:pt>
                <c:pt idx="4">
                  <c:v>1010</c:v>
                </c:pt>
                <c:pt idx="5">
                  <c:v>1008</c:v>
                </c:pt>
                <c:pt idx="6">
                  <c:v>1006.9999999999999</c:v>
                </c:pt>
                <c:pt idx="7">
                  <c:v>1006.9999999999999</c:v>
                </c:pt>
                <c:pt idx="8">
                  <c:v>1006</c:v>
                </c:pt>
                <c:pt idx="9">
                  <c:v>1006</c:v>
                </c:pt>
                <c:pt idx="10">
                  <c:v>1006.9999999999999</c:v>
                </c:pt>
                <c:pt idx="11">
                  <c:v>1006.9999999999999</c:v>
                </c:pt>
                <c:pt idx="12">
                  <c:v>1008</c:v>
                </c:pt>
                <c:pt idx="13">
                  <c:v>1008.9999999999999</c:v>
                </c:pt>
                <c:pt idx="14">
                  <c:v>1010.9999999999999</c:v>
                </c:pt>
                <c:pt idx="15">
                  <c:v>1012</c:v>
                </c:pt>
                <c:pt idx="16">
                  <c:v>1014.9999999999999</c:v>
                </c:pt>
                <c:pt idx="17">
                  <c:v>1022</c:v>
                </c:pt>
                <c:pt idx="18">
                  <c:v>1030</c:v>
                </c:pt>
                <c:pt idx="19">
                  <c:v>1052</c:v>
                </c:pt>
                <c:pt idx="20">
                  <c:v>1076</c:v>
                </c:pt>
                <c:pt idx="21">
                  <c:v>1099</c:v>
                </c:pt>
                <c:pt idx="22">
                  <c:v>1122</c:v>
                </c:pt>
                <c:pt idx="23">
                  <c:v>1142</c:v>
                </c:pt>
                <c:pt idx="24">
                  <c:v>1160</c:v>
                </c:pt>
                <c:pt idx="25">
                  <c:v>1175</c:v>
                </c:pt>
                <c:pt idx="26">
                  <c:v>1189</c:v>
                </c:pt>
                <c:pt idx="27">
                  <c:v>1201</c:v>
                </c:pt>
                <c:pt idx="28">
                  <c:v>1212</c:v>
                </c:pt>
              </c:numCache>
            </c:numRef>
          </c:yVal>
          <c:smooth val="0"/>
          <c:extLst>
            <c:ext xmlns:c16="http://schemas.microsoft.com/office/drawing/2014/chart" uri="{C3380CC4-5D6E-409C-BE32-E72D297353CC}">
              <c16:uniqueId val="{00000001-A620-4A6E-8E9A-CFA17B79C706}"/>
            </c:ext>
          </c:extLst>
        </c:ser>
        <c:ser>
          <c:idx val="2"/>
          <c:order val="2"/>
          <c:tx>
            <c:strRef>
              <c:f>常圧空気!$P$9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常圧空気!$I$11:$I$39</c:f>
              <c:numCache>
                <c:formatCode>0.0000E+00</c:formatCode>
                <c:ptCount val="29"/>
                <c:pt idx="0">
                  <c:v>-173.14999999999998</c:v>
                </c:pt>
                <c:pt idx="1">
                  <c:v>-153.14999999999998</c:v>
                </c:pt>
                <c:pt idx="2">
                  <c:v>-133.14999999999998</c:v>
                </c:pt>
                <c:pt idx="3">
                  <c:v>-113.14999999999998</c:v>
                </c:pt>
                <c:pt idx="4">
                  <c:v>-93.149999999999977</c:v>
                </c:pt>
                <c:pt idx="5">
                  <c:v>-73.149999999999977</c:v>
                </c:pt>
                <c:pt idx="6">
                  <c:v>-53.149999999999977</c:v>
                </c:pt>
                <c:pt idx="7">
                  <c:v>-33.149999999999977</c:v>
                </c:pt>
                <c:pt idx="8">
                  <c:v>-13.149999999999977</c:v>
                </c:pt>
                <c:pt idx="9">
                  <c:v>0</c:v>
                </c:pt>
                <c:pt idx="10">
                  <c:v>6.8500000000000227</c:v>
                </c:pt>
                <c:pt idx="11">
                  <c:v>26.850000000000023</c:v>
                </c:pt>
                <c:pt idx="12">
                  <c:v>46.850000000000023</c:v>
                </c:pt>
                <c:pt idx="13">
                  <c:v>66.850000000000023</c:v>
                </c:pt>
                <c:pt idx="14">
                  <c:v>86.850000000000023</c:v>
                </c:pt>
                <c:pt idx="15">
                  <c:v>106.85000000000002</c:v>
                </c:pt>
                <c:pt idx="16">
                  <c:v>126.85000000000002</c:v>
                </c:pt>
                <c:pt idx="17">
                  <c:v>176.85000000000002</c:v>
                </c:pt>
                <c:pt idx="18">
                  <c:v>226.85000000000002</c:v>
                </c:pt>
                <c:pt idx="19">
                  <c:v>326.85000000000002</c:v>
                </c:pt>
                <c:pt idx="20">
                  <c:v>426.85</c:v>
                </c:pt>
                <c:pt idx="21">
                  <c:v>526.85</c:v>
                </c:pt>
                <c:pt idx="22">
                  <c:v>626.85</c:v>
                </c:pt>
                <c:pt idx="23">
                  <c:v>726.85</c:v>
                </c:pt>
                <c:pt idx="24">
                  <c:v>826.85</c:v>
                </c:pt>
                <c:pt idx="25">
                  <c:v>926.85</c:v>
                </c:pt>
                <c:pt idx="26">
                  <c:v>1026.8499999999999</c:v>
                </c:pt>
                <c:pt idx="27">
                  <c:v>1126.8499999999999</c:v>
                </c:pt>
                <c:pt idx="28">
                  <c:v>1226.8499999999999</c:v>
                </c:pt>
              </c:numCache>
            </c:numRef>
          </c:xVal>
          <c:yVal>
            <c:numRef>
              <c:f>常圧空気!$P$11:$P$39</c:f>
              <c:numCache>
                <c:formatCode>0.0000E+00</c:formatCode>
                <c:ptCount val="29"/>
                <c:pt idx="0">
                  <c:v>9.4060000000000012E-3</c:v>
                </c:pt>
                <c:pt idx="1">
                  <c:v>1.133E-2</c:v>
                </c:pt>
                <c:pt idx="2">
                  <c:v>1.3179999999999999E-2</c:v>
                </c:pt>
                <c:pt idx="3">
                  <c:v>1.495E-2</c:v>
                </c:pt>
                <c:pt idx="4">
                  <c:v>1.6670000000000001E-2</c:v>
                </c:pt>
                <c:pt idx="5">
                  <c:v>1.8359999999999998E-2</c:v>
                </c:pt>
                <c:pt idx="6">
                  <c:v>2.001E-2</c:v>
                </c:pt>
                <c:pt idx="7">
                  <c:v>2.162E-2</c:v>
                </c:pt>
                <c:pt idx="8">
                  <c:v>2.3190000000000002E-2</c:v>
                </c:pt>
                <c:pt idx="9">
                  <c:v>2.4210000000000002E-2</c:v>
                </c:pt>
                <c:pt idx="10">
                  <c:v>2.4730000000000002E-2</c:v>
                </c:pt>
                <c:pt idx="11">
                  <c:v>2.623E-2</c:v>
                </c:pt>
                <c:pt idx="12">
                  <c:v>2.7699999999999999E-2</c:v>
                </c:pt>
                <c:pt idx="13">
                  <c:v>2.9139999999999999E-2</c:v>
                </c:pt>
                <c:pt idx="14">
                  <c:v>3.0539999999999998E-2</c:v>
                </c:pt>
                <c:pt idx="15">
                  <c:v>3.1920000000000004E-2</c:v>
                </c:pt>
                <c:pt idx="16">
                  <c:v>3.3280000000000004E-2</c:v>
                </c:pt>
                <c:pt idx="17">
                  <c:v>3.6560000000000002E-2</c:v>
                </c:pt>
                <c:pt idx="18">
                  <c:v>3.9710000000000002E-2</c:v>
                </c:pt>
                <c:pt idx="19">
                  <c:v>4.573E-2</c:v>
                </c:pt>
                <c:pt idx="20">
                  <c:v>5.1459999999999999E-2</c:v>
                </c:pt>
                <c:pt idx="21">
                  <c:v>5.6989999999999999E-2</c:v>
                </c:pt>
                <c:pt idx="22">
                  <c:v>6.2369999999999995E-2</c:v>
                </c:pt>
                <c:pt idx="23">
                  <c:v>6.7629999999999996E-2</c:v>
                </c:pt>
                <c:pt idx="24">
                  <c:v>7.281E-2</c:v>
                </c:pt>
                <c:pt idx="25">
                  <c:v>7.7920000000000003E-2</c:v>
                </c:pt>
                <c:pt idx="26">
                  <c:v>8.2970000000000002E-2</c:v>
                </c:pt>
                <c:pt idx="27">
                  <c:v>8.7980000000000003E-2</c:v>
                </c:pt>
                <c:pt idx="28">
                  <c:v>9.2959999999999987E-2</c:v>
                </c:pt>
              </c:numCache>
            </c:numRef>
          </c:yVal>
          <c:smooth val="0"/>
          <c:extLst>
            <c:ext xmlns:c16="http://schemas.microsoft.com/office/drawing/2014/chart" uri="{C3380CC4-5D6E-409C-BE32-E72D297353CC}">
              <c16:uniqueId val="{00000002-A620-4A6E-8E9A-CFA17B79C706}"/>
            </c:ext>
          </c:extLst>
        </c:ser>
        <c:ser>
          <c:idx val="3"/>
          <c:order val="3"/>
          <c:tx>
            <c:strRef>
              <c:f>常圧空気!$N$9</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常圧空気!$I$11:$I$39</c:f>
              <c:numCache>
                <c:formatCode>0.0000E+00</c:formatCode>
                <c:ptCount val="29"/>
                <c:pt idx="0">
                  <c:v>-173.14999999999998</c:v>
                </c:pt>
                <c:pt idx="1">
                  <c:v>-153.14999999999998</c:v>
                </c:pt>
                <c:pt idx="2">
                  <c:v>-133.14999999999998</c:v>
                </c:pt>
                <c:pt idx="3">
                  <c:v>-113.14999999999998</c:v>
                </c:pt>
                <c:pt idx="4">
                  <c:v>-93.149999999999977</c:v>
                </c:pt>
                <c:pt idx="5">
                  <c:v>-73.149999999999977</c:v>
                </c:pt>
                <c:pt idx="6">
                  <c:v>-53.149999999999977</c:v>
                </c:pt>
                <c:pt idx="7">
                  <c:v>-33.149999999999977</c:v>
                </c:pt>
                <c:pt idx="8">
                  <c:v>-13.149999999999977</c:v>
                </c:pt>
                <c:pt idx="9">
                  <c:v>0</c:v>
                </c:pt>
                <c:pt idx="10">
                  <c:v>6.8500000000000227</c:v>
                </c:pt>
                <c:pt idx="11">
                  <c:v>26.850000000000023</c:v>
                </c:pt>
                <c:pt idx="12">
                  <c:v>46.850000000000023</c:v>
                </c:pt>
                <c:pt idx="13">
                  <c:v>66.850000000000023</c:v>
                </c:pt>
                <c:pt idx="14">
                  <c:v>86.850000000000023</c:v>
                </c:pt>
                <c:pt idx="15">
                  <c:v>106.85000000000002</c:v>
                </c:pt>
                <c:pt idx="16">
                  <c:v>126.85000000000002</c:v>
                </c:pt>
                <c:pt idx="17">
                  <c:v>176.85000000000002</c:v>
                </c:pt>
                <c:pt idx="18">
                  <c:v>226.85000000000002</c:v>
                </c:pt>
                <c:pt idx="19">
                  <c:v>326.85000000000002</c:v>
                </c:pt>
                <c:pt idx="20">
                  <c:v>426.85</c:v>
                </c:pt>
                <c:pt idx="21">
                  <c:v>526.85</c:v>
                </c:pt>
                <c:pt idx="22">
                  <c:v>626.85</c:v>
                </c:pt>
                <c:pt idx="23">
                  <c:v>726.85</c:v>
                </c:pt>
                <c:pt idx="24">
                  <c:v>826.85</c:v>
                </c:pt>
                <c:pt idx="25">
                  <c:v>926.85</c:v>
                </c:pt>
                <c:pt idx="26">
                  <c:v>1026.8499999999999</c:v>
                </c:pt>
                <c:pt idx="27">
                  <c:v>1126.8499999999999</c:v>
                </c:pt>
                <c:pt idx="28">
                  <c:v>1226.8499999999999</c:v>
                </c:pt>
              </c:numCache>
            </c:numRef>
          </c:xVal>
          <c:yVal>
            <c:numRef>
              <c:f>常圧空気!$N$11:$N$39</c:f>
              <c:numCache>
                <c:formatCode>0.0000E+00</c:formatCode>
                <c:ptCount val="29"/>
                <c:pt idx="0">
                  <c:v>7.1059999999999994E-6</c:v>
                </c:pt>
                <c:pt idx="1">
                  <c:v>8.4449999999999996E-6</c:v>
                </c:pt>
                <c:pt idx="2">
                  <c:v>9.73E-6</c:v>
                </c:pt>
                <c:pt idx="3">
                  <c:v>1.097E-5</c:v>
                </c:pt>
                <c:pt idx="4">
                  <c:v>1.2169999999999999E-5</c:v>
                </c:pt>
                <c:pt idx="5">
                  <c:v>1.3329999999999999E-5</c:v>
                </c:pt>
                <c:pt idx="6">
                  <c:v>1.4449999999999999E-5</c:v>
                </c:pt>
                <c:pt idx="7">
                  <c:v>1.5529999999999999E-5</c:v>
                </c:pt>
                <c:pt idx="8">
                  <c:v>1.6569999999999999E-5</c:v>
                </c:pt>
                <c:pt idx="9">
                  <c:v>1.7239999999999998E-5</c:v>
                </c:pt>
                <c:pt idx="10">
                  <c:v>1.7589999999999999E-5</c:v>
                </c:pt>
                <c:pt idx="11">
                  <c:v>1.857E-5</c:v>
                </c:pt>
                <c:pt idx="12">
                  <c:v>1.9519999999999999E-5</c:v>
                </c:pt>
                <c:pt idx="13">
                  <c:v>2.0449999999999999E-5</c:v>
                </c:pt>
                <c:pt idx="14">
                  <c:v>2.1350000000000001E-5</c:v>
                </c:pt>
                <c:pt idx="15">
                  <c:v>2.2239999999999997E-5</c:v>
                </c:pt>
                <c:pt idx="16">
                  <c:v>2.3099999999999999E-5</c:v>
                </c:pt>
                <c:pt idx="17">
                  <c:v>2.5170000000000001E-5</c:v>
                </c:pt>
                <c:pt idx="18">
                  <c:v>2.7129999999999999E-5</c:v>
                </c:pt>
                <c:pt idx="19">
                  <c:v>3.082E-5</c:v>
                </c:pt>
                <c:pt idx="20">
                  <c:v>3.4249999999999999E-5</c:v>
                </c:pt>
                <c:pt idx="21">
                  <c:v>3.7469999999999999E-5</c:v>
                </c:pt>
                <c:pt idx="22">
                  <c:v>4.0519999999999998E-5</c:v>
                </c:pt>
                <c:pt idx="23">
                  <c:v>4.3429999999999996E-5</c:v>
                </c:pt>
                <c:pt idx="24">
                  <c:v>4.6219999999999995E-5</c:v>
                </c:pt>
                <c:pt idx="25">
                  <c:v>4.8909999999999998E-5</c:v>
                </c:pt>
                <c:pt idx="26">
                  <c:v>5.1509999999999993E-5</c:v>
                </c:pt>
                <c:pt idx="27">
                  <c:v>5.4029999999999996E-5</c:v>
                </c:pt>
                <c:pt idx="28">
                  <c:v>5.6479999999999995E-5</c:v>
                </c:pt>
              </c:numCache>
            </c:numRef>
          </c:yVal>
          <c:smooth val="0"/>
          <c:extLst>
            <c:ext xmlns:c16="http://schemas.microsoft.com/office/drawing/2014/chart" uri="{C3380CC4-5D6E-409C-BE32-E72D297353CC}">
              <c16:uniqueId val="{00000003-A620-4A6E-8E9A-CFA17B79C706}"/>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常圧水</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常圧水!$J$9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常圧水!$I$11:$I$21</c:f>
              <c:numCache>
                <c:formatCode>0.0000E+00</c:formatCode>
                <c:ptCount val="11"/>
                <c:pt idx="0">
                  <c:v>0</c:v>
                </c:pt>
                <c:pt idx="1">
                  <c:v>6.8500000000000227</c:v>
                </c:pt>
                <c:pt idx="2">
                  <c:v>16.850000000000023</c:v>
                </c:pt>
                <c:pt idx="3">
                  <c:v>26.850000000000023</c:v>
                </c:pt>
                <c:pt idx="4">
                  <c:v>36.850000000000023</c:v>
                </c:pt>
                <c:pt idx="5">
                  <c:v>46.850000000000023</c:v>
                </c:pt>
                <c:pt idx="6">
                  <c:v>56.850000000000023</c:v>
                </c:pt>
                <c:pt idx="7">
                  <c:v>66.850000000000023</c:v>
                </c:pt>
                <c:pt idx="8">
                  <c:v>76.850000000000023</c:v>
                </c:pt>
                <c:pt idx="9">
                  <c:v>86.850000000000023</c:v>
                </c:pt>
                <c:pt idx="10">
                  <c:v>96.850000000000023</c:v>
                </c:pt>
              </c:numCache>
            </c:numRef>
          </c:xVal>
          <c:yVal>
            <c:numRef>
              <c:f>常圧水!$J$11:$J$21</c:f>
              <c:numCache>
                <c:formatCode>0.0000E+00</c:formatCode>
                <c:ptCount val="11"/>
                <c:pt idx="0">
                  <c:v>999.84</c:v>
                </c:pt>
                <c:pt idx="1">
                  <c:v>999.91</c:v>
                </c:pt>
                <c:pt idx="2">
                  <c:v>998.8</c:v>
                </c:pt>
                <c:pt idx="3">
                  <c:v>996.56</c:v>
                </c:pt>
                <c:pt idx="4">
                  <c:v>993.38</c:v>
                </c:pt>
                <c:pt idx="5">
                  <c:v>989.43</c:v>
                </c:pt>
                <c:pt idx="6">
                  <c:v>984.79</c:v>
                </c:pt>
                <c:pt idx="7">
                  <c:v>979.54</c:v>
                </c:pt>
                <c:pt idx="8">
                  <c:v>973.73</c:v>
                </c:pt>
                <c:pt idx="9">
                  <c:v>967.4</c:v>
                </c:pt>
                <c:pt idx="10">
                  <c:v>960.59</c:v>
                </c:pt>
              </c:numCache>
            </c:numRef>
          </c:yVal>
          <c:smooth val="0"/>
          <c:extLst>
            <c:ext xmlns:c16="http://schemas.microsoft.com/office/drawing/2014/chart" uri="{C3380CC4-5D6E-409C-BE32-E72D297353CC}">
              <c16:uniqueId val="{00000000-9452-4B65-82CC-C2E508CB7359}"/>
            </c:ext>
          </c:extLst>
        </c:ser>
        <c:ser>
          <c:idx val="1"/>
          <c:order val="1"/>
          <c:tx>
            <c:strRef>
              <c:f>常圧水!$L$9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常圧水!$I$11:$I$21</c:f>
              <c:numCache>
                <c:formatCode>0.0000E+00</c:formatCode>
                <c:ptCount val="11"/>
                <c:pt idx="0">
                  <c:v>0</c:v>
                </c:pt>
                <c:pt idx="1">
                  <c:v>6.8500000000000227</c:v>
                </c:pt>
                <c:pt idx="2">
                  <c:v>16.850000000000023</c:v>
                </c:pt>
                <c:pt idx="3">
                  <c:v>26.850000000000023</c:v>
                </c:pt>
                <c:pt idx="4">
                  <c:v>36.850000000000023</c:v>
                </c:pt>
                <c:pt idx="5">
                  <c:v>46.850000000000023</c:v>
                </c:pt>
                <c:pt idx="6">
                  <c:v>56.850000000000023</c:v>
                </c:pt>
                <c:pt idx="7">
                  <c:v>66.850000000000023</c:v>
                </c:pt>
                <c:pt idx="8">
                  <c:v>76.850000000000023</c:v>
                </c:pt>
                <c:pt idx="9">
                  <c:v>86.850000000000023</c:v>
                </c:pt>
                <c:pt idx="10">
                  <c:v>96.850000000000023</c:v>
                </c:pt>
              </c:numCache>
            </c:numRef>
          </c:xVal>
          <c:yVal>
            <c:numRef>
              <c:f>常圧水!$L$11:$L$21</c:f>
              <c:numCache>
                <c:formatCode>0.0000E+00</c:formatCode>
                <c:ptCount val="11"/>
                <c:pt idx="0">
                  <c:v>4219</c:v>
                </c:pt>
                <c:pt idx="1">
                  <c:v>4201</c:v>
                </c:pt>
                <c:pt idx="2">
                  <c:v>4187</c:v>
                </c:pt>
                <c:pt idx="3">
                  <c:v>4181</c:v>
                </c:pt>
                <c:pt idx="4">
                  <c:v>4179</c:v>
                </c:pt>
                <c:pt idx="5">
                  <c:v>4181</c:v>
                </c:pt>
                <c:pt idx="6">
                  <c:v>4184</c:v>
                </c:pt>
                <c:pt idx="7">
                  <c:v>4188</c:v>
                </c:pt>
                <c:pt idx="8">
                  <c:v>4195</c:v>
                </c:pt>
                <c:pt idx="9">
                  <c:v>4202</c:v>
                </c:pt>
                <c:pt idx="10">
                  <c:v>4212</c:v>
                </c:pt>
              </c:numCache>
            </c:numRef>
          </c:yVal>
          <c:smooth val="0"/>
          <c:extLst>
            <c:ext xmlns:c16="http://schemas.microsoft.com/office/drawing/2014/chart" uri="{C3380CC4-5D6E-409C-BE32-E72D297353CC}">
              <c16:uniqueId val="{00000001-9452-4B65-82CC-C2E508CB7359}"/>
            </c:ext>
          </c:extLst>
        </c:ser>
        <c:ser>
          <c:idx val="2"/>
          <c:order val="2"/>
          <c:tx>
            <c:strRef>
              <c:f>常圧水!$N$9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常圧水!$I$11:$I$21</c:f>
              <c:numCache>
                <c:formatCode>0.0000E+00</c:formatCode>
                <c:ptCount val="11"/>
                <c:pt idx="0">
                  <c:v>0</c:v>
                </c:pt>
                <c:pt idx="1">
                  <c:v>6.8500000000000227</c:v>
                </c:pt>
                <c:pt idx="2">
                  <c:v>16.850000000000023</c:v>
                </c:pt>
                <c:pt idx="3">
                  <c:v>26.850000000000023</c:v>
                </c:pt>
                <c:pt idx="4">
                  <c:v>36.850000000000023</c:v>
                </c:pt>
                <c:pt idx="5">
                  <c:v>46.850000000000023</c:v>
                </c:pt>
                <c:pt idx="6">
                  <c:v>56.850000000000023</c:v>
                </c:pt>
                <c:pt idx="7">
                  <c:v>66.850000000000023</c:v>
                </c:pt>
                <c:pt idx="8">
                  <c:v>76.850000000000023</c:v>
                </c:pt>
                <c:pt idx="9">
                  <c:v>86.850000000000023</c:v>
                </c:pt>
                <c:pt idx="10">
                  <c:v>96.850000000000023</c:v>
                </c:pt>
              </c:numCache>
            </c:numRef>
          </c:xVal>
          <c:yVal>
            <c:numRef>
              <c:f>常圧水!$N$11:$N$21</c:f>
              <c:numCache>
                <c:formatCode>0.0000E+00</c:formatCode>
                <c:ptCount val="11"/>
                <c:pt idx="0">
                  <c:v>0.56100000000000005</c:v>
                </c:pt>
                <c:pt idx="1">
                  <c:v>0.57400000000000007</c:v>
                </c:pt>
                <c:pt idx="2">
                  <c:v>0.59299999999999997</c:v>
                </c:pt>
                <c:pt idx="3">
                  <c:v>0.61</c:v>
                </c:pt>
                <c:pt idx="4">
                  <c:v>0.626</c:v>
                </c:pt>
                <c:pt idx="5">
                  <c:v>0.64</c:v>
                </c:pt>
                <c:pt idx="6">
                  <c:v>0.65100000000000002</c:v>
                </c:pt>
                <c:pt idx="7">
                  <c:v>0.66100000000000003</c:v>
                </c:pt>
                <c:pt idx="8">
                  <c:v>0.66800000000000004</c:v>
                </c:pt>
                <c:pt idx="9">
                  <c:v>0.67400000000000004</c:v>
                </c:pt>
                <c:pt idx="10">
                  <c:v>0.67800000000000005</c:v>
                </c:pt>
              </c:numCache>
            </c:numRef>
          </c:yVal>
          <c:smooth val="0"/>
          <c:extLst>
            <c:ext xmlns:c16="http://schemas.microsoft.com/office/drawing/2014/chart" uri="{C3380CC4-5D6E-409C-BE32-E72D297353CC}">
              <c16:uniqueId val="{00000002-9452-4B65-82CC-C2E508CB7359}"/>
            </c:ext>
          </c:extLst>
        </c:ser>
        <c:ser>
          <c:idx val="3"/>
          <c:order val="3"/>
          <c:tx>
            <c:strRef>
              <c:f>常圧水!$P$9</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常圧水!$I$11:$I$21</c:f>
              <c:numCache>
                <c:formatCode>0.0000E+00</c:formatCode>
                <c:ptCount val="11"/>
                <c:pt idx="0">
                  <c:v>0</c:v>
                </c:pt>
                <c:pt idx="1">
                  <c:v>6.8500000000000227</c:v>
                </c:pt>
                <c:pt idx="2">
                  <c:v>16.850000000000023</c:v>
                </c:pt>
                <c:pt idx="3">
                  <c:v>26.850000000000023</c:v>
                </c:pt>
                <c:pt idx="4">
                  <c:v>36.850000000000023</c:v>
                </c:pt>
                <c:pt idx="5">
                  <c:v>46.850000000000023</c:v>
                </c:pt>
                <c:pt idx="6">
                  <c:v>56.850000000000023</c:v>
                </c:pt>
                <c:pt idx="7">
                  <c:v>66.850000000000023</c:v>
                </c:pt>
                <c:pt idx="8">
                  <c:v>76.850000000000023</c:v>
                </c:pt>
                <c:pt idx="9">
                  <c:v>86.850000000000023</c:v>
                </c:pt>
                <c:pt idx="10">
                  <c:v>96.850000000000023</c:v>
                </c:pt>
              </c:numCache>
            </c:numRef>
          </c:xVal>
          <c:yVal>
            <c:numRef>
              <c:f>常圧水!$P$11:$P$21</c:f>
              <c:numCache>
                <c:formatCode>0.0000E+00</c:formatCode>
                <c:ptCount val="11"/>
                <c:pt idx="0">
                  <c:v>1.792E-3</c:v>
                </c:pt>
                <c:pt idx="1">
                  <c:v>1.4339999999999999E-3</c:v>
                </c:pt>
                <c:pt idx="2">
                  <c:v>1.0839999999999999E-3</c:v>
                </c:pt>
                <c:pt idx="3">
                  <c:v>8.5379999999999994E-4</c:v>
                </c:pt>
                <c:pt idx="4">
                  <c:v>6.935E-4</c:v>
                </c:pt>
                <c:pt idx="5">
                  <c:v>5.7699999999999993E-4</c:v>
                </c:pt>
                <c:pt idx="6">
                  <c:v>4.8950000000000003E-4</c:v>
                </c:pt>
                <c:pt idx="7">
                  <c:v>4.2199999999999996E-4</c:v>
                </c:pt>
                <c:pt idx="8">
                  <c:v>3.6880000000000002E-4</c:v>
                </c:pt>
                <c:pt idx="9">
                  <c:v>3.2610000000000001E-4</c:v>
                </c:pt>
                <c:pt idx="10">
                  <c:v>2.9139999999999998E-4</c:v>
                </c:pt>
              </c:numCache>
            </c:numRef>
          </c:yVal>
          <c:smooth val="0"/>
          <c:extLst>
            <c:ext xmlns:c16="http://schemas.microsoft.com/office/drawing/2014/chart" uri="{C3380CC4-5D6E-409C-BE32-E72D297353CC}">
              <c16:uniqueId val="{00000003-9452-4B65-82CC-C2E508CB7359}"/>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その他の流体</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その他の流体!$I$9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その他の流体!$H$11:$H$39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numCache>
            </c:numRef>
          </c:xVal>
          <c:yVal>
            <c:numRef>
              <c:f>その他の流体!$I$11:$I$39</c:f>
              <c:numCache>
                <c:formatCode>0.00000E+00</c:formatCode>
                <c:ptCount val="29"/>
                <c:pt idx="0">
                  <c:v>1.4683999999999999</c:v>
                </c:pt>
                <c:pt idx="1">
                  <c:v>0.91561999999999999</c:v>
                </c:pt>
                <c:pt idx="2">
                  <c:v>0.66547000000000001</c:v>
                </c:pt>
                <c:pt idx="3">
                  <c:v>0.52273999999999998</c:v>
                </c:pt>
                <c:pt idx="4">
                  <c:v>0.43043999999999999</c:v>
                </c:pt>
                <c:pt idx="5">
                  <c:v>0.36584</c:v>
                </c:pt>
                <c:pt idx="6">
                  <c:v>0.31811</c:v>
                </c:pt>
                <c:pt idx="7">
                  <c:v>0.28139999999999998</c:v>
                </c:pt>
                <c:pt idx="8">
                  <c:v>0.25228</c:v>
                </c:pt>
                <c:pt idx="9">
                  <c:v>0.22863</c:v>
                </c:pt>
                <c:pt idx="10">
                  <c:v>0.20902999999999999</c:v>
                </c:pt>
                <c:pt idx="11">
                  <c:v>0.19253000000000001</c:v>
                </c:pt>
                <c:pt idx="12">
                  <c:v>0.17843999999999999</c:v>
                </c:pt>
                <c:pt idx="13">
                  <c:v>0.16627</c:v>
                </c:pt>
                <c:pt idx="14">
                  <c:v>0.15565999999999999</c:v>
                </c:pt>
                <c:pt idx="15">
                  <c:v>0.14632000000000001</c:v>
                </c:pt>
                <c:pt idx="16">
                  <c:v>0.13803000000000001</c:v>
                </c:pt>
                <c:pt idx="17">
                  <c:v>0.13064000000000001</c:v>
                </c:pt>
                <c:pt idx="18">
                  <c:v>0.124</c:v>
                </c:pt>
                <c:pt idx="19">
                  <c:v>0.11799999999999999</c:v>
                </c:pt>
                <c:pt idx="20">
                  <c:v>0.11255</c:v>
                </c:pt>
                <c:pt idx="21">
                  <c:v>0.10758</c:v>
                </c:pt>
                <c:pt idx="22">
                  <c:v>0.10304000000000001</c:v>
                </c:pt>
                <c:pt idx="23">
                  <c:v>9.8860000000000003E-2</c:v>
                </c:pt>
                <c:pt idx="24">
                  <c:v>9.5007999999999995E-2</c:v>
                </c:pt>
                <c:pt idx="25">
                  <c:v>9.1444999999999999E-2</c:v>
                </c:pt>
                <c:pt idx="26">
                  <c:v>8.8139999999999996E-2</c:v>
                </c:pt>
                <c:pt idx="27">
                  <c:v>8.5065000000000002E-2</c:v>
                </c:pt>
              </c:numCache>
            </c:numRef>
          </c:yVal>
          <c:smooth val="0"/>
          <c:extLst>
            <c:ext xmlns:c16="http://schemas.microsoft.com/office/drawing/2014/chart" uri="{C3380CC4-5D6E-409C-BE32-E72D297353CC}">
              <c16:uniqueId val="{00000000-43EC-48A1-835B-04CEF82BD7A8}"/>
            </c:ext>
          </c:extLst>
        </c:ser>
        <c:ser>
          <c:idx val="1"/>
          <c:order val="1"/>
          <c:tx>
            <c:strRef>
              <c:f>その他の流体!$J$9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その他の流体!$H$11:$H$39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numCache>
            </c:numRef>
          </c:xVal>
          <c:yVal>
            <c:numRef>
              <c:f>その他の流体!$J$11:$J$39</c:f>
              <c:numCache>
                <c:formatCode>0.00000E+00</c:formatCode>
                <c:ptCount val="29"/>
                <c:pt idx="0">
                  <c:v>5212</c:v>
                </c:pt>
                <c:pt idx="1">
                  <c:v>5200.4000000000005</c:v>
                </c:pt>
                <c:pt idx="2">
                  <c:v>5196.7999999999993</c:v>
                </c:pt>
                <c:pt idx="3">
                  <c:v>5195.2999999999993</c:v>
                </c:pt>
                <c:pt idx="4">
                  <c:v>5194.5</c:v>
                </c:pt>
                <c:pt idx="5">
                  <c:v>5194.0999999999995</c:v>
                </c:pt>
                <c:pt idx="6">
                  <c:v>5193.8</c:v>
                </c:pt>
                <c:pt idx="7">
                  <c:v>5193.6000000000004</c:v>
                </c:pt>
                <c:pt idx="8">
                  <c:v>5193.5</c:v>
                </c:pt>
                <c:pt idx="9">
                  <c:v>5193.3999999999996</c:v>
                </c:pt>
                <c:pt idx="10">
                  <c:v>5193.3</c:v>
                </c:pt>
                <c:pt idx="11">
                  <c:v>5193.3</c:v>
                </c:pt>
                <c:pt idx="12">
                  <c:v>5193.2</c:v>
                </c:pt>
                <c:pt idx="13">
                  <c:v>5193.2</c:v>
                </c:pt>
                <c:pt idx="14">
                  <c:v>5193.2</c:v>
                </c:pt>
                <c:pt idx="15">
                  <c:v>5193.2</c:v>
                </c:pt>
                <c:pt idx="16">
                  <c:v>5193.2</c:v>
                </c:pt>
                <c:pt idx="17">
                  <c:v>5193.1000000000004</c:v>
                </c:pt>
                <c:pt idx="18">
                  <c:v>5193.1000000000004</c:v>
                </c:pt>
                <c:pt idx="19">
                  <c:v>5193.1000000000004</c:v>
                </c:pt>
                <c:pt idx="20">
                  <c:v>5193.1000000000004</c:v>
                </c:pt>
                <c:pt idx="21">
                  <c:v>5193.1000000000004</c:v>
                </c:pt>
                <c:pt idx="22">
                  <c:v>5193.1000000000004</c:v>
                </c:pt>
                <c:pt idx="23">
                  <c:v>5193.1000000000004</c:v>
                </c:pt>
                <c:pt idx="24">
                  <c:v>5193.1000000000004</c:v>
                </c:pt>
                <c:pt idx="25">
                  <c:v>5193.1000000000004</c:v>
                </c:pt>
                <c:pt idx="26">
                  <c:v>5193.1000000000004</c:v>
                </c:pt>
                <c:pt idx="27">
                  <c:v>5193.1000000000004</c:v>
                </c:pt>
              </c:numCache>
            </c:numRef>
          </c:yVal>
          <c:smooth val="0"/>
          <c:extLst>
            <c:ext xmlns:c16="http://schemas.microsoft.com/office/drawing/2014/chart" uri="{C3380CC4-5D6E-409C-BE32-E72D297353CC}">
              <c16:uniqueId val="{00000001-43EC-48A1-835B-04CEF82BD7A8}"/>
            </c:ext>
          </c:extLst>
        </c:ser>
        <c:ser>
          <c:idx val="2"/>
          <c:order val="2"/>
          <c:tx>
            <c:strRef>
              <c:f>その他の流体!$K$9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その他の流体!$H$11:$H$39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numCache>
            </c:numRef>
          </c:xVal>
          <c:yVal>
            <c:numRef>
              <c:f>その他の流体!$K$11:$K$39</c:f>
              <c:numCache>
                <c:formatCode>0.00000E+00</c:formatCode>
                <c:ptCount val="29"/>
                <c:pt idx="0">
                  <c:v>3.5902999999999997E-2</c:v>
                </c:pt>
                <c:pt idx="1">
                  <c:v>4.8564000000000003E-2</c:v>
                </c:pt>
                <c:pt idx="2">
                  <c:v>5.9864000000000001E-2</c:v>
                </c:pt>
                <c:pt idx="3">
                  <c:v>7.0294999999999996E-2</c:v>
                </c:pt>
                <c:pt idx="4">
                  <c:v>8.0095E-2</c:v>
                </c:pt>
                <c:pt idx="5">
                  <c:v>8.9404999999999998E-2</c:v>
                </c:pt>
                <c:pt idx="6">
                  <c:v>9.8319000000000004E-2</c:v>
                </c:pt>
                <c:pt idx="7">
                  <c:v>0.1069</c:v>
                </c:pt>
                <c:pt idx="8">
                  <c:v>0.1152</c:v>
                </c:pt>
                <c:pt idx="9">
                  <c:v>0.12325</c:v>
                </c:pt>
                <c:pt idx="10">
                  <c:v>0.13109000000000001</c:v>
                </c:pt>
                <c:pt idx="11">
                  <c:v>0.13872999999999999</c:v>
                </c:pt>
                <c:pt idx="12">
                  <c:v>0.1462</c:v>
                </c:pt>
                <c:pt idx="13">
                  <c:v>0.1535</c:v>
                </c:pt>
                <c:pt idx="14">
                  <c:v>0.16067000000000001</c:v>
                </c:pt>
                <c:pt idx="15">
                  <c:v>0.16769999999999999</c:v>
                </c:pt>
                <c:pt idx="16">
                  <c:v>0.17460999999999999</c:v>
                </c:pt>
                <c:pt idx="17">
                  <c:v>0.18140999999999999</c:v>
                </c:pt>
                <c:pt idx="18">
                  <c:v>0.18809999999999999</c:v>
                </c:pt>
                <c:pt idx="19">
                  <c:v>0.19469</c:v>
                </c:pt>
                <c:pt idx="20">
                  <c:v>0.20119000000000001</c:v>
                </c:pt>
                <c:pt idx="21">
                  <c:v>0.20760000000000001</c:v>
                </c:pt>
                <c:pt idx="22">
                  <c:v>0.21393000000000001</c:v>
                </c:pt>
                <c:pt idx="23">
                  <c:v>0.22017999999999999</c:v>
                </c:pt>
                <c:pt idx="24">
                  <c:v>0.22635</c:v>
                </c:pt>
                <c:pt idx="25">
                  <c:v>0.23246</c:v>
                </c:pt>
                <c:pt idx="26">
                  <c:v>0.23849999999999999</c:v>
                </c:pt>
                <c:pt idx="27">
                  <c:v>0.24446999999999999</c:v>
                </c:pt>
              </c:numCache>
            </c:numRef>
          </c:yVal>
          <c:smooth val="0"/>
          <c:extLst>
            <c:ext xmlns:c16="http://schemas.microsoft.com/office/drawing/2014/chart" uri="{C3380CC4-5D6E-409C-BE32-E72D297353CC}">
              <c16:uniqueId val="{00000002-43EC-48A1-835B-04CEF82BD7A8}"/>
            </c:ext>
          </c:extLst>
        </c:ser>
        <c:ser>
          <c:idx val="3"/>
          <c:order val="3"/>
          <c:tx>
            <c:strRef>
              <c:f>その他の流体!$L$4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その他の流体!$H$11:$H$39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numCache>
            </c:numRef>
          </c:xVal>
          <c:yVal>
            <c:numRef>
              <c:f>その他の流体!$L$11:$L$39</c:f>
              <c:numCache>
                <c:formatCode>0.00000E+00</c:formatCode>
                <c:ptCount val="29"/>
                <c:pt idx="0">
                  <c:v>4.9322E-6</c:v>
                </c:pt>
                <c:pt idx="1">
                  <c:v>6.6043999999999998E-6</c:v>
                </c:pt>
                <c:pt idx="2">
                  <c:v>8.0438000000000008E-6</c:v>
                </c:pt>
                <c:pt idx="3">
                  <c:v>9.3512999999999997E-6</c:v>
                </c:pt>
                <c:pt idx="4">
                  <c:v>1.0386E-5</c:v>
                </c:pt>
                <c:pt idx="5">
                  <c:v>1.1556000000000001E-5</c:v>
                </c:pt>
                <c:pt idx="6">
                  <c:v>1.2675E-5</c:v>
                </c:pt>
                <c:pt idx="7">
                  <c:v>1.3750999999999999E-5</c:v>
                </c:pt>
                <c:pt idx="8">
                  <c:v>1.4793E-5</c:v>
                </c:pt>
                <c:pt idx="9">
                  <c:v>1.5804E-5</c:v>
                </c:pt>
                <c:pt idx="10">
                  <c:v>1.679E-5</c:v>
                </c:pt>
                <c:pt idx="11">
                  <c:v>1.7753000000000001E-5</c:v>
                </c:pt>
                <c:pt idx="12">
                  <c:v>1.8695E-5</c:v>
                </c:pt>
                <c:pt idx="13">
                  <c:v>1.9618000000000001E-5</c:v>
                </c:pt>
                <c:pt idx="14">
                  <c:v>2.0523999999999999E-5</c:v>
                </c:pt>
                <c:pt idx="15">
                  <c:v>2.1415000000000001E-5</c:v>
                </c:pt>
                <c:pt idx="16">
                  <c:v>2.2291000000000001E-5</c:v>
                </c:pt>
                <c:pt idx="17">
                  <c:v>2.3153999999999999E-5</c:v>
                </c:pt>
                <c:pt idx="18">
                  <c:v>2.4003999999999999E-5</c:v>
                </c:pt>
                <c:pt idx="19">
                  <c:v>2.4842E-5</c:v>
                </c:pt>
                <c:pt idx="20">
                  <c:v>2.567E-5</c:v>
                </c:pt>
                <c:pt idx="21">
                  <c:v>2.6486999999999999E-5</c:v>
                </c:pt>
                <c:pt idx="22">
                  <c:v>2.7294E-5</c:v>
                </c:pt>
                <c:pt idx="23">
                  <c:v>2.8092000000000001E-5</c:v>
                </c:pt>
                <c:pt idx="24">
                  <c:v>2.8881E-5</c:v>
                </c:pt>
                <c:pt idx="25">
                  <c:v>2.9662000000000002E-5</c:v>
                </c:pt>
                <c:pt idx="26">
                  <c:v>3.0434E-5</c:v>
                </c:pt>
                <c:pt idx="27">
                  <c:v>3.1198999999999997E-5</c:v>
                </c:pt>
              </c:numCache>
            </c:numRef>
          </c:yVal>
          <c:smooth val="0"/>
          <c:extLst>
            <c:ext xmlns:c16="http://schemas.microsoft.com/office/drawing/2014/chart" uri="{C3380CC4-5D6E-409C-BE32-E72D297353CC}">
              <c16:uniqueId val="{00000003-43EC-48A1-835B-04CEF82BD7A8}"/>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水素</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水素!$I$9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水素!$H$11:$H$39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pt idx="28">
                  <c:v>320</c:v>
                </c:pt>
              </c:numCache>
            </c:numRef>
          </c:xVal>
          <c:yVal>
            <c:numRef>
              <c:f>水素!$I$11:$I$39</c:f>
              <c:numCache>
                <c:formatCode>0.00000E+00</c:formatCode>
                <c:ptCount val="29"/>
                <c:pt idx="0">
                  <c:v>0.76051000000000002</c:v>
                </c:pt>
                <c:pt idx="1">
                  <c:v>0.46518999999999999</c:v>
                </c:pt>
                <c:pt idx="2">
                  <c:v>0.33645999999999998</c:v>
                </c:pt>
                <c:pt idx="3">
                  <c:v>0.26379999999999998</c:v>
                </c:pt>
                <c:pt idx="4">
                  <c:v>0.21703</c:v>
                </c:pt>
                <c:pt idx="5">
                  <c:v>0.18437000000000001</c:v>
                </c:pt>
                <c:pt idx="6">
                  <c:v>0.16027</c:v>
                </c:pt>
                <c:pt idx="7">
                  <c:v>0.14174999999999999</c:v>
                </c:pt>
                <c:pt idx="8">
                  <c:v>0.12706999999999999</c:v>
                </c:pt>
                <c:pt idx="9">
                  <c:v>0.11515</c:v>
                </c:pt>
                <c:pt idx="10">
                  <c:v>0.10527</c:v>
                </c:pt>
                <c:pt idx="11">
                  <c:v>9.6958000000000003E-2</c:v>
                </c:pt>
                <c:pt idx="12">
                  <c:v>8.9859999999999995E-2</c:v>
                </c:pt>
                <c:pt idx="13">
                  <c:v>8.3732000000000001E-2</c:v>
                </c:pt>
                <c:pt idx="14">
                  <c:v>7.8385999999999997E-2</c:v>
                </c:pt>
                <c:pt idx="15">
                  <c:v>7.3681999999999997E-2</c:v>
                </c:pt>
                <c:pt idx="16">
                  <c:v>6.9510000000000002E-2</c:v>
                </c:pt>
                <c:pt idx="17">
                  <c:v>6.5785999999999997E-2</c:v>
                </c:pt>
                <c:pt idx="18">
                  <c:v>6.2441000000000003E-2</c:v>
                </c:pt>
                <c:pt idx="19">
                  <c:v>5.9419E-2</c:v>
                </c:pt>
                <c:pt idx="20">
                  <c:v>5.6676999999999998E-2</c:v>
                </c:pt>
                <c:pt idx="21">
                  <c:v>5.4176000000000002E-2</c:v>
                </c:pt>
                <c:pt idx="22">
                  <c:v>5.1887000000000003E-2</c:v>
                </c:pt>
                <c:pt idx="23">
                  <c:v>4.9784000000000002E-2</c:v>
                </c:pt>
                <c:pt idx="24">
                  <c:v>4.7843999999999998E-2</c:v>
                </c:pt>
                <c:pt idx="25">
                  <c:v>4.6050000000000001E-2</c:v>
                </c:pt>
                <c:pt idx="26">
                  <c:v>4.4385000000000001E-2</c:v>
                </c:pt>
                <c:pt idx="27">
                  <c:v>4.2837E-2</c:v>
                </c:pt>
                <c:pt idx="28">
                  <c:v>4.1392999999999999E-2</c:v>
                </c:pt>
              </c:numCache>
            </c:numRef>
          </c:yVal>
          <c:smooth val="0"/>
          <c:extLst>
            <c:ext xmlns:c16="http://schemas.microsoft.com/office/drawing/2014/chart" uri="{C3380CC4-5D6E-409C-BE32-E72D297353CC}">
              <c16:uniqueId val="{00000000-2F14-4818-81EC-ECF1FD005293}"/>
            </c:ext>
          </c:extLst>
        </c:ser>
        <c:ser>
          <c:idx val="1"/>
          <c:order val="1"/>
          <c:tx>
            <c:strRef>
              <c:f>水素!$J$9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水素!$H$11:$H$39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pt idx="28">
                  <c:v>320</c:v>
                </c:pt>
              </c:numCache>
            </c:numRef>
          </c:xVal>
          <c:yVal>
            <c:numRef>
              <c:f>水素!$J$11:$J$39</c:f>
              <c:numCache>
                <c:formatCode>0.00000E+00</c:formatCode>
                <c:ptCount val="29"/>
                <c:pt idx="0">
                  <c:v>10716.4</c:v>
                </c:pt>
                <c:pt idx="1">
                  <c:v>10475.799999999999</c:v>
                </c:pt>
                <c:pt idx="2">
                  <c:v>10617</c:v>
                </c:pt>
                <c:pt idx="3">
                  <c:v>11043</c:v>
                </c:pt>
                <c:pt idx="4">
                  <c:v>11606.8</c:v>
                </c:pt>
                <c:pt idx="5">
                  <c:v>12174.6</c:v>
                </c:pt>
                <c:pt idx="6">
                  <c:v>12678.9</c:v>
                </c:pt>
                <c:pt idx="7">
                  <c:v>13099.6</c:v>
                </c:pt>
                <c:pt idx="8">
                  <c:v>13439.1</c:v>
                </c:pt>
                <c:pt idx="9">
                  <c:v>13707.4</c:v>
                </c:pt>
                <c:pt idx="10">
                  <c:v>13916.2</c:v>
                </c:pt>
                <c:pt idx="11">
                  <c:v>14076.4</c:v>
                </c:pt>
                <c:pt idx="12">
                  <c:v>14197.6</c:v>
                </c:pt>
                <c:pt idx="13">
                  <c:v>14287.800000000001</c:v>
                </c:pt>
                <c:pt idx="14">
                  <c:v>14353.8</c:v>
                </c:pt>
                <c:pt idx="15">
                  <c:v>14401.400000000001</c:v>
                </c:pt>
                <c:pt idx="16">
                  <c:v>14435.1</c:v>
                </c:pt>
                <c:pt idx="17">
                  <c:v>14458.7</c:v>
                </c:pt>
                <c:pt idx="18">
                  <c:v>14475</c:v>
                </c:pt>
                <c:pt idx="19">
                  <c:v>14486.4</c:v>
                </c:pt>
                <c:pt idx="20">
                  <c:v>14494.5</c:v>
                </c:pt>
                <c:pt idx="21">
                  <c:v>14500.8</c:v>
                </c:pt>
                <c:pt idx="22">
                  <c:v>14506.1</c:v>
                </c:pt>
                <c:pt idx="23">
                  <c:v>14511.2</c:v>
                </c:pt>
                <c:pt idx="24">
                  <c:v>14516.5</c:v>
                </c:pt>
                <c:pt idx="25">
                  <c:v>14522.5</c:v>
                </c:pt>
                <c:pt idx="26">
                  <c:v>14529.3</c:v>
                </c:pt>
                <c:pt idx="27">
                  <c:v>14537.1</c:v>
                </c:pt>
                <c:pt idx="28">
                  <c:v>14546</c:v>
                </c:pt>
              </c:numCache>
            </c:numRef>
          </c:yVal>
          <c:smooth val="0"/>
          <c:extLst>
            <c:ext xmlns:c16="http://schemas.microsoft.com/office/drawing/2014/chart" uri="{C3380CC4-5D6E-409C-BE32-E72D297353CC}">
              <c16:uniqueId val="{00000001-2F14-4818-81EC-ECF1FD005293}"/>
            </c:ext>
          </c:extLst>
        </c:ser>
        <c:ser>
          <c:idx val="2"/>
          <c:order val="2"/>
          <c:tx>
            <c:strRef>
              <c:f>水素!$K$9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水素!$H$11:$H$39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pt idx="28">
                  <c:v>320</c:v>
                </c:pt>
              </c:numCache>
            </c:numRef>
          </c:xVal>
          <c:yVal>
            <c:numRef>
              <c:f>水素!$K$11:$K$39</c:f>
              <c:numCache>
                <c:formatCode>0.00000E+00</c:formatCode>
                <c:ptCount val="29"/>
                <c:pt idx="0">
                  <c:v>2.65676E-2</c:v>
                </c:pt>
                <c:pt idx="1">
                  <c:v>3.9758799999999997E-2</c:v>
                </c:pt>
                <c:pt idx="2">
                  <c:v>5.1939199999999998E-2</c:v>
                </c:pt>
                <c:pt idx="3">
                  <c:v>6.4093399999999995E-2</c:v>
                </c:pt>
                <c:pt idx="4">
                  <c:v>7.6775499999999997E-2</c:v>
                </c:pt>
                <c:pt idx="5">
                  <c:v>8.9939900000000003E-2</c:v>
                </c:pt>
                <c:pt idx="6">
                  <c:v>0.103224</c:v>
                </c:pt>
                <c:pt idx="7">
                  <c:v>0.11626400000000001</c:v>
                </c:pt>
                <c:pt idx="8">
                  <c:v>0.12883</c:v>
                </c:pt>
                <c:pt idx="9">
                  <c:v>0.14082500000000001</c:v>
                </c:pt>
                <c:pt idx="10">
                  <c:v>0.15223600000000001</c:v>
                </c:pt>
                <c:pt idx="11">
                  <c:v>0.16309699999999999</c:v>
                </c:pt>
                <c:pt idx="12">
                  <c:v>0.17346300000000001</c:v>
                </c:pt>
                <c:pt idx="13">
                  <c:v>0.183389</c:v>
                </c:pt>
                <c:pt idx="14">
                  <c:v>0.19293399999999999</c:v>
                </c:pt>
                <c:pt idx="15">
                  <c:v>0.202149</c:v>
                </c:pt>
                <c:pt idx="16">
                  <c:v>0.21107799999999999</c:v>
                </c:pt>
                <c:pt idx="17">
                  <c:v>0.21976200000000001</c:v>
                </c:pt>
                <c:pt idx="18">
                  <c:v>0.228237</c:v>
                </c:pt>
                <c:pt idx="19">
                  <c:v>0.23653099999999999</c:v>
                </c:pt>
                <c:pt idx="20">
                  <c:v>0.244671</c:v>
                </c:pt>
                <c:pt idx="21">
                  <c:v>0.25268000000000002</c:v>
                </c:pt>
                <c:pt idx="22">
                  <c:v>0.26057799999999998</c:v>
                </c:pt>
                <c:pt idx="23">
                  <c:v>0.26838200000000001</c:v>
                </c:pt>
                <c:pt idx="24">
                  <c:v>0.27610699999999999</c:v>
                </c:pt>
                <c:pt idx="25">
                  <c:v>0.28376800000000002</c:v>
                </c:pt>
                <c:pt idx="26">
                  <c:v>0.29137400000000002</c:v>
                </c:pt>
                <c:pt idx="27">
                  <c:v>0.29893799999999998</c:v>
                </c:pt>
                <c:pt idx="28">
                  <c:v>0.30646800000000002</c:v>
                </c:pt>
              </c:numCache>
            </c:numRef>
          </c:yVal>
          <c:smooth val="0"/>
          <c:extLst>
            <c:ext xmlns:c16="http://schemas.microsoft.com/office/drawing/2014/chart" uri="{C3380CC4-5D6E-409C-BE32-E72D297353CC}">
              <c16:uniqueId val="{00000002-2F14-4818-81EC-ECF1FD005293}"/>
            </c:ext>
          </c:extLst>
        </c:ser>
        <c:ser>
          <c:idx val="3"/>
          <c:order val="3"/>
          <c:tx>
            <c:strRef>
              <c:f>水素!$L$4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水素!$H$11:$H$39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pt idx="28">
                  <c:v>320</c:v>
                </c:pt>
              </c:numCache>
            </c:numRef>
          </c:xVal>
          <c:yVal>
            <c:numRef>
              <c:f>水素!$L$11:$L$39</c:f>
              <c:numCache>
                <c:formatCode>0.00000E+00</c:formatCode>
                <c:ptCount val="29"/>
                <c:pt idx="0">
                  <c:v>1.6771800000000001E-6</c:v>
                </c:pt>
                <c:pt idx="1">
                  <c:v>2.5302599999999999E-6</c:v>
                </c:pt>
                <c:pt idx="2">
                  <c:v>3.2585499999999999E-6</c:v>
                </c:pt>
                <c:pt idx="3">
                  <c:v>3.9101400000000003E-6</c:v>
                </c:pt>
                <c:pt idx="4">
                  <c:v>4.5086999999999997E-6</c:v>
                </c:pt>
                <c:pt idx="5">
                  <c:v>5.06803E-6</c:v>
                </c:pt>
                <c:pt idx="6">
                  <c:v>5.5969700000000004E-6</c:v>
                </c:pt>
                <c:pt idx="7">
                  <c:v>6.1015400000000002E-6</c:v>
                </c:pt>
                <c:pt idx="8">
                  <c:v>6.5860500000000002E-6</c:v>
                </c:pt>
                <c:pt idx="9">
                  <c:v>7.0536700000000003E-6</c:v>
                </c:pt>
                <c:pt idx="10">
                  <c:v>7.5068300000000003E-6</c:v>
                </c:pt>
                <c:pt idx="11">
                  <c:v>7.9474400000000006E-6</c:v>
                </c:pt>
                <c:pt idx="12">
                  <c:v>8.3770100000000003E-6</c:v>
                </c:pt>
                <c:pt idx="13">
                  <c:v>8.7967699999999998E-6</c:v>
                </c:pt>
                <c:pt idx="14">
                  <c:v>9.2077300000000004E-6</c:v>
                </c:pt>
                <c:pt idx="15">
                  <c:v>9.6107499999999994E-6</c:v>
                </c:pt>
                <c:pt idx="16">
                  <c:v>1.00065E-5</c:v>
                </c:pt>
                <c:pt idx="17">
                  <c:v>1.0395699999999999E-5</c:v>
                </c:pt>
                <c:pt idx="18">
                  <c:v>1.0778700000000001E-5</c:v>
                </c:pt>
                <c:pt idx="19">
                  <c:v>1.11561E-5</c:v>
                </c:pt>
                <c:pt idx="20">
                  <c:v>1.1528299999999999E-5</c:v>
                </c:pt>
                <c:pt idx="21">
                  <c:v>1.18955E-5</c:v>
                </c:pt>
                <c:pt idx="22">
                  <c:v>1.2258200000000001E-5</c:v>
                </c:pt>
                <c:pt idx="23">
                  <c:v>1.26166E-5</c:v>
                </c:pt>
                <c:pt idx="24">
                  <c:v>1.29708E-5</c:v>
                </c:pt>
                <c:pt idx="25">
                  <c:v>1.3321300000000001E-5</c:v>
                </c:pt>
                <c:pt idx="26">
                  <c:v>1.36681E-5</c:v>
                </c:pt>
                <c:pt idx="27">
                  <c:v>1.4011399999999999E-5</c:v>
                </c:pt>
                <c:pt idx="28">
                  <c:v>1.43514E-5</c:v>
                </c:pt>
              </c:numCache>
            </c:numRef>
          </c:yVal>
          <c:smooth val="0"/>
          <c:extLst>
            <c:ext xmlns:c16="http://schemas.microsoft.com/office/drawing/2014/chart" uri="{C3380CC4-5D6E-409C-BE32-E72D297353CC}">
              <c16:uniqueId val="{00000003-2F14-4818-81EC-ECF1FD005293}"/>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layout>
            <c:manualLayout>
              <c:xMode val="edge"/>
              <c:yMode val="edge"/>
              <c:x val="2.2222222222222223E-2"/>
              <c:y val="0.4947229365767150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メタン</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メタン!$I$9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メタン!$H$11:$H$39</c:f>
              <c:numCache>
                <c:formatCode>0.00000E+00</c:formatCode>
                <c:ptCount val="29"/>
                <c:pt idx="0">
                  <c:v>-160</c:v>
                </c:pt>
                <c:pt idx="1">
                  <c:v>-150</c:v>
                </c:pt>
                <c:pt idx="2">
                  <c:v>-140</c:v>
                </c:pt>
                <c:pt idx="3">
                  <c:v>-130</c:v>
                </c:pt>
                <c:pt idx="4">
                  <c:v>-120</c:v>
                </c:pt>
                <c:pt idx="5">
                  <c:v>-110</c:v>
                </c:pt>
                <c:pt idx="6">
                  <c:v>-100</c:v>
                </c:pt>
                <c:pt idx="7">
                  <c:v>-90</c:v>
                </c:pt>
                <c:pt idx="8">
                  <c:v>-80</c:v>
                </c:pt>
                <c:pt idx="9">
                  <c:v>-70</c:v>
                </c:pt>
                <c:pt idx="10">
                  <c:v>-60</c:v>
                </c:pt>
                <c:pt idx="11">
                  <c:v>-50</c:v>
                </c:pt>
                <c:pt idx="12">
                  <c:v>-40</c:v>
                </c:pt>
                <c:pt idx="13">
                  <c:v>-30</c:v>
                </c:pt>
                <c:pt idx="14">
                  <c:v>-20</c:v>
                </c:pt>
                <c:pt idx="15">
                  <c:v>-10</c:v>
                </c:pt>
                <c:pt idx="16">
                  <c:v>0</c:v>
                </c:pt>
                <c:pt idx="17">
                  <c:v>10</c:v>
                </c:pt>
                <c:pt idx="18">
                  <c:v>20</c:v>
                </c:pt>
                <c:pt idx="19">
                  <c:v>30</c:v>
                </c:pt>
                <c:pt idx="20">
                  <c:v>40</c:v>
                </c:pt>
                <c:pt idx="21">
                  <c:v>50</c:v>
                </c:pt>
                <c:pt idx="22">
                  <c:v>60</c:v>
                </c:pt>
                <c:pt idx="23">
                  <c:v>70</c:v>
                </c:pt>
                <c:pt idx="24">
                  <c:v>80</c:v>
                </c:pt>
                <c:pt idx="25">
                  <c:v>90</c:v>
                </c:pt>
                <c:pt idx="26">
                  <c:v>100</c:v>
                </c:pt>
                <c:pt idx="27">
                  <c:v>110</c:v>
                </c:pt>
                <c:pt idx="28">
                  <c:v>120</c:v>
                </c:pt>
              </c:numCache>
            </c:numRef>
          </c:xVal>
          <c:yVal>
            <c:numRef>
              <c:f>メタン!$I$11:$I$39</c:f>
              <c:numCache>
                <c:formatCode>0.00000E+00</c:formatCode>
                <c:ptCount val="29"/>
                <c:pt idx="0">
                  <c:v>1.7894000000000001</c:v>
                </c:pt>
                <c:pt idx="1">
                  <c:v>1.6306</c:v>
                </c:pt>
                <c:pt idx="2">
                  <c:v>1.4996</c:v>
                </c:pt>
                <c:pt idx="3">
                  <c:v>1.3891</c:v>
                </c:pt>
                <c:pt idx="4">
                  <c:v>1.2944</c:v>
                </c:pt>
                <c:pt idx="5">
                  <c:v>1.2121</c:v>
                </c:pt>
                <c:pt idx="6">
                  <c:v>1.1399999999999999</c:v>
                </c:pt>
                <c:pt idx="7">
                  <c:v>1.0761000000000001</c:v>
                </c:pt>
                <c:pt idx="8">
                  <c:v>1.0192000000000001</c:v>
                </c:pt>
                <c:pt idx="9">
                  <c:v>0.96804000000000001</c:v>
                </c:pt>
                <c:pt idx="10">
                  <c:v>0.92186000000000001</c:v>
                </c:pt>
                <c:pt idx="11">
                  <c:v>0.87994000000000006</c:v>
                </c:pt>
                <c:pt idx="12">
                  <c:v>0.8417</c:v>
                </c:pt>
                <c:pt idx="13">
                  <c:v>0.80667999999999995</c:v>
                </c:pt>
                <c:pt idx="14">
                  <c:v>0.77447999999999995</c:v>
                </c:pt>
                <c:pt idx="15">
                  <c:v>0.74478</c:v>
                </c:pt>
                <c:pt idx="16">
                  <c:v>0.71728000000000003</c:v>
                </c:pt>
                <c:pt idx="17">
                  <c:v>0.69176000000000004</c:v>
                </c:pt>
                <c:pt idx="18">
                  <c:v>0.66798999999999997</c:v>
                </c:pt>
                <c:pt idx="19">
                  <c:v>0.64581999999999995</c:v>
                </c:pt>
                <c:pt idx="20">
                  <c:v>0.62507999999999997</c:v>
                </c:pt>
                <c:pt idx="21">
                  <c:v>0.60563</c:v>
                </c:pt>
                <c:pt idx="22">
                  <c:v>0.58736999999999995</c:v>
                </c:pt>
                <c:pt idx="23">
                  <c:v>0.57016999999999995</c:v>
                </c:pt>
                <c:pt idx="24">
                  <c:v>0.55396000000000001</c:v>
                </c:pt>
                <c:pt idx="25">
                  <c:v>0.53864999999999996</c:v>
                </c:pt>
                <c:pt idx="26">
                  <c:v>0.52415999999999996</c:v>
                </c:pt>
                <c:pt idx="27">
                  <c:v>0.51044</c:v>
                </c:pt>
                <c:pt idx="28">
                  <c:v>0.49741999999999997</c:v>
                </c:pt>
              </c:numCache>
            </c:numRef>
          </c:yVal>
          <c:smooth val="0"/>
          <c:extLst>
            <c:ext xmlns:c16="http://schemas.microsoft.com/office/drawing/2014/chart" uri="{C3380CC4-5D6E-409C-BE32-E72D297353CC}">
              <c16:uniqueId val="{00000000-EFC3-4DE1-B4F5-FCED242215D8}"/>
            </c:ext>
          </c:extLst>
        </c:ser>
        <c:ser>
          <c:idx val="1"/>
          <c:order val="1"/>
          <c:tx>
            <c:strRef>
              <c:f>メタン!$J$9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メタン!$H$11:$H$39</c:f>
              <c:numCache>
                <c:formatCode>0.00000E+00</c:formatCode>
                <c:ptCount val="29"/>
                <c:pt idx="0">
                  <c:v>-160</c:v>
                </c:pt>
                <c:pt idx="1">
                  <c:v>-150</c:v>
                </c:pt>
                <c:pt idx="2">
                  <c:v>-140</c:v>
                </c:pt>
                <c:pt idx="3">
                  <c:v>-130</c:v>
                </c:pt>
                <c:pt idx="4">
                  <c:v>-120</c:v>
                </c:pt>
                <c:pt idx="5">
                  <c:v>-110</c:v>
                </c:pt>
                <c:pt idx="6">
                  <c:v>-100</c:v>
                </c:pt>
                <c:pt idx="7">
                  <c:v>-90</c:v>
                </c:pt>
                <c:pt idx="8">
                  <c:v>-80</c:v>
                </c:pt>
                <c:pt idx="9">
                  <c:v>-70</c:v>
                </c:pt>
                <c:pt idx="10">
                  <c:v>-60</c:v>
                </c:pt>
                <c:pt idx="11">
                  <c:v>-50</c:v>
                </c:pt>
                <c:pt idx="12">
                  <c:v>-40</c:v>
                </c:pt>
                <c:pt idx="13">
                  <c:v>-30</c:v>
                </c:pt>
                <c:pt idx="14">
                  <c:v>-20</c:v>
                </c:pt>
                <c:pt idx="15">
                  <c:v>-10</c:v>
                </c:pt>
                <c:pt idx="16">
                  <c:v>0</c:v>
                </c:pt>
                <c:pt idx="17">
                  <c:v>10</c:v>
                </c:pt>
                <c:pt idx="18">
                  <c:v>20</c:v>
                </c:pt>
                <c:pt idx="19">
                  <c:v>30</c:v>
                </c:pt>
                <c:pt idx="20">
                  <c:v>40</c:v>
                </c:pt>
                <c:pt idx="21">
                  <c:v>50</c:v>
                </c:pt>
                <c:pt idx="22">
                  <c:v>60</c:v>
                </c:pt>
                <c:pt idx="23">
                  <c:v>70</c:v>
                </c:pt>
                <c:pt idx="24">
                  <c:v>80</c:v>
                </c:pt>
                <c:pt idx="25">
                  <c:v>90</c:v>
                </c:pt>
                <c:pt idx="26">
                  <c:v>100</c:v>
                </c:pt>
                <c:pt idx="27">
                  <c:v>110</c:v>
                </c:pt>
                <c:pt idx="28">
                  <c:v>120</c:v>
                </c:pt>
              </c:numCache>
            </c:numRef>
          </c:xVal>
          <c:yVal>
            <c:numRef>
              <c:f>メタン!$J$11:$J$39</c:f>
              <c:numCache>
                <c:formatCode>0.00000E+00</c:formatCode>
                <c:ptCount val="29"/>
                <c:pt idx="0">
                  <c:v>2208</c:v>
                </c:pt>
                <c:pt idx="1">
                  <c:v>2164.8000000000002</c:v>
                </c:pt>
                <c:pt idx="2">
                  <c:v>2140.5</c:v>
                </c:pt>
                <c:pt idx="3">
                  <c:v>2125.3000000000002</c:v>
                </c:pt>
                <c:pt idx="4">
                  <c:v>2115.5</c:v>
                </c:pt>
                <c:pt idx="5">
                  <c:v>2109.1999999999998</c:v>
                </c:pt>
                <c:pt idx="6">
                  <c:v>2105.6</c:v>
                </c:pt>
                <c:pt idx="7">
                  <c:v>2104.1</c:v>
                </c:pt>
                <c:pt idx="8">
                  <c:v>2104.6</c:v>
                </c:pt>
                <c:pt idx="9">
                  <c:v>2107</c:v>
                </c:pt>
                <c:pt idx="10">
                  <c:v>2111.4</c:v>
                </c:pt>
                <c:pt idx="11">
                  <c:v>2117.7999999999997</c:v>
                </c:pt>
                <c:pt idx="12">
                  <c:v>2126.3000000000002</c:v>
                </c:pt>
                <c:pt idx="13">
                  <c:v>2136.8000000000002</c:v>
                </c:pt>
                <c:pt idx="14">
                  <c:v>2149.5</c:v>
                </c:pt>
                <c:pt idx="15">
                  <c:v>2164.2000000000003</c:v>
                </c:pt>
                <c:pt idx="16">
                  <c:v>2181</c:v>
                </c:pt>
                <c:pt idx="17">
                  <c:v>2199.8000000000002</c:v>
                </c:pt>
                <c:pt idx="18">
                  <c:v>2220.6</c:v>
                </c:pt>
                <c:pt idx="19">
                  <c:v>2243.1999999999998</c:v>
                </c:pt>
                <c:pt idx="20">
                  <c:v>2267.5</c:v>
                </c:pt>
                <c:pt idx="21">
                  <c:v>2293.5</c:v>
                </c:pt>
                <c:pt idx="22">
                  <c:v>2320.9</c:v>
                </c:pt>
                <c:pt idx="23">
                  <c:v>2349.8000000000002</c:v>
                </c:pt>
                <c:pt idx="24">
                  <c:v>2379.9</c:v>
                </c:pt>
                <c:pt idx="25">
                  <c:v>2411.1</c:v>
                </c:pt>
                <c:pt idx="26">
                  <c:v>2443.2999999999997</c:v>
                </c:pt>
                <c:pt idx="27">
                  <c:v>2476.4</c:v>
                </c:pt>
                <c:pt idx="28">
                  <c:v>2510.4</c:v>
                </c:pt>
              </c:numCache>
            </c:numRef>
          </c:yVal>
          <c:smooth val="0"/>
          <c:extLst>
            <c:ext xmlns:c16="http://schemas.microsoft.com/office/drawing/2014/chart" uri="{C3380CC4-5D6E-409C-BE32-E72D297353CC}">
              <c16:uniqueId val="{00000001-EFC3-4DE1-B4F5-FCED242215D8}"/>
            </c:ext>
          </c:extLst>
        </c:ser>
        <c:ser>
          <c:idx val="2"/>
          <c:order val="2"/>
          <c:tx>
            <c:strRef>
              <c:f>メタン!$K$9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メタン!$H$11:$H$39</c:f>
              <c:numCache>
                <c:formatCode>0.00000E+00</c:formatCode>
                <c:ptCount val="29"/>
                <c:pt idx="0">
                  <c:v>-160</c:v>
                </c:pt>
                <c:pt idx="1">
                  <c:v>-150</c:v>
                </c:pt>
                <c:pt idx="2">
                  <c:v>-140</c:v>
                </c:pt>
                <c:pt idx="3">
                  <c:v>-130</c:v>
                </c:pt>
                <c:pt idx="4">
                  <c:v>-120</c:v>
                </c:pt>
                <c:pt idx="5">
                  <c:v>-110</c:v>
                </c:pt>
                <c:pt idx="6">
                  <c:v>-100</c:v>
                </c:pt>
                <c:pt idx="7">
                  <c:v>-90</c:v>
                </c:pt>
                <c:pt idx="8">
                  <c:v>-80</c:v>
                </c:pt>
                <c:pt idx="9">
                  <c:v>-70</c:v>
                </c:pt>
                <c:pt idx="10">
                  <c:v>-60</c:v>
                </c:pt>
                <c:pt idx="11">
                  <c:v>-50</c:v>
                </c:pt>
                <c:pt idx="12">
                  <c:v>-40</c:v>
                </c:pt>
                <c:pt idx="13">
                  <c:v>-30</c:v>
                </c:pt>
                <c:pt idx="14">
                  <c:v>-20</c:v>
                </c:pt>
                <c:pt idx="15">
                  <c:v>-10</c:v>
                </c:pt>
                <c:pt idx="16">
                  <c:v>0</c:v>
                </c:pt>
                <c:pt idx="17">
                  <c:v>10</c:v>
                </c:pt>
                <c:pt idx="18">
                  <c:v>20</c:v>
                </c:pt>
                <c:pt idx="19">
                  <c:v>30</c:v>
                </c:pt>
                <c:pt idx="20">
                  <c:v>40</c:v>
                </c:pt>
                <c:pt idx="21">
                  <c:v>50</c:v>
                </c:pt>
                <c:pt idx="22">
                  <c:v>60</c:v>
                </c:pt>
                <c:pt idx="23">
                  <c:v>70</c:v>
                </c:pt>
                <c:pt idx="24">
                  <c:v>80</c:v>
                </c:pt>
                <c:pt idx="25">
                  <c:v>90</c:v>
                </c:pt>
                <c:pt idx="26">
                  <c:v>100</c:v>
                </c:pt>
                <c:pt idx="27">
                  <c:v>110</c:v>
                </c:pt>
                <c:pt idx="28">
                  <c:v>120</c:v>
                </c:pt>
              </c:numCache>
            </c:numRef>
          </c:xVal>
          <c:yVal>
            <c:numRef>
              <c:f>メタン!$K$11:$K$39</c:f>
              <c:numCache>
                <c:formatCode>0.00000E+00</c:formatCode>
                <c:ptCount val="29"/>
                <c:pt idx="0">
                  <c:v>1.157E-2</c:v>
                </c:pt>
                <c:pt idx="1">
                  <c:v>1.2666E-2</c:v>
                </c:pt>
                <c:pt idx="2">
                  <c:v>1.3809E-2</c:v>
                </c:pt>
                <c:pt idx="3">
                  <c:v>1.4971999999999999E-2</c:v>
                </c:pt>
                <c:pt idx="4">
                  <c:v>1.6142E-2</c:v>
                </c:pt>
                <c:pt idx="5">
                  <c:v>1.7316000000000002E-2</c:v>
                </c:pt>
                <c:pt idx="6">
                  <c:v>1.8492999999999999E-2</c:v>
                </c:pt>
                <c:pt idx="7">
                  <c:v>1.9675999999999999E-2</c:v>
                </c:pt>
                <c:pt idx="8">
                  <c:v>2.086E-2</c:v>
                </c:pt>
                <c:pt idx="9">
                  <c:v>2.2016000000000001E-2</c:v>
                </c:pt>
                <c:pt idx="10">
                  <c:v>2.3189999999999999E-2</c:v>
                </c:pt>
                <c:pt idx="11">
                  <c:v>2.4376999999999999E-2</c:v>
                </c:pt>
                <c:pt idx="12">
                  <c:v>2.5579000000000001E-2</c:v>
                </c:pt>
                <c:pt idx="13">
                  <c:v>2.6800000000000001E-2</c:v>
                </c:pt>
                <c:pt idx="14">
                  <c:v>2.8041E-2</c:v>
                </c:pt>
                <c:pt idx="15">
                  <c:v>2.9307E-2</c:v>
                </c:pt>
                <c:pt idx="16">
                  <c:v>3.0599000000000001E-2</c:v>
                </c:pt>
                <c:pt idx="17">
                  <c:v>3.1919999999999997E-2</c:v>
                </c:pt>
                <c:pt idx="18">
                  <c:v>3.3271000000000002E-2</c:v>
                </c:pt>
                <c:pt idx="19">
                  <c:v>3.4653999999999997E-2</c:v>
                </c:pt>
                <c:pt idx="20">
                  <c:v>3.6069999999999998E-2</c:v>
                </c:pt>
                <c:pt idx="21">
                  <c:v>3.7519999999999998E-2</c:v>
                </c:pt>
                <c:pt idx="22">
                  <c:v>3.9003999999999997E-2</c:v>
                </c:pt>
                <c:pt idx="23">
                  <c:v>4.0523000000000003E-2</c:v>
                </c:pt>
                <c:pt idx="24">
                  <c:v>4.2075000000000001E-2</c:v>
                </c:pt>
                <c:pt idx="25">
                  <c:v>4.3659999999999997E-2</c:v>
                </c:pt>
                <c:pt idx="26">
                  <c:v>4.5277999999999999E-2</c:v>
                </c:pt>
                <c:pt idx="27">
                  <c:v>4.6928999999999998E-2</c:v>
                </c:pt>
                <c:pt idx="28">
                  <c:v>4.8611000000000001E-2</c:v>
                </c:pt>
              </c:numCache>
            </c:numRef>
          </c:yVal>
          <c:smooth val="0"/>
          <c:extLst>
            <c:ext xmlns:c16="http://schemas.microsoft.com/office/drawing/2014/chart" uri="{C3380CC4-5D6E-409C-BE32-E72D297353CC}">
              <c16:uniqueId val="{00000002-EFC3-4DE1-B4F5-FCED242215D8}"/>
            </c:ext>
          </c:extLst>
        </c:ser>
        <c:ser>
          <c:idx val="3"/>
          <c:order val="3"/>
          <c:tx>
            <c:strRef>
              <c:f>メタン!$L$4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メタン!$H$11:$H$39</c:f>
              <c:numCache>
                <c:formatCode>0.00000E+00</c:formatCode>
                <c:ptCount val="29"/>
                <c:pt idx="0">
                  <c:v>-160</c:v>
                </c:pt>
                <c:pt idx="1">
                  <c:v>-150</c:v>
                </c:pt>
                <c:pt idx="2">
                  <c:v>-140</c:v>
                </c:pt>
                <c:pt idx="3">
                  <c:v>-130</c:v>
                </c:pt>
                <c:pt idx="4">
                  <c:v>-120</c:v>
                </c:pt>
                <c:pt idx="5">
                  <c:v>-110</c:v>
                </c:pt>
                <c:pt idx="6">
                  <c:v>-100</c:v>
                </c:pt>
                <c:pt idx="7">
                  <c:v>-90</c:v>
                </c:pt>
                <c:pt idx="8">
                  <c:v>-80</c:v>
                </c:pt>
                <c:pt idx="9">
                  <c:v>-70</c:v>
                </c:pt>
                <c:pt idx="10">
                  <c:v>-60</c:v>
                </c:pt>
                <c:pt idx="11">
                  <c:v>-50</c:v>
                </c:pt>
                <c:pt idx="12">
                  <c:v>-40</c:v>
                </c:pt>
                <c:pt idx="13">
                  <c:v>-30</c:v>
                </c:pt>
                <c:pt idx="14">
                  <c:v>-20</c:v>
                </c:pt>
                <c:pt idx="15">
                  <c:v>-10</c:v>
                </c:pt>
                <c:pt idx="16">
                  <c:v>0</c:v>
                </c:pt>
                <c:pt idx="17">
                  <c:v>10</c:v>
                </c:pt>
                <c:pt idx="18">
                  <c:v>20</c:v>
                </c:pt>
                <c:pt idx="19">
                  <c:v>30</c:v>
                </c:pt>
                <c:pt idx="20">
                  <c:v>40</c:v>
                </c:pt>
                <c:pt idx="21">
                  <c:v>50</c:v>
                </c:pt>
                <c:pt idx="22">
                  <c:v>60</c:v>
                </c:pt>
                <c:pt idx="23">
                  <c:v>70</c:v>
                </c:pt>
                <c:pt idx="24">
                  <c:v>80</c:v>
                </c:pt>
                <c:pt idx="25">
                  <c:v>90</c:v>
                </c:pt>
                <c:pt idx="26">
                  <c:v>100</c:v>
                </c:pt>
                <c:pt idx="27">
                  <c:v>110</c:v>
                </c:pt>
                <c:pt idx="28">
                  <c:v>120</c:v>
                </c:pt>
              </c:numCache>
            </c:numRef>
          </c:xVal>
          <c:yVal>
            <c:numRef>
              <c:f>メタン!$L$11:$L$39</c:f>
              <c:numCache>
                <c:formatCode>0.00000E+00</c:formatCode>
                <c:ptCount val="29"/>
                <c:pt idx="0">
                  <c:v>4.3830000000000002E-6</c:v>
                </c:pt>
                <c:pt idx="1">
                  <c:v>4.7764999999999999E-6</c:v>
                </c:pt>
                <c:pt idx="2">
                  <c:v>5.1667E-6</c:v>
                </c:pt>
                <c:pt idx="3">
                  <c:v>5.5543999999999997E-6</c:v>
                </c:pt>
                <c:pt idx="4">
                  <c:v>5.9394999999999996E-6</c:v>
                </c:pt>
                <c:pt idx="5">
                  <c:v>6.3215999999999997E-6</c:v>
                </c:pt>
                <c:pt idx="6">
                  <c:v>6.7001999999999998E-6</c:v>
                </c:pt>
                <c:pt idx="7">
                  <c:v>7.0751000000000002E-6</c:v>
                </c:pt>
                <c:pt idx="8">
                  <c:v>7.4459000000000001E-6</c:v>
                </c:pt>
                <c:pt idx="9">
                  <c:v>7.8123999999999999E-6</c:v>
                </c:pt>
                <c:pt idx="10">
                  <c:v>8.1746999999999998E-6</c:v>
                </c:pt>
                <c:pt idx="11">
                  <c:v>8.5323999999999998E-6</c:v>
                </c:pt>
                <c:pt idx="12">
                  <c:v>8.8858000000000005E-6</c:v>
                </c:pt>
                <c:pt idx="13">
                  <c:v>9.2346999999999999E-6</c:v>
                </c:pt>
                <c:pt idx="14">
                  <c:v>9.5790999999999995E-6</c:v>
                </c:pt>
                <c:pt idx="15">
                  <c:v>9.9191999999999998E-6</c:v>
                </c:pt>
                <c:pt idx="16">
                  <c:v>1.0254999999999999E-5</c:v>
                </c:pt>
                <c:pt idx="17">
                  <c:v>1.0586E-5</c:v>
                </c:pt>
                <c:pt idx="18">
                  <c:v>1.0913999999999999E-5</c:v>
                </c:pt>
                <c:pt idx="19">
                  <c:v>1.1236999999999999E-5</c:v>
                </c:pt>
                <c:pt idx="20">
                  <c:v>1.1556000000000001E-5</c:v>
                </c:pt>
                <c:pt idx="21">
                  <c:v>1.1871999999999999E-5</c:v>
                </c:pt>
                <c:pt idx="22">
                  <c:v>1.2183E-5</c:v>
                </c:pt>
                <c:pt idx="23">
                  <c:v>1.2490999999999999E-5</c:v>
                </c:pt>
                <c:pt idx="24">
                  <c:v>1.2795E-5</c:v>
                </c:pt>
                <c:pt idx="25">
                  <c:v>1.3096E-5</c:v>
                </c:pt>
                <c:pt idx="26">
                  <c:v>1.3393999999999999E-5</c:v>
                </c:pt>
                <c:pt idx="27">
                  <c:v>1.3688E-5</c:v>
                </c:pt>
                <c:pt idx="28">
                  <c:v>1.3978000000000001E-5</c:v>
                </c:pt>
              </c:numCache>
            </c:numRef>
          </c:yVal>
          <c:smooth val="0"/>
          <c:extLst>
            <c:ext xmlns:c16="http://schemas.microsoft.com/office/drawing/2014/chart" uri="{C3380CC4-5D6E-409C-BE32-E72D297353CC}">
              <c16:uniqueId val="{00000003-EFC3-4DE1-B4F5-FCED242215D8}"/>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高温水蒸気</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高温水蒸気!$I$9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高温水蒸気!$H$11:$H$39</c:f>
              <c:numCache>
                <c:formatCode>0.00000E+00</c:formatCode>
                <c:ptCount val="29"/>
                <c:pt idx="0">
                  <c:v>100</c:v>
                </c:pt>
                <c:pt idx="1">
                  <c:v>120</c:v>
                </c:pt>
                <c:pt idx="2">
                  <c:v>140</c:v>
                </c:pt>
                <c:pt idx="3">
                  <c:v>160</c:v>
                </c:pt>
                <c:pt idx="4">
                  <c:v>180</c:v>
                </c:pt>
                <c:pt idx="5">
                  <c:v>200</c:v>
                </c:pt>
                <c:pt idx="6">
                  <c:v>220</c:v>
                </c:pt>
                <c:pt idx="7">
                  <c:v>240</c:v>
                </c:pt>
                <c:pt idx="8">
                  <c:v>260</c:v>
                </c:pt>
                <c:pt idx="9">
                  <c:v>280</c:v>
                </c:pt>
                <c:pt idx="10">
                  <c:v>300</c:v>
                </c:pt>
                <c:pt idx="11">
                  <c:v>320</c:v>
                </c:pt>
                <c:pt idx="12">
                  <c:v>340</c:v>
                </c:pt>
                <c:pt idx="13">
                  <c:v>360</c:v>
                </c:pt>
                <c:pt idx="14">
                  <c:v>380</c:v>
                </c:pt>
                <c:pt idx="15">
                  <c:v>400</c:v>
                </c:pt>
                <c:pt idx="16">
                  <c:v>420</c:v>
                </c:pt>
                <c:pt idx="17">
                  <c:v>440</c:v>
                </c:pt>
                <c:pt idx="18">
                  <c:v>460</c:v>
                </c:pt>
                <c:pt idx="19">
                  <c:v>480</c:v>
                </c:pt>
                <c:pt idx="20">
                  <c:v>500</c:v>
                </c:pt>
                <c:pt idx="21">
                  <c:v>520</c:v>
                </c:pt>
                <c:pt idx="22">
                  <c:v>540</c:v>
                </c:pt>
                <c:pt idx="23">
                  <c:v>560</c:v>
                </c:pt>
                <c:pt idx="24">
                  <c:v>580</c:v>
                </c:pt>
                <c:pt idx="25">
                  <c:v>600</c:v>
                </c:pt>
                <c:pt idx="26">
                  <c:v>620</c:v>
                </c:pt>
                <c:pt idx="27">
                  <c:v>640</c:v>
                </c:pt>
                <c:pt idx="28">
                  <c:v>660</c:v>
                </c:pt>
              </c:numCache>
            </c:numRef>
          </c:xVal>
          <c:yVal>
            <c:numRef>
              <c:f>高温水蒸気!$I$11:$I$39</c:f>
              <c:numCache>
                <c:formatCode>0.00000E+00</c:formatCode>
                <c:ptCount val="29"/>
                <c:pt idx="0">
                  <c:v>0.59745999999999999</c:v>
                </c:pt>
                <c:pt idx="1">
                  <c:v>0.56501000000000001</c:v>
                </c:pt>
                <c:pt idx="2">
                  <c:v>0.53630999999999995</c:v>
                </c:pt>
                <c:pt idx="3">
                  <c:v>0.51061999999999996</c:v>
                </c:pt>
                <c:pt idx="4">
                  <c:v>0.48742000000000002</c:v>
                </c:pt>
                <c:pt idx="5">
                  <c:v>0.46633000000000002</c:v>
                </c:pt>
                <c:pt idx="6">
                  <c:v>0.44705</c:v>
                </c:pt>
                <c:pt idx="7">
                  <c:v>0.42935000000000001</c:v>
                </c:pt>
                <c:pt idx="8">
                  <c:v>0.41302</c:v>
                </c:pt>
                <c:pt idx="9">
                  <c:v>0.39792</c:v>
                </c:pt>
                <c:pt idx="10">
                  <c:v>0.38389000000000001</c:v>
                </c:pt>
                <c:pt idx="11">
                  <c:v>0.37084</c:v>
                </c:pt>
                <c:pt idx="12">
                  <c:v>0.35865000000000002</c:v>
                </c:pt>
                <c:pt idx="13">
                  <c:v>0.34723999999999999</c:v>
                </c:pt>
                <c:pt idx="14">
                  <c:v>0.33655000000000002</c:v>
                </c:pt>
                <c:pt idx="15">
                  <c:v>0.32650000000000001</c:v>
                </c:pt>
                <c:pt idx="16">
                  <c:v>0.31702999999999998</c:v>
                </c:pt>
                <c:pt idx="17">
                  <c:v>0.30809999999999998</c:v>
                </c:pt>
                <c:pt idx="18">
                  <c:v>0.29966999999999999</c:v>
                </c:pt>
                <c:pt idx="19">
                  <c:v>0.29167999999999999</c:v>
                </c:pt>
                <c:pt idx="20">
                  <c:v>0.28410999999999997</c:v>
                </c:pt>
                <c:pt idx="21">
                  <c:v>0.27693000000000001</c:v>
                </c:pt>
                <c:pt idx="22">
                  <c:v>0.27010000000000001</c:v>
                </c:pt>
                <c:pt idx="23">
                  <c:v>0.2636</c:v>
                </c:pt>
                <c:pt idx="24">
                  <c:v>0.25741000000000003</c:v>
                </c:pt>
                <c:pt idx="25">
                  <c:v>0.2515</c:v>
                </c:pt>
                <c:pt idx="26">
                  <c:v>0.24586</c:v>
                </c:pt>
                <c:pt idx="27">
                  <c:v>0.24046000000000001</c:v>
                </c:pt>
                <c:pt idx="28">
                  <c:v>0.23530000000000001</c:v>
                </c:pt>
              </c:numCache>
            </c:numRef>
          </c:yVal>
          <c:smooth val="0"/>
          <c:extLst>
            <c:ext xmlns:c16="http://schemas.microsoft.com/office/drawing/2014/chart" uri="{C3380CC4-5D6E-409C-BE32-E72D297353CC}">
              <c16:uniqueId val="{00000000-498E-4F66-9A4C-6CDC75AEB8CB}"/>
            </c:ext>
          </c:extLst>
        </c:ser>
        <c:ser>
          <c:idx val="1"/>
          <c:order val="1"/>
          <c:tx>
            <c:strRef>
              <c:f>高温水蒸気!$J$9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高温水蒸気!$H$11:$H$39</c:f>
              <c:numCache>
                <c:formatCode>0.00000E+00</c:formatCode>
                <c:ptCount val="29"/>
                <c:pt idx="0">
                  <c:v>100</c:v>
                </c:pt>
                <c:pt idx="1">
                  <c:v>120</c:v>
                </c:pt>
                <c:pt idx="2">
                  <c:v>140</c:v>
                </c:pt>
                <c:pt idx="3">
                  <c:v>160</c:v>
                </c:pt>
                <c:pt idx="4">
                  <c:v>180</c:v>
                </c:pt>
                <c:pt idx="5">
                  <c:v>200</c:v>
                </c:pt>
                <c:pt idx="6">
                  <c:v>220</c:v>
                </c:pt>
                <c:pt idx="7">
                  <c:v>240</c:v>
                </c:pt>
                <c:pt idx="8">
                  <c:v>260</c:v>
                </c:pt>
                <c:pt idx="9">
                  <c:v>280</c:v>
                </c:pt>
                <c:pt idx="10">
                  <c:v>300</c:v>
                </c:pt>
                <c:pt idx="11">
                  <c:v>320</c:v>
                </c:pt>
                <c:pt idx="12">
                  <c:v>340</c:v>
                </c:pt>
                <c:pt idx="13">
                  <c:v>360</c:v>
                </c:pt>
                <c:pt idx="14">
                  <c:v>380</c:v>
                </c:pt>
                <c:pt idx="15">
                  <c:v>400</c:v>
                </c:pt>
                <c:pt idx="16">
                  <c:v>420</c:v>
                </c:pt>
                <c:pt idx="17">
                  <c:v>440</c:v>
                </c:pt>
                <c:pt idx="18">
                  <c:v>460</c:v>
                </c:pt>
                <c:pt idx="19">
                  <c:v>480</c:v>
                </c:pt>
                <c:pt idx="20">
                  <c:v>500</c:v>
                </c:pt>
                <c:pt idx="21">
                  <c:v>520</c:v>
                </c:pt>
                <c:pt idx="22">
                  <c:v>540</c:v>
                </c:pt>
                <c:pt idx="23">
                  <c:v>560</c:v>
                </c:pt>
                <c:pt idx="24">
                  <c:v>580</c:v>
                </c:pt>
                <c:pt idx="25">
                  <c:v>600</c:v>
                </c:pt>
                <c:pt idx="26">
                  <c:v>620</c:v>
                </c:pt>
                <c:pt idx="27">
                  <c:v>640</c:v>
                </c:pt>
                <c:pt idx="28">
                  <c:v>660</c:v>
                </c:pt>
              </c:numCache>
            </c:numRef>
          </c:xVal>
          <c:yVal>
            <c:numRef>
              <c:f>高温水蒸気!$J$11:$J$39</c:f>
              <c:numCache>
                <c:formatCode>0.00000E+00</c:formatCode>
                <c:ptCount val="29"/>
                <c:pt idx="0">
                  <c:v>2079.8000000000002</c:v>
                </c:pt>
                <c:pt idx="1">
                  <c:v>2020.8</c:v>
                </c:pt>
                <c:pt idx="2">
                  <c:v>1993.5</c:v>
                </c:pt>
                <c:pt idx="3">
                  <c:v>1980.3999999999999</c:v>
                </c:pt>
                <c:pt idx="4">
                  <c:v>1975.5</c:v>
                </c:pt>
                <c:pt idx="5">
                  <c:v>1975.9</c:v>
                </c:pt>
                <c:pt idx="6">
                  <c:v>1979.7</c:v>
                </c:pt>
                <c:pt idx="7">
                  <c:v>1985.9</c:v>
                </c:pt>
                <c:pt idx="8">
                  <c:v>1993.7</c:v>
                </c:pt>
                <c:pt idx="9">
                  <c:v>2002.6999999999998</c:v>
                </c:pt>
                <c:pt idx="10">
                  <c:v>2012.6</c:v>
                </c:pt>
                <c:pt idx="11">
                  <c:v>2023.2</c:v>
                </c:pt>
                <c:pt idx="12">
                  <c:v>2034.3</c:v>
                </c:pt>
                <c:pt idx="13">
                  <c:v>2045.7999999999997</c:v>
                </c:pt>
                <c:pt idx="14">
                  <c:v>2057.7000000000003</c:v>
                </c:pt>
                <c:pt idx="15">
                  <c:v>2069.9</c:v>
                </c:pt>
                <c:pt idx="16">
                  <c:v>2082.3999999999996</c:v>
                </c:pt>
                <c:pt idx="17">
                  <c:v>2095.1</c:v>
                </c:pt>
                <c:pt idx="18">
                  <c:v>2108.1</c:v>
                </c:pt>
                <c:pt idx="19">
                  <c:v>2121.1999999999998</c:v>
                </c:pt>
                <c:pt idx="20">
                  <c:v>2134.5</c:v>
                </c:pt>
                <c:pt idx="21">
                  <c:v>2147.9</c:v>
                </c:pt>
                <c:pt idx="22">
                  <c:v>2161.5</c:v>
                </c:pt>
                <c:pt idx="23">
                  <c:v>2175.1999999999998</c:v>
                </c:pt>
                <c:pt idx="24">
                  <c:v>2189</c:v>
                </c:pt>
                <c:pt idx="25">
                  <c:v>2202.9</c:v>
                </c:pt>
                <c:pt idx="26">
                  <c:v>2216.9</c:v>
                </c:pt>
                <c:pt idx="27">
                  <c:v>2230.9</c:v>
                </c:pt>
                <c:pt idx="28">
                  <c:v>2245</c:v>
                </c:pt>
              </c:numCache>
            </c:numRef>
          </c:yVal>
          <c:smooth val="0"/>
          <c:extLst>
            <c:ext xmlns:c16="http://schemas.microsoft.com/office/drawing/2014/chart" uri="{C3380CC4-5D6E-409C-BE32-E72D297353CC}">
              <c16:uniqueId val="{00000001-498E-4F66-9A4C-6CDC75AEB8CB}"/>
            </c:ext>
          </c:extLst>
        </c:ser>
        <c:ser>
          <c:idx val="2"/>
          <c:order val="2"/>
          <c:tx>
            <c:strRef>
              <c:f>高温水蒸気!$K$9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高温水蒸気!$H$11:$H$39</c:f>
              <c:numCache>
                <c:formatCode>0.00000E+00</c:formatCode>
                <c:ptCount val="29"/>
                <c:pt idx="0">
                  <c:v>100</c:v>
                </c:pt>
                <c:pt idx="1">
                  <c:v>120</c:v>
                </c:pt>
                <c:pt idx="2">
                  <c:v>140</c:v>
                </c:pt>
                <c:pt idx="3">
                  <c:v>160</c:v>
                </c:pt>
                <c:pt idx="4">
                  <c:v>180</c:v>
                </c:pt>
                <c:pt idx="5">
                  <c:v>200</c:v>
                </c:pt>
                <c:pt idx="6">
                  <c:v>220</c:v>
                </c:pt>
                <c:pt idx="7">
                  <c:v>240</c:v>
                </c:pt>
                <c:pt idx="8">
                  <c:v>260</c:v>
                </c:pt>
                <c:pt idx="9">
                  <c:v>280</c:v>
                </c:pt>
                <c:pt idx="10">
                  <c:v>300</c:v>
                </c:pt>
                <c:pt idx="11">
                  <c:v>320</c:v>
                </c:pt>
                <c:pt idx="12">
                  <c:v>340</c:v>
                </c:pt>
                <c:pt idx="13">
                  <c:v>360</c:v>
                </c:pt>
                <c:pt idx="14">
                  <c:v>380</c:v>
                </c:pt>
                <c:pt idx="15">
                  <c:v>400</c:v>
                </c:pt>
                <c:pt idx="16">
                  <c:v>420</c:v>
                </c:pt>
                <c:pt idx="17">
                  <c:v>440</c:v>
                </c:pt>
                <c:pt idx="18">
                  <c:v>460</c:v>
                </c:pt>
                <c:pt idx="19">
                  <c:v>480</c:v>
                </c:pt>
                <c:pt idx="20">
                  <c:v>500</c:v>
                </c:pt>
                <c:pt idx="21">
                  <c:v>520</c:v>
                </c:pt>
                <c:pt idx="22">
                  <c:v>540</c:v>
                </c:pt>
                <c:pt idx="23">
                  <c:v>560</c:v>
                </c:pt>
                <c:pt idx="24">
                  <c:v>580</c:v>
                </c:pt>
                <c:pt idx="25">
                  <c:v>600</c:v>
                </c:pt>
                <c:pt idx="26">
                  <c:v>620</c:v>
                </c:pt>
                <c:pt idx="27">
                  <c:v>640</c:v>
                </c:pt>
                <c:pt idx="28">
                  <c:v>660</c:v>
                </c:pt>
              </c:numCache>
            </c:numRef>
          </c:xVal>
          <c:yVal>
            <c:numRef>
              <c:f>高温水蒸気!$K$11:$K$39</c:f>
              <c:numCache>
                <c:formatCode>0.00000E+00</c:formatCode>
                <c:ptCount val="29"/>
                <c:pt idx="0">
                  <c:v>2.4570000000000002E-2</c:v>
                </c:pt>
                <c:pt idx="1">
                  <c:v>2.6245999999999998E-2</c:v>
                </c:pt>
                <c:pt idx="2">
                  <c:v>2.7968E-2</c:v>
                </c:pt>
                <c:pt idx="3">
                  <c:v>2.9739999999999999E-2</c:v>
                </c:pt>
                <c:pt idx="4">
                  <c:v>3.1564000000000002E-2</c:v>
                </c:pt>
                <c:pt idx="5">
                  <c:v>3.3439000000000003E-2</c:v>
                </c:pt>
                <c:pt idx="6">
                  <c:v>3.5365000000000001E-2</c:v>
                </c:pt>
                <c:pt idx="7">
                  <c:v>3.7338000000000003E-2</c:v>
                </c:pt>
                <c:pt idx="8">
                  <c:v>3.9358999999999998E-2</c:v>
                </c:pt>
                <c:pt idx="9">
                  <c:v>4.1424000000000002E-2</c:v>
                </c:pt>
                <c:pt idx="10">
                  <c:v>4.3532000000000001E-2</c:v>
                </c:pt>
                <c:pt idx="11">
                  <c:v>4.5680999999999999E-2</c:v>
                </c:pt>
                <c:pt idx="12">
                  <c:v>4.7869000000000002E-2</c:v>
                </c:pt>
                <c:pt idx="13">
                  <c:v>5.0094E-2</c:v>
                </c:pt>
                <c:pt idx="14">
                  <c:v>5.2356E-2</c:v>
                </c:pt>
                <c:pt idx="15">
                  <c:v>5.4650999999999998E-2</c:v>
                </c:pt>
                <c:pt idx="16">
                  <c:v>5.6979000000000002E-2</c:v>
                </c:pt>
                <c:pt idx="17">
                  <c:v>5.9337000000000001E-2</c:v>
                </c:pt>
                <c:pt idx="18">
                  <c:v>6.1726000000000003E-2</c:v>
                </c:pt>
                <c:pt idx="19">
                  <c:v>6.4143000000000006E-2</c:v>
                </c:pt>
                <c:pt idx="20">
                  <c:v>6.6586999999999993E-2</c:v>
                </c:pt>
                <c:pt idx="21">
                  <c:v>6.9056999999999993E-2</c:v>
                </c:pt>
                <c:pt idx="22">
                  <c:v>7.1552000000000004E-2</c:v>
                </c:pt>
                <c:pt idx="23">
                  <c:v>7.4069999999999997E-2</c:v>
                </c:pt>
                <c:pt idx="24">
                  <c:v>7.6610999999999999E-2</c:v>
                </c:pt>
                <c:pt idx="25">
                  <c:v>7.9173999999999994E-2</c:v>
                </c:pt>
                <c:pt idx="26">
                  <c:v>8.1757999999999997E-2</c:v>
                </c:pt>
                <c:pt idx="27">
                  <c:v>8.4362000000000006E-2</c:v>
                </c:pt>
                <c:pt idx="28">
                  <c:v>8.6984000000000006E-2</c:v>
                </c:pt>
              </c:numCache>
            </c:numRef>
          </c:yVal>
          <c:smooth val="0"/>
          <c:extLst>
            <c:ext xmlns:c16="http://schemas.microsoft.com/office/drawing/2014/chart" uri="{C3380CC4-5D6E-409C-BE32-E72D297353CC}">
              <c16:uniqueId val="{00000002-498E-4F66-9A4C-6CDC75AEB8CB}"/>
            </c:ext>
          </c:extLst>
        </c:ser>
        <c:ser>
          <c:idx val="3"/>
          <c:order val="3"/>
          <c:tx>
            <c:strRef>
              <c:f>高温水蒸気!$L$4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高温水蒸気!$H$11:$H$39</c:f>
              <c:numCache>
                <c:formatCode>0.00000E+00</c:formatCode>
                <c:ptCount val="29"/>
                <c:pt idx="0">
                  <c:v>100</c:v>
                </c:pt>
                <c:pt idx="1">
                  <c:v>120</c:v>
                </c:pt>
                <c:pt idx="2">
                  <c:v>140</c:v>
                </c:pt>
                <c:pt idx="3">
                  <c:v>160</c:v>
                </c:pt>
                <c:pt idx="4">
                  <c:v>180</c:v>
                </c:pt>
                <c:pt idx="5">
                  <c:v>200</c:v>
                </c:pt>
                <c:pt idx="6">
                  <c:v>220</c:v>
                </c:pt>
                <c:pt idx="7">
                  <c:v>240</c:v>
                </c:pt>
                <c:pt idx="8">
                  <c:v>260</c:v>
                </c:pt>
                <c:pt idx="9">
                  <c:v>280</c:v>
                </c:pt>
                <c:pt idx="10">
                  <c:v>300</c:v>
                </c:pt>
                <c:pt idx="11">
                  <c:v>320</c:v>
                </c:pt>
                <c:pt idx="12">
                  <c:v>340</c:v>
                </c:pt>
                <c:pt idx="13">
                  <c:v>360</c:v>
                </c:pt>
                <c:pt idx="14">
                  <c:v>380</c:v>
                </c:pt>
                <c:pt idx="15">
                  <c:v>400</c:v>
                </c:pt>
                <c:pt idx="16">
                  <c:v>420</c:v>
                </c:pt>
                <c:pt idx="17">
                  <c:v>440</c:v>
                </c:pt>
                <c:pt idx="18">
                  <c:v>460</c:v>
                </c:pt>
                <c:pt idx="19">
                  <c:v>480</c:v>
                </c:pt>
                <c:pt idx="20">
                  <c:v>500</c:v>
                </c:pt>
                <c:pt idx="21">
                  <c:v>520</c:v>
                </c:pt>
                <c:pt idx="22">
                  <c:v>540</c:v>
                </c:pt>
                <c:pt idx="23">
                  <c:v>560</c:v>
                </c:pt>
                <c:pt idx="24">
                  <c:v>580</c:v>
                </c:pt>
                <c:pt idx="25">
                  <c:v>600</c:v>
                </c:pt>
                <c:pt idx="26">
                  <c:v>620</c:v>
                </c:pt>
                <c:pt idx="27">
                  <c:v>640</c:v>
                </c:pt>
                <c:pt idx="28">
                  <c:v>660</c:v>
                </c:pt>
              </c:numCache>
            </c:numRef>
          </c:xVal>
          <c:yVal>
            <c:numRef>
              <c:f>高温水蒸気!$L$11:$L$39</c:f>
              <c:numCache>
                <c:formatCode>0.00000E+00</c:formatCode>
                <c:ptCount val="29"/>
                <c:pt idx="0">
                  <c:v>1.2232000000000001E-5</c:v>
                </c:pt>
                <c:pt idx="1">
                  <c:v>1.3008E-5</c:v>
                </c:pt>
                <c:pt idx="2">
                  <c:v>1.3794999999999999E-5</c:v>
                </c:pt>
                <c:pt idx="3">
                  <c:v>1.4589999999999999E-5</c:v>
                </c:pt>
                <c:pt idx="4">
                  <c:v>1.5393999999999999E-5</c:v>
                </c:pt>
                <c:pt idx="5">
                  <c:v>1.6203999999999999E-5</c:v>
                </c:pt>
                <c:pt idx="6">
                  <c:v>1.7019000000000001E-5</c:v>
                </c:pt>
                <c:pt idx="7">
                  <c:v>1.7838000000000001E-5</c:v>
                </c:pt>
                <c:pt idx="8">
                  <c:v>1.8661E-5</c:v>
                </c:pt>
                <c:pt idx="9">
                  <c:v>1.9485999999999999E-5</c:v>
                </c:pt>
                <c:pt idx="10">
                  <c:v>2.0313E-5</c:v>
                </c:pt>
                <c:pt idx="11">
                  <c:v>2.1141E-5</c:v>
                </c:pt>
                <c:pt idx="12">
                  <c:v>2.1968999999999999E-5</c:v>
                </c:pt>
                <c:pt idx="13">
                  <c:v>2.2798000000000001E-5</c:v>
                </c:pt>
                <c:pt idx="14">
                  <c:v>2.3626E-5</c:v>
                </c:pt>
                <c:pt idx="15">
                  <c:v>2.4453000000000001E-5</c:v>
                </c:pt>
                <c:pt idx="16">
                  <c:v>2.5279E-5</c:v>
                </c:pt>
                <c:pt idx="17">
                  <c:v>2.6103000000000001E-5</c:v>
                </c:pt>
                <c:pt idx="18">
                  <c:v>2.6925999999999999E-5</c:v>
                </c:pt>
                <c:pt idx="19">
                  <c:v>2.7746000000000002E-5</c:v>
                </c:pt>
                <c:pt idx="20">
                  <c:v>2.8564E-5</c:v>
                </c:pt>
                <c:pt idx="21">
                  <c:v>2.9379000000000001E-5</c:v>
                </c:pt>
                <c:pt idx="22">
                  <c:v>3.0190999999999999E-5</c:v>
                </c:pt>
                <c:pt idx="23">
                  <c:v>3.1000000000000001E-5</c:v>
                </c:pt>
                <c:pt idx="24">
                  <c:v>3.1806E-5</c:v>
                </c:pt>
                <c:pt idx="25">
                  <c:v>3.2607999999999997E-5</c:v>
                </c:pt>
                <c:pt idx="26">
                  <c:v>3.3407E-5</c:v>
                </c:pt>
                <c:pt idx="27">
                  <c:v>3.4202999999999998E-5</c:v>
                </c:pt>
                <c:pt idx="28">
                  <c:v>3.4995E-5</c:v>
                </c:pt>
              </c:numCache>
            </c:numRef>
          </c:yVal>
          <c:smooth val="0"/>
          <c:extLst>
            <c:ext xmlns:c16="http://schemas.microsoft.com/office/drawing/2014/chart" uri="{C3380CC4-5D6E-409C-BE32-E72D297353CC}">
              <c16:uniqueId val="{00000003-498E-4F66-9A4C-6CDC75AEB8CB}"/>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メタノール</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メタノール!$I$9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メタノール!$H$11:$H$39</c:f>
              <c:numCache>
                <c:formatCode>0.00000E+00</c:formatCode>
                <c:ptCount val="29"/>
                <c:pt idx="0">
                  <c:v>-80</c:v>
                </c:pt>
                <c:pt idx="1">
                  <c:v>-75</c:v>
                </c:pt>
                <c:pt idx="2">
                  <c:v>-70</c:v>
                </c:pt>
                <c:pt idx="3">
                  <c:v>-65</c:v>
                </c:pt>
                <c:pt idx="4">
                  <c:v>-60</c:v>
                </c:pt>
                <c:pt idx="5">
                  <c:v>-55</c:v>
                </c:pt>
                <c:pt idx="6">
                  <c:v>-50</c:v>
                </c:pt>
                <c:pt idx="7">
                  <c:v>-45</c:v>
                </c:pt>
                <c:pt idx="8">
                  <c:v>-40</c:v>
                </c:pt>
                <c:pt idx="9">
                  <c:v>-35</c:v>
                </c:pt>
                <c:pt idx="10">
                  <c:v>-30</c:v>
                </c:pt>
                <c:pt idx="11">
                  <c:v>-25</c:v>
                </c:pt>
                <c:pt idx="12">
                  <c:v>-20</c:v>
                </c:pt>
                <c:pt idx="13">
                  <c:v>-15</c:v>
                </c:pt>
                <c:pt idx="14">
                  <c:v>-10</c:v>
                </c:pt>
                <c:pt idx="15">
                  <c:v>-5</c:v>
                </c:pt>
                <c:pt idx="16">
                  <c:v>0</c:v>
                </c:pt>
                <c:pt idx="17">
                  <c:v>5</c:v>
                </c:pt>
                <c:pt idx="18">
                  <c:v>10</c:v>
                </c:pt>
                <c:pt idx="19">
                  <c:v>15</c:v>
                </c:pt>
                <c:pt idx="20">
                  <c:v>20</c:v>
                </c:pt>
                <c:pt idx="21">
                  <c:v>25</c:v>
                </c:pt>
                <c:pt idx="22">
                  <c:v>30</c:v>
                </c:pt>
                <c:pt idx="23">
                  <c:v>35</c:v>
                </c:pt>
                <c:pt idx="24">
                  <c:v>40</c:v>
                </c:pt>
                <c:pt idx="25">
                  <c:v>45</c:v>
                </c:pt>
                <c:pt idx="26">
                  <c:v>50</c:v>
                </c:pt>
                <c:pt idx="27">
                  <c:v>55</c:v>
                </c:pt>
                <c:pt idx="28">
                  <c:v>60</c:v>
                </c:pt>
              </c:numCache>
            </c:numRef>
          </c:xVal>
          <c:yVal>
            <c:numRef>
              <c:f>メタノール!$I$11:$I$39</c:f>
              <c:numCache>
                <c:formatCode>0.00000E+00</c:formatCode>
                <c:ptCount val="29"/>
                <c:pt idx="0">
                  <c:v>887.19</c:v>
                </c:pt>
                <c:pt idx="1">
                  <c:v>882.19</c:v>
                </c:pt>
                <c:pt idx="2">
                  <c:v>877.2</c:v>
                </c:pt>
                <c:pt idx="3">
                  <c:v>872.24</c:v>
                </c:pt>
                <c:pt idx="4">
                  <c:v>867.3</c:v>
                </c:pt>
                <c:pt idx="5">
                  <c:v>862.38</c:v>
                </c:pt>
                <c:pt idx="6">
                  <c:v>857.49</c:v>
                </c:pt>
                <c:pt idx="7">
                  <c:v>852.62</c:v>
                </c:pt>
                <c:pt idx="8">
                  <c:v>847.77</c:v>
                </c:pt>
                <c:pt idx="9">
                  <c:v>842.95</c:v>
                </c:pt>
                <c:pt idx="10">
                  <c:v>838.14</c:v>
                </c:pt>
                <c:pt idx="11">
                  <c:v>833.36</c:v>
                </c:pt>
                <c:pt idx="12">
                  <c:v>828.6</c:v>
                </c:pt>
                <c:pt idx="13">
                  <c:v>823.86</c:v>
                </c:pt>
                <c:pt idx="14">
                  <c:v>819.13</c:v>
                </c:pt>
                <c:pt idx="15">
                  <c:v>814.42</c:v>
                </c:pt>
                <c:pt idx="16">
                  <c:v>809.73</c:v>
                </c:pt>
                <c:pt idx="17">
                  <c:v>805.05</c:v>
                </c:pt>
                <c:pt idx="18">
                  <c:v>800.37</c:v>
                </c:pt>
                <c:pt idx="19">
                  <c:v>795.69</c:v>
                </c:pt>
                <c:pt idx="20">
                  <c:v>791.01</c:v>
                </c:pt>
                <c:pt idx="21">
                  <c:v>786.33</c:v>
                </c:pt>
                <c:pt idx="22">
                  <c:v>781.63</c:v>
                </c:pt>
                <c:pt idx="23">
                  <c:v>776.91</c:v>
                </c:pt>
                <c:pt idx="24">
                  <c:v>772.17</c:v>
                </c:pt>
                <c:pt idx="25">
                  <c:v>767.39</c:v>
                </c:pt>
                <c:pt idx="26">
                  <c:v>762.58</c:v>
                </c:pt>
                <c:pt idx="27">
                  <c:v>757.72</c:v>
                </c:pt>
                <c:pt idx="28">
                  <c:v>752.81</c:v>
                </c:pt>
              </c:numCache>
            </c:numRef>
          </c:yVal>
          <c:smooth val="0"/>
          <c:extLst>
            <c:ext xmlns:c16="http://schemas.microsoft.com/office/drawing/2014/chart" uri="{C3380CC4-5D6E-409C-BE32-E72D297353CC}">
              <c16:uniqueId val="{00000000-1654-4AE7-91EF-1E874DE5F3CD}"/>
            </c:ext>
          </c:extLst>
        </c:ser>
        <c:ser>
          <c:idx val="1"/>
          <c:order val="1"/>
          <c:tx>
            <c:strRef>
              <c:f>メタノール!$J$9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メタノール!$H$11:$H$39</c:f>
              <c:numCache>
                <c:formatCode>0.00000E+00</c:formatCode>
                <c:ptCount val="29"/>
                <c:pt idx="0">
                  <c:v>-80</c:v>
                </c:pt>
                <c:pt idx="1">
                  <c:v>-75</c:v>
                </c:pt>
                <c:pt idx="2">
                  <c:v>-70</c:v>
                </c:pt>
                <c:pt idx="3">
                  <c:v>-65</c:v>
                </c:pt>
                <c:pt idx="4">
                  <c:v>-60</c:v>
                </c:pt>
                <c:pt idx="5">
                  <c:v>-55</c:v>
                </c:pt>
                <c:pt idx="6">
                  <c:v>-50</c:v>
                </c:pt>
                <c:pt idx="7">
                  <c:v>-45</c:v>
                </c:pt>
                <c:pt idx="8">
                  <c:v>-40</c:v>
                </c:pt>
                <c:pt idx="9">
                  <c:v>-35</c:v>
                </c:pt>
                <c:pt idx="10">
                  <c:v>-30</c:v>
                </c:pt>
                <c:pt idx="11">
                  <c:v>-25</c:v>
                </c:pt>
                <c:pt idx="12">
                  <c:v>-20</c:v>
                </c:pt>
                <c:pt idx="13">
                  <c:v>-15</c:v>
                </c:pt>
                <c:pt idx="14">
                  <c:v>-10</c:v>
                </c:pt>
                <c:pt idx="15">
                  <c:v>-5</c:v>
                </c:pt>
                <c:pt idx="16">
                  <c:v>0</c:v>
                </c:pt>
                <c:pt idx="17">
                  <c:v>5</c:v>
                </c:pt>
                <c:pt idx="18">
                  <c:v>10</c:v>
                </c:pt>
                <c:pt idx="19">
                  <c:v>15</c:v>
                </c:pt>
                <c:pt idx="20">
                  <c:v>20</c:v>
                </c:pt>
                <c:pt idx="21">
                  <c:v>25</c:v>
                </c:pt>
                <c:pt idx="22">
                  <c:v>30</c:v>
                </c:pt>
                <c:pt idx="23">
                  <c:v>35</c:v>
                </c:pt>
                <c:pt idx="24">
                  <c:v>40</c:v>
                </c:pt>
                <c:pt idx="25">
                  <c:v>45</c:v>
                </c:pt>
                <c:pt idx="26">
                  <c:v>50</c:v>
                </c:pt>
                <c:pt idx="27">
                  <c:v>55</c:v>
                </c:pt>
                <c:pt idx="28">
                  <c:v>60</c:v>
                </c:pt>
              </c:numCache>
            </c:numRef>
          </c:xVal>
          <c:yVal>
            <c:numRef>
              <c:f>メタノール!$J$11:$J$39</c:f>
              <c:numCache>
                <c:formatCode>0.00000E+00</c:formatCode>
                <c:ptCount val="29"/>
                <c:pt idx="0">
                  <c:v>2212.4</c:v>
                </c:pt>
                <c:pt idx="1">
                  <c:v>2213.2999999999997</c:v>
                </c:pt>
                <c:pt idx="2">
                  <c:v>2215.9</c:v>
                </c:pt>
                <c:pt idx="3">
                  <c:v>2220.4</c:v>
                </c:pt>
                <c:pt idx="4">
                  <c:v>2226.6</c:v>
                </c:pt>
                <c:pt idx="5">
                  <c:v>2234.4</c:v>
                </c:pt>
                <c:pt idx="6">
                  <c:v>2243.3999999999996</c:v>
                </c:pt>
                <c:pt idx="7">
                  <c:v>2253.6999999999998</c:v>
                </c:pt>
                <c:pt idx="8">
                  <c:v>2265.2000000000003</c:v>
                </c:pt>
                <c:pt idx="9">
                  <c:v>2277.6999999999998</c:v>
                </c:pt>
                <c:pt idx="10">
                  <c:v>2291.4</c:v>
                </c:pt>
                <c:pt idx="11">
                  <c:v>2306.1999999999998</c:v>
                </c:pt>
                <c:pt idx="12">
                  <c:v>2322.2999999999997</c:v>
                </c:pt>
                <c:pt idx="13">
                  <c:v>2339.7999999999997</c:v>
                </c:pt>
                <c:pt idx="14">
                  <c:v>2358.6999999999998</c:v>
                </c:pt>
                <c:pt idx="15">
                  <c:v>2379.1000000000004</c:v>
                </c:pt>
                <c:pt idx="16">
                  <c:v>2401</c:v>
                </c:pt>
                <c:pt idx="17">
                  <c:v>2424.5</c:v>
                </c:pt>
                <c:pt idx="18">
                  <c:v>2449.6000000000004</c:v>
                </c:pt>
                <c:pt idx="19">
                  <c:v>2476.3000000000002</c:v>
                </c:pt>
                <c:pt idx="20">
                  <c:v>2504.6</c:v>
                </c:pt>
                <c:pt idx="21">
                  <c:v>2534.5</c:v>
                </c:pt>
                <c:pt idx="22">
                  <c:v>2566.1</c:v>
                </c:pt>
                <c:pt idx="23">
                  <c:v>2599.2000000000003</c:v>
                </c:pt>
                <c:pt idx="24">
                  <c:v>2633.9</c:v>
                </c:pt>
                <c:pt idx="25">
                  <c:v>2670.1000000000004</c:v>
                </c:pt>
                <c:pt idx="26">
                  <c:v>2707.9</c:v>
                </c:pt>
                <c:pt idx="27">
                  <c:v>2747.1</c:v>
                </c:pt>
                <c:pt idx="28">
                  <c:v>2787.9</c:v>
                </c:pt>
              </c:numCache>
            </c:numRef>
          </c:yVal>
          <c:smooth val="0"/>
          <c:extLst>
            <c:ext xmlns:c16="http://schemas.microsoft.com/office/drawing/2014/chart" uri="{C3380CC4-5D6E-409C-BE32-E72D297353CC}">
              <c16:uniqueId val="{00000001-1654-4AE7-91EF-1E874DE5F3CD}"/>
            </c:ext>
          </c:extLst>
        </c:ser>
        <c:ser>
          <c:idx val="2"/>
          <c:order val="2"/>
          <c:tx>
            <c:strRef>
              <c:f>メタノール!$K$9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メタノール!$H$11:$H$39</c:f>
              <c:numCache>
                <c:formatCode>0.00000E+00</c:formatCode>
                <c:ptCount val="29"/>
                <c:pt idx="0">
                  <c:v>-80</c:v>
                </c:pt>
                <c:pt idx="1">
                  <c:v>-75</c:v>
                </c:pt>
                <c:pt idx="2">
                  <c:v>-70</c:v>
                </c:pt>
                <c:pt idx="3">
                  <c:v>-65</c:v>
                </c:pt>
                <c:pt idx="4">
                  <c:v>-60</c:v>
                </c:pt>
                <c:pt idx="5">
                  <c:v>-55</c:v>
                </c:pt>
                <c:pt idx="6">
                  <c:v>-50</c:v>
                </c:pt>
                <c:pt idx="7">
                  <c:v>-45</c:v>
                </c:pt>
                <c:pt idx="8">
                  <c:v>-40</c:v>
                </c:pt>
                <c:pt idx="9">
                  <c:v>-35</c:v>
                </c:pt>
                <c:pt idx="10">
                  <c:v>-30</c:v>
                </c:pt>
                <c:pt idx="11">
                  <c:v>-25</c:v>
                </c:pt>
                <c:pt idx="12">
                  <c:v>-20</c:v>
                </c:pt>
                <c:pt idx="13">
                  <c:v>-15</c:v>
                </c:pt>
                <c:pt idx="14">
                  <c:v>-10</c:v>
                </c:pt>
                <c:pt idx="15">
                  <c:v>-5</c:v>
                </c:pt>
                <c:pt idx="16">
                  <c:v>0</c:v>
                </c:pt>
                <c:pt idx="17">
                  <c:v>5</c:v>
                </c:pt>
                <c:pt idx="18">
                  <c:v>10</c:v>
                </c:pt>
                <c:pt idx="19">
                  <c:v>15</c:v>
                </c:pt>
                <c:pt idx="20">
                  <c:v>20</c:v>
                </c:pt>
                <c:pt idx="21">
                  <c:v>25</c:v>
                </c:pt>
                <c:pt idx="22">
                  <c:v>30</c:v>
                </c:pt>
                <c:pt idx="23">
                  <c:v>35</c:v>
                </c:pt>
                <c:pt idx="24">
                  <c:v>40</c:v>
                </c:pt>
                <c:pt idx="25">
                  <c:v>45</c:v>
                </c:pt>
                <c:pt idx="26">
                  <c:v>50</c:v>
                </c:pt>
                <c:pt idx="27">
                  <c:v>55</c:v>
                </c:pt>
                <c:pt idx="28">
                  <c:v>60</c:v>
                </c:pt>
              </c:numCache>
            </c:numRef>
          </c:xVal>
          <c:yVal>
            <c:numRef>
              <c:f>メタノール!$K$11:$K$39</c:f>
              <c:numCache>
                <c:formatCode>0.00000E+00</c:formatCode>
                <c:ptCount val="29"/>
                <c:pt idx="0">
                  <c:v>0.21878</c:v>
                </c:pt>
                <c:pt idx="1">
                  <c:v>0.21812000000000001</c:v>
                </c:pt>
                <c:pt idx="2">
                  <c:v>0.21740999999999999</c:v>
                </c:pt>
                <c:pt idx="3">
                  <c:v>0.21665999999999999</c:v>
                </c:pt>
                <c:pt idx="4">
                  <c:v>0.21587000000000001</c:v>
                </c:pt>
                <c:pt idx="5">
                  <c:v>0.21504999999999999</c:v>
                </c:pt>
                <c:pt idx="6">
                  <c:v>0.21421000000000001</c:v>
                </c:pt>
                <c:pt idx="7">
                  <c:v>0.21334</c:v>
                </c:pt>
                <c:pt idx="8">
                  <c:v>0.21245</c:v>
                </c:pt>
                <c:pt idx="9">
                  <c:v>0.21154000000000001</c:v>
                </c:pt>
                <c:pt idx="10">
                  <c:v>0.21062</c:v>
                </c:pt>
                <c:pt idx="11">
                  <c:v>0.20968999999999999</c:v>
                </c:pt>
                <c:pt idx="12">
                  <c:v>0.20874999999999999</c:v>
                </c:pt>
                <c:pt idx="13">
                  <c:v>0.20780999999999999</c:v>
                </c:pt>
                <c:pt idx="14">
                  <c:v>0.20685999999999999</c:v>
                </c:pt>
                <c:pt idx="15">
                  <c:v>0.20591000000000001</c:v>
                </c:pt>
                <c:pt idx="16">
                  <c:v>0.20496</c:v>
                </c:pt>
                <c:pt idx="17">
                  <c:v>0.20401</c:v>
                </c:pt>
                <c:pt idx="18">
                  <c:v>0.20305999999999999</c:v>
                </c:pt>
                <c:pt idx="19">
                  <c:v>0.20211000000000001</c:v>
                </c:pt>
                <c:pt idx="20">
                  <c:v>0.20116000000000001</c:v>
                </c:pt>
                <c:pt idx="21">
                  <c:v>0.20021</c:v>
                </c:pt>
                <c:pt idx="22">
                  <c:v>0.19925999999999999</c:v>
                </c:pt>
                <c:pt idx="23">
                  <c:v>0.1983</c:v>
                </c:pt>
                <c:pt idx="24">
                  <c:v>0.19735</c:v>
                </c:pt>
                <c:pt idx="25">
                  <c:v>0.19639000000000001</c:v>
                </c:pt>
                <c:pt idx="26">
                  <c:v>0.19542999999999999</c:v>
                </c:pt>
                <c:pt idx="27">
                  <c:v>0.19447</c:v>
                </c:pt>
                <c:pt idx="28">
                  <c:v>0.19350000000000001</c:v>
                </c:pt>
              </c:numCache>
            </c:numRef>
          </c:yVal>
          <c:smooth val="0"/>
          <c:extLst>
            <c:ext xmlns:c16="http://schemas.microsoft.com/office/drawing/2014/chart" uri="{C3380CC4-5D6E-409C-BE32-E72D297353CC}">
              <c16:uniqueId val="{00000002-1654-4AE7-91EF-1E874DE5F3CD}"/>
            </c:ext>
          </c:extLst>
        </c:ser>
        <c:ser>
          <c:idx val="3"/>
          <c:order val="3"/>
          <c:tx>
            <c:strRef>
              <c:f>メタノール!$L$4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メタノール!$H$11:$H$39</c:f>
              <c:numCache>
                <c:formatCode>0.00000E+00</c:formatCode>
                <c:ptCount val="29"/>
                <c:pt idx="0">
                  <c:v>-80</c:v>
                </c:pt>
                <c:pt idx="1">
                  <c:v>-75</c:v>
                </c:pt>
                <c:pt idx="2">
                  <c:v>-70</c:v>
                </c:pt>
                <c:pt idx="3">
                  <c:v>-65</c:v>
                </c:pt>
                <c:pt idx="4">
                  <c:v>-60</c:v>
                </c:pt>
                <c:pt idx="5">
                  <c:v>-55</c:v>
                </c:pt>
                <c:pt idx="6">
                  <c:v>-50</c:v>
                </c:pt>
                <c:pt idx="7">
                  <c:v>-45</c:v>
                </c:pt>
                <c:pt idx="8">
                  <c:v>-40</c:v>
                </c:pt>
                <c:pt idx="9">
                  <c:v>-35</c:v>
                </c:pt>
                <c:pt idx="10">
                  <c:v>-30</c:v>
                </c:pt>
                <c:pt idx="11">
                  <c:v>-25</c:v>
                </c:pt>
                <c:pt idx="12">
                  <c:v>-20</c:v>
                </c:pt>
                <c:pt idx="13">
                  <c:v>-15</c:v>
                </c:pt>
                <c:pt idx="14">
                  <c:v>-10</c:v>
                </c:pt>
                <c:pt idx="15">
                  <c:v>-5</c:v>
                </c:pt>
                <c:pt idx="16">
                  <c:v>0</c:v>
                </c:pt>
                <c:pt idx="17">
                  <c:v>5</c:v>
                </c:pt>
                <c:pt idx="18">
                  <c:v>10</c:v>
                </c:pt>
                <c:pt idx="19">
                  <c:v>15</c:v>
                </c:pt>
                <c:pt idx="20">
                  <c:v>20</c:v>
                </c:pt>
                <c:pt idx="21">
                  <c:v>25</c:v>
                </c:pt>
                <c:pt idx="22">
                  <c:v>30</c:v>
                </c:pt>
                <c:pt idx="23">
                  <c:v>35</c:v>
                </c:pt>
                <c:pt idx="24">
                  <c:v>40</c:v>
                </c:pt>
                <c:pt idx="25">
                  <c:v>45</c:v>
                </c:pt>
                <c:pt idx="26">
                  <c:v>50</c:v>
                </c:pt>
                <c:pt idx="27">
                  <c:v>55</c:v>
                </c:pt>
                <c:pt idx="28">
                  <c:v>60</c:v>
                </c:pt>
              </c:numCache>
            </c:numRef>
          </c:xVal>
          <c:yVal>
            <c:numRef>
              <c:f>メタノール!$L$11:$L$39</c:f>
              <c:numCache>
                <c:formatCode>0.00000E+00</c:formatCode>
                <c:ptCount val="29"/>
                <c:pt idx="0">
                  <c:v>5.8380999999999997E-3</c:v>
                </c:pt>
                <c:pt idx="1">
                  <c:v>4.8203999999999999E-3</c:v>
                </c:pt>
                <c:pt idx="2">
                  <c:v>4.0451999999999997E-3</c:v>
                </c:pt>
                <c:pt idx="3">
                  <c:v>3.4428000000000002E-3</c:v>
                </c:pt>
                <c:pt idx="4">
                  <c:v>2.9653000000000001E-3</c:v>
                </c:pt>
                <c:pt idx="5">
                  <c:v>2.5795000000000002E-3</c:v>
                </c:pt>
                <c:pt idx="6">
                  <c:v>2.2628000000000001E-3</c:v>
                </c:pt>
                <c:pt idx="7">
                  <c:v>1.9989999999999999E-3</c:v>
                </c:pt>
                <c:pt idx="8">
                  <c:v>1.7767E-3</c:v>
                </c:pt>
                <c:pt idx="9">
                  <c:v>1.5874000000000001E-3</c:v>
                </c:pt>
                <c:pt idx="10">
                  <c:v>1.4249E-3</c:v>
                </c:pt>
                <c:pt idx="11">
                  <c:v>1.2844E-3</c:v>
                </c:pt>
                <c:pt idx="12">
                  <c:v>1.1622E-3</c:v>
                </c:pt>
                <c:pt idx="13">
                  <c:v>1.0555E-3</c:v>
                </c:pt>
                <c:pt idx="14">
                  <c:v>9.6170999999999995E-4</c:v>
                </c:pt>
                <c:pt idx="15">
                  <c:v>8.7907000000000002E-4</c:v>
                </c:pt>
                <c:pt idx="16">
                  <c:v>8.0595000000000005E-4</c:v>
                </c:pt>
                <c:pt idx="17">
                  <c:v>7.4103999999999999E-4</c:v>
                </c:pt>
                <c:pt idx="18">
                  <c:v>6.8322999999999995E-4</c:v>
                </c:pt>
                <c:pt idx="19">
                  <c:v>6.3157999999999997E-4</c:v>
                </c:pt>
                <c:pt idx="20">
                  <c:v>5.8529999999999997E-4</c:v>
                </c:pt>
                <c:pt idx="21">
                  <c:v>5.4370999999999998E-4</c:v>
                </c:pt>
                <c:pt idx="22">
                  <c:v>5.0622999999999998E-4</c:v>
                </c:pt>
                <c:pt idx="23">
                  <c:v>4.7235000000000002E-4</c:v>
                </c:pt>
                <c:pt idx="24">
                  <c:v>4.4163999999999998E-4</c:v>
                </c:pt>
                <c:pt idx="25">
                  <c:v>4.1373000000000001E-4</c:v>
                </c:pt>
                <c:pt idx="26">
                  <c:v>3.8830000000000001E-4</c:v>
                </c:pt>
                <c:pt idx="27">
                  <c:v>3.6505000000000001E-4</c:v>
                </c:pt>
                <c:pt idx="28">
                  <c:v>3.4375999999999997E-4</c:v>
                </c:pt>
              </c:numCache>
            </c:numRef>
          </c:yVal>
          <c:smooth val="0"/>
          <c:extLst>
            <c:ext xmlns:c16="http://schemas.microsoft.com/office/drawing/2014/chart" uri="{C3380CC4-5D6E-409C-BE32-E72D297353CC}">
              <c16:uniqueId val="{00000003-1654-4AE7-91EF-1E874DE5F3CD}"/>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エタノール</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エタノール!$I$9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エタノール!$H$11:$H$39</c:f>
              <c:numCache>
                <c:formatCode>0.00000E+00</c:formatCode>
                <c:ptCount val="29"/>
                <c:pt idx="0">
                  <c:v>0</c:v>
                </c:pt>
                <c:pt idx="1">
                  <c:v>6.8500000000000227</c:v>
                </c:pt>
                <c:pt idx="2">
                  <c:v>26.850000000000023</c:v>
                </c:pt>
                <c:pt idx="3">
                  <c:v>46.850000000000023</c:v>
                </c:pt>
                <c:pt idx="4">
                  <c:v>66.850000000000023</c:v>
                </c:pt>
              </c:numCache>
            </c:numRef>
          </c:xVal>
          <c:yVal>
            <c:numRef>
              <c:f>エタノール!$I$11:$I$39</c:f>
              <c:numCache>
                <c:formatCode>0.00000E+00</c:formatCode>
                <c:ptCount val="29"/>
                <c:pt idx="0">
                  <c:v>806.2</c:v>
                </c:pt>
                <c:pt idx="1">
                  <c:v>800.5</c:v>
                </c:pt>
                <c:pt idx="2">
                  <c:v>783.5</c:v>
                </c:pt>
                <c:pt idx="3">
                  <c:v>766.1</c:v>
                </c:pt>
                <c:pt idx="4">
                  <c:v>748.8</c:v>
                </c:pt>
              </c:numCache>
            </c:numRef>
          </c:yVal>
          <c:smooth val="0"/>
          <c:extLst>
            <c:ext xmlns:c16="http://schemas.microsoft.com/office/drawing/2014/chart" uri="{C3380CC4-5D6E-409C-BE32-E72D297353CC}">
              <c16:uniqueId val="{00000000-915D-407C-A877-107594066C8F}"/>
            </c:ext>
          </c:extLst>
        </c:ser>
        <c:ser>
          <c:idx val="1"/>
          <c:order val="1"/>
          <c:tx>
            <c:strRef>
              <c:f>エタノール!$J$9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エタノール!$H$11:$H$39</c:f>
              <c:numCache>
                <c:formatCode>0.00000E+00</c:formatCode>
                <c:ptCount val="29"/>
                <c:pt idx="0">
                  <c:v>0</c:v>
                </c:pt>
                <c:pt idx="1">
                  <c:v>6.8500000000000227</c:v>
                </c:pt>
                <c:pt idx="2">
                  <c:v>26.850000000000023</c:v>
                </c:pt>
                <c:pt idx="3">
                  <c:v>46.850000000000023</c:v>
                </c:pt>
                <c:pt idx="4">
                  <c:v>66.850000000000023</c:v>
                </c:pt>
              </c:numCache>
            </c:numRef>
          </c:xVal>
          <c:yVal>
            <c:numRef>
              <c:f>エタノール!$J$11:$J$39</c:f>
              <c:numCache>
                <c:formatCode>0.00000E+00</c:formatCode>
                <c:ptCount val="29"/>
                <c:pt idx="0">
                  <c:v>2248</c:v>
                </c:pt>
                <c:pt idx="1">
                  <c:v>2294</c:v>
                </c:pt>
                <c:pt idx="2">
                  <c:v>2451</c:v>
                </c:pt>
                <c:pt idx="3">
                  <c:v>2639</c:v>
                </c:pt>
                <c:pt idx="4">
                  <c:v>2862</c:v>
                </c:pt>
              </c:numCache>
            </c:numRef>
          </c:yVal>
          <c:smooth val="0"/>
          <c:extLst>
            <c:ext xmlns:c16="http://schemas.microsoft.com/office/drawing/2014/chart" uri="{C3380CC4-5D6E-409C-BE32-E72D297353CC}">
              <c16:uniqueId val="{00000001-915D-407C-A877-107594066C8F}"/>
            </c:ext>
          </c:extLst>
        </c:ser>
        <c:ser>
          <c:idx val="2"/>
          <c:order val="2"/>
          <c:tx>
            <c:strRef>
              <c:f>エタノール!$K$9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エタノール!$H$11:$H$39</c:f>
              <c:numCache>
                <c:formatCode>0.00000E+00</c:formatCode>
                <c:ptCount val="29"/>
                <c:pt idx="0">
                  <c:v>0</c:v>
                </c:pt>
                <c:pt idx="1">
                  <c:v>6.8500000000000227</c:v>
                </c:pt>
                <c:pt idx="2">
                  <c:v>26.850000000000023</c:v>
                </c:pt>
                <c:pt idx="3">
                  <c:v>46.850000000000023</c:v>
                </c:pt>
                <c:pt idx="4">
                  <c:v>66.850000000000023</c:v>
                </c:pt>
              </c:numCache>
            </c:numRef>
          </c:xVal>
          <c:yVal>
            <c:numRef>
              <c:f>エタノール!$K$11:$K$39</c:f>
              <c:numCache>
                <c:formatCode>0.00000E+00</c:formatCode>
                <c:ptCount val="29"/>
                <c:pt idx="0">
                  <c:v>0.17399999999999999</c:v>
                </c:pt>
                <c:pt idx="1">
                  <c:v>0.1719</c:v>
                </c:pt>
                <c:pt idx="2">
                  <c:v>0.16600000000000001</c:v>
                </c:pt>
                <c:pt idx="3">
                  <c:v>0.16009999999999999</c:v>
                </c:pt>
                <c:pt idx="4">
                  <c:v>0.15409999999999999</c:v>
                </c:pt>
              </c:numCache>
            </c:numRef>
          </c:yVal>
          <c:smooth val="0"/>
          <c:extLst>
            <c:ext xmlns:c16="http://schemas.microsoft.com/office/drawing/2014/chart" uri="{C3380CC4-5D6E-409C-BE32-E72D297353CC}">
              <c16:uniqueId val="{00000002-915D-407C-A877-107594066C8F}"/>
            </c:ext>
          </c:extLst>
        </c:ser>
        <c:ser>
          <c:idx val="3"/>
          <c:order val="3"/>
          <c:tx>
            <c:strRef>
              <c:f>エタノール!$L$4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エタノール!$H$11:$H$39</c:f>
              <c:numCache>
                <c:formatCode>0.00000E+00</c:formatCode>
                <c:ptCount val="29"/>
                <c:pt idx="0">
                  <c:v>0</c:v>
                </c:pt>
                <c:pt idx="1">
                  <c:v>6.8500000000000227</c:v>
                </c:pt>
                <c:pt idx="2">
                  <c:v>26.850000000000023</c:v>
                </c:pt>
                <c:pt idx="3">
                  <c:v>46.850000000000023</c:v>
                </c:pt>
                <c:pt idx="4">
                  <c:v>66.850000000000023</c:v>
                </c:pt>
              </c:numCache>
            </c:numRef>
          </c:xVal>
          <c:yVal>
            <c:numRef>
              <c:f>エタノール!$L$11:$L$39</c:f>
              <c:numCache>
                <c:formatCode>0.00000E+00</c:formatCode>
                <c:ptCount val="29"/>
                <c:pt idx="0">
                  <c:v>1.807E-3</c:v>
                </c:pt>
                <c:pt idx="1">
                  <c:v>1.5579999999999999E-3</c:v>
                </c:pt>
                <c:pt idx="2">
                  <c:v>1.0449999999999999E-3</c:v>
                </c:pt>
                <c:pt idx="3">
                  <c:v>7.3099999999999999E-4</c:v>
                </c:pt>
                <c:pt idx="4">
                  <c:v>5.31E-4</c:v>
                </c:pt>
              </c:numCache>
            </c:numRef>
          </c:yVal>
          <c:smooth val="0"/>
          <c:extLst>
            <c:ext xmlns:c16="http://schemas.microsoft.com/office/drawing/2014/chart" uri="{C3380CC4-5D6E-409C-BE32-E72D297353CC}">
              <c16:uniqueId val="{00000003-915D-407C-A877-107594066C8F}"/>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オクタン</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オクタン!$I$9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オクタン!$H$11:$H$39</c:f>
              <c:numCache>
                <c:formatCode>0.00000E+00</c:formatCode>
                <c:ptCount val="29"/>
                <c:pt idx="0">
                  <c:v>-50</c:v>
                </c:pt>
                <c:pt idx="1">
                  <c:v>-45</c:v>
                </c:pt>
                <c:pt idx="2">
                  <c:v>-40</c:v>
                </c:pt>
                <c:pt idx="3">
                  <c:v>-35</c:v>
                </c:pt>
                <c:pt idx="4">
                  <c:v>-30</c:v>
                </c:pt>
                <c:pt idx="5">
                  <c:v>-25</c:v>
                </c:pt>
                <c:pt idx="6">
                  <c:v>-20</c:v>
                </c:pt>
                <c:pt idx="7">
                  <c:v>-15</c:v>
                </c:pt>
                <c:pt idx="8">
                  <c:v>-10</c:v>
                </c:pt>
                <c:pt idx="9">
                  <c:v>-5</c:v>
                </c:pt>
                <c:pt idx="10">
                  <c:v>0</c:v>
                </c:pt>
                <c:pt idx="11">
                  <c:v>5</c:v>
                </c:pt>
                <c:pt idx="12">
                  <c:v>10</c:v>
                </c:pt>
                <c:pt idx="13">
                  <c:v>15</c:v>
                </c:pt>
                <c:pt idx="14">
                  <c:v>20</c:v>
                </c:pt>
                <c:pt idx="15">
                  <c:v>25</c:v>
                </c:pt>
                <c:pt idx="16">
                  <c:v>30</c:v>
                </c:pt>
                <c:pt idx="17">
                  <c:v>35</c:v>
                </c:pt>
                <c:pt idx="18">
                  <c:v>40</c:v>
                </c:pt>
                <c:pt idx="19">
                  <c:v>45</c:v>
                </c:pt>
                <c:pt idx="20">
                  <c:v>50</c:v>
                </c:pt>
                <c:pt idx="21">
                  <c:v>55</c:v>
                </c:pt>
                <c:pt idx="22">
                  <c:v>60</c:v>
                </c:pt>
                <c:pt idx="23">
                  <c:v>65</c:v>
                </c:pt>
                <c:pt idx="24">
                  <c:v>70</c:v>
                </c:pt>
                <c:pt idx="25">
                  <c:v>75</c:v>
                </c:pt>
                <c:pt idx="26">
                  <c:v>80</c:v>
                </c:pt>
                <c:pt idx="27">
                  <c:v>85</c:v>
                </c:pt>
                <c:pt idx="28">
                  <c:v>90</c:v>
                </c:pt>
              </c:numCache>
            </c:numRef>
          </c:xVal>
          <c:yVal>
            <c:numRef>
              <c:f>オクタン!$I$11:$I$39</c:f>
              <c:numCache>
                <c:formatCode>0.00000E+00</c:formatCode>
                <c:ptCount val="29"/>
                <c:pt idx="0">
                  <c:v>758.03</c:v>
                </c:pt>
                <c:pt idx="1">
                  <c:v>754.1</c:v>
                </c:pt>
                <c:pt idx="2">
                  <c:v>750.17</c:v>
                </c:pt>
                <c:pt idx="3">
                  <c:v>746.24</c:v>
                </c:pt>
                <c:pt idx="4">
                  <c:v>742.31</c:v>
                </c:pt>
                <c:pt idx="5">
                  <c:v>738.37</c:v>
                </c:pt>
                <c:pt idx="6">
                  <c:v>734.43</c:v>
                </c:pt>
                <c:pt idx="7">
                  <c:v>730.49</c:v>
                </c:pt>
                <c:pt idx="8">
                  <c:v>726.53</c:v>
                </c:pt>
                <c:pt idx="9">
                  <c:v>722.58</c:v>
                </c:pt>
                <c:pt idx="10">
                  <c:v>718.61</c:v>
                </c:pt>
                <c:pt idx="11">
                  <c:v>714.63</c:v>
                </c:pt>
                <c:pt idx="12">
                  <c:v>710.63</c:v>
                </c:pt>
                <c:pt idx="13">
                  <c:v>706.63</c:v>
                </c:pt>
                <c:pt idx="14">
                  <c:v>702.61</c:v>
                </c:pt>
                <c:pt idx="15">
                  <c:v>698.57</c:v>
                </c:pt>
                <c:pt idx="16">
                  <c:v>694.52</c:v>
                </c:pt>
                <c:pt idx="17">
                  <c:v>690.45</c:v>
                </c:pt>
                <c:pt idx="18">
                  <c:v>686.36</c:v>
                </c:pt>
                <c:pt idx="19">
                  <c:v>682.24</c:v>
                </c:pt>
                <c:pt idx="20">
                  <c:v>678.1</c:v>
                </c:pt>
                <c:pt idx="21">
                  <c:v>673.94</c:v>
                </c:pt>
                <c:pt idx="22">
                  <c:v>669.75</c:v>
                </c:pt>
                <c:pt idx="23">
                  <c:v>665.53</c:v>
                </c:pt>
                <c:pt idx="24">
                  <c:v>661.28</c:v>
                </c:pt>
                <c:pt idx="25">
                  <c:v>657</c:v>
                </c:pt>
                <c:pt idx="26">
                  <c:v>652.67999999999995</c:v>
                </c:pt>
                <c:pt idx="27">
                  <c:v>648.32000000000005</c:v>
                </c:pt>
                <c:pt idx="28">
                  <c:v>643.92999999999995</c:v>
                </c:pt>
              </c:numCache>
            </c:numRef>
          </c:yVal>
          <c:smooth val="0"/>
          <c:extLst>
            <c:ext xmlns:c16="http://schemas.microsoft.com/office/drawing/2014/chart" uri="{C3380CC4-5D6E-409C-BE32-E72D297353CC}">
              <c16:uniqueId val="{00000000-0AD2-42F5-84BF-1F302FD41A08}"/>
            </c:ext>
          </c:extLst>
        </c:ser>
        <c:ser>
          <c:idx val="1"/>
          <c:order val="1"/>
          <c:tx>
            <c:strRef>
              <c:f>オクタン!$J$9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オクタン!$H$11:$H$39</c:f>
              <c:numCache>
                <c:formatCode>0.00000E+00</c:formatCode>
                <c:ptCount val="29"/>
                <c:pt idx="0">
                  <c:v>-50</c:v>
                </c:pt>
                <c:pt idx="1">
                  <c:v>-45</c:v>
                </c:pt>
                <c:pt idx="2">
                  <c:v>-40</c:v>
                </c:pt>
                <c:pt idx="3">
                  <c:v>-35</c:v>
                </c:pt>
                <c:pt idx="4">
                  <c:v>-30</c:v>
                </c:pt>
                <c:pt idx="5">
                  <c:v>-25</c:v>
                </c:pt>
                <c:pt idx="6">
                  <c:v>-20</c:v>
                </c:pt>
                <c:pt idx="7">
                  <c:v>-15</c:v>
                </c:pt>
                <c:pt idx="8">
                  <c:v>-10</c:v>
                </c:pt>
                <c:pt idx="9">
                  <c:v>-5</c:v>
                </c:pt>
                <c:pt idx="10">
                  <c:v>0</c:v>
                </c:pt>
                <c:pt idx="11">
                  <c:v>5</c:v>
                </c:pt>
                <c:pt idx="12">
                  <c:v>10</c:v>
                </c:pt>
                <c:pt idx="13">
                  <c:v>15</c:v>
                </c:pt>
                <c:pt idx="14">
                  <c:v>20</c:v>
                </c:pt>
                <c:pt idx="15">
                  <c:v>25</c:v>
                </c:pt>
                <c:pt idx="16">
                  <c:v>30</c:v>
                </c:pt>
                <c:pt idx="17">
                  <c:v>35</c:v>
                </c:pt>
                <c:pt idx="18">
                  <c:v>40</c:v>
                </c:pt>
                <c:pt idx="19">
                  <c:v>45</c:v>
                </c:pt>
                <c:pt idx="20">
                  <c:v>50</c:v>
                </c:pt>
                <c:pt idx="21">
                  <c:v>55</c:v>
                </c:pt>
                <c:pt idx="22">
                  <c:v>60</c:v>
                </c:pt>
                <c:pt idx="23">
                  <c:v>65</c:v>
                </c:pt>
                <c:pt idx="24">
                  <c:v>70</c:v>
                </c:pt>
                <c:pt idx="25">
                  <c:v>75</c:v>
                </c:pt>
                <c:pt idx="26">
                  <c:v>80</c:v>
                </c:pt>
                <c:pt idx="27">
                  <c:v>85</c:v>
                </c:pt>
                <c:pt idx="28">
                  <c:v>90</c:v>
                </c:pt>
              </c:numCache>
            </c:numRef>
          </c:xVal>
          <c:yVal>
            <c:numRef>
              <c:f>オクタン!$J$11:$J$39</c:f>
              <c:numCache>
                <c:formatCode>0.00000E+00</c:formatCode>
                <c:ptCount val="29"/>
                <c:pt idx="0">
                  <c:v>2000.6</c:v>
                </c:pt>
                <c:pt idx="1">
                  <c:v>2013.1000000000001</c:v>
                </c:pt>
                <c:pt idx="2">
                  <c:v>2025.9</c:v>
                </c:pt>
                <c:pt idx="3">
                  <c:v>2039.1</c:v>
                </c:pt>
                <c:pt idx="4">
                  <c:v>2052.7000000000003</c:v>
                </c:pt>
                <c:pt idx="5">
                  <c:v>2066.6000000000004</c:v>
                </c:pt>
                <c:pt idx="6">
                  <c:v>2080.9</c:v>
                </c:pt>
                <c:pt idx="7">
                  <c:v>2095.6</c:v>
                </c:pt>
                <c:pt idx="8">
                  <c:v>2110.7999999999997</c:v>
                </c:pt>
                <c:pt idx="9">
                  <c:v>2126.3000000000002</c:v>
                </c:pt>
                <c:pt idx="10">
                  <c:v>2142.1999999999998</c:v>
                </c:pt>
                <c:pt idx="11">
                  <c:v>2158.5</c:v>
                </c:pt>
                <c:pt idx="12">
                  <c:v>2175.1999999999998</c:v>
                </c:pt>
                <c:pt idx="13">
                  <c:v>2192.2999999999997</c:v>
                </c:pt>
                <c:pt idx="14">
                  <c:v>2209.8000000000002</c:v>
                </c:pt>
                <c:pt idx="15">
                  <c:v>2227.6</c:v>
                </c:pt>
                <c:pt idx="16">
                  <c:v>2245.8000000000002</c:v>
                </c:pt>
                <c:pt idx="17">
                  <c:v>2264.3000000000002</c:v>
                </c:pt>
                <c:pt idx="18">
                  <c:v>2283.1999999999998</c:v>
                </c:pt>
                <c:pt idx="19">
                  <c:v>2302.2999999999997</c:v>
                </c:pt>
                <c:pt idx="20">
                  <c:v>2321.8000000000002</c:v>
                </c:pt>
                <c:pt idx="21">
                  <c:v>2341.5</c:v>
                </c:pt>
                <c:pt idx="22">
                  <c:v>2361.6000000000004</c:v>
                </c:pt>
                <c:pt idx="23">
                  <c:v>2381.9</c:v>
                </c:pt>
                <c:pt idx="24">
                  <c:v>2402.4</c:v>
                </c:pt>
                <c:pt idx="25">
                  <c:v>2423.2999999999997</c:v>
                </c:pt>
                <c:pt idx="26">
                  <c:v>2444.3000000000002</c:v>
                </c:pt>
                <c:pt idx="27">
                  <c:v>2465.6</c:v>
                </c:pt>
                <c:pt idx="28">
                  <c:v>2487.2000000000003</c:v>
                </c:pt>
              </c:numCache>
            </c:numRef>
          </c:yVal>
          <c:smooth val="0"/>
          <c:extLst>
            <c:ext xmlns:c16="http://schemas.microsoft.com/office/drawing/2014/chart" uri="{C3380CC4-5D6E-409C-BE32-E72D297353CC}">
              <c16:uniqueId val="{00000001-0AD2-42F5-84BF-1F302FD41A08}"/>
            </c:ext>
          </c:extLst>
        </c:ser>
        <c:ser>
          <c:idx val="2"/>
          <c:order val="2"/>
          <c:tx>
            <c:strRef>
              <c:f>オクタン!$K$9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オクタン!$H$11:$H$39</c:f>
              <c:numCache>
                <c:formatCode>0.00000E+00</c:formatCode>
                <c:ptCount val="29"/>
                <c:pt idx="0">
                  <c:v>-50</c:v>
                </c:pt>
                <c:pt idx="1">
                  <c:v>-45</c:v>
                </c:pt>
                <c:pt idx="2">
                  <c:v>-40</c:v>
                </c:pt>
                <c:pt idx="3">
                  <c:v>-35</c:v>
                </c:pt>
                <c:pt idx="4">
                  <c:v>-30</c:v>
                </c:pt>
                <c:pt idx="5">
                  <c:v>-25</c:v>
                </c:pt>
                <c:pt idx="6">
                  <c:v>-20</c:v>
                </c:pt>
                <c:pt idx="7">
                  <c:v>-15</c:v>
                </c:pt>
                <c:pt idx="8">
                  <c:v>-10</c:v>
                </c:pt>
                <c:pt idx="9">
                  <c:v>-5</c:v>
                </c:pt>
                <c:pt idx="10">
                  <c:v>0</c:v>
                </c:pt>
                <c:pt idx="11">
                  <c:v>5</c:v>
                </c:pt>
                <c:pt idx="12">
                  <c:v>10</c:v>
                </c:pt>
                <c:pt idx="13">
                  <c:v>15</c:v>
                </c:pt>
                <c:pt idx="14">
                  <c:v>20</c:v>
                </c:pt>
                <c:pt idx="15">
                  <c:v>25</c:v>
                </c:pt>
                <c:pt idx="16">
                  <c:v>30</c:v>
                </c:pt>
                <c:pt idx="17">
                  <c:v>35</c:v>
                </c:pt>
                <c:pt idx="18">
                  <c:v>40</c:v>
                </c:pt>
                <c:pt idx="19">
                  <c:v>45</c:v>
                </c:pt>
                <c:pt idx="20">
                  <c:v>50</c:v>
                </c:pt>
                <c:pt idx="21">
                  <c:v>55</c:v>
                </c:pt>
                <c:pt idx="22">
                  <c:v>60</c:v>
                </c:pt>
                <c:pt idx="23">
                  <c:v>65</c:v>
                </c:pt>
                <c:pt idx="24">
                  <c:v>70</c:v>
                </c:pt>
                <c:pt idx="25">
                  <c:v>75</c:v>
                </c:pt>
                <c:pt idx="26">
                  <c:v>80</c:v>
                </c:pt>
                <c:pt idx="27">
                  <c:v>85</c:v>
                </c:pt>
                <c:pt idx="28">
                  <c:v>90</c:v>
                </c:pt>
              </c:numCache>
            </c:numRef>
          </c:xVal>
          <c:yVal>
            <c:numRef>
              <c:f>オクタン!$K$11:$K$39</c:f>
              <c:numCache>
                <c:formatCode>0.00000E+00</c:formatCode>
                <c:ptCount val="29"/>
                <c:pt idx="0">
                  <c:v>0.15042</c:v>
                </c:pt>
                <c:pt idx="1">
                  <c:v>0.14853</c:v>
                </c:pt>
                <c:pt idx="2">
                  <c:v>0.14666000000000001</c:v>
                </c:pt>
                <c:pt idx="3">
                  <c:v>0.14482</c:v>
                </c:pt>
                <c:pt idx="4">
                  <c:v>0.14301</c:v>
                </c:pt>
                <c:pt idx="5">
                  <c:v>0.14122000000000001</c:v>
                </c:pt>
                <c:pt idx="6">
                  <c:v>0.13946</c:v>
                </c:pt>
                <c:pt idx="7">
                  <c:v>0.13772000000000001</c:v>
                </c:pt>
                <c:pt idx="8">
                  <c:v>0.13600999999999999</c:v>
                </c:pt>
                <c:pt idx="9">
                  <c:v>0.13431999999999999</c:v>
                </c:pt>
                <c:pt idx="10">
                  <c:v>0.13264999999999999</c:v>
                </c:pt>
                <c:pt idx="11">
                  <c:v>0.13100999999999999</c:v>
                </c:pt>
                <c:pt idx="12">
                  <c:v>0.12938</c:v>
                </c:pt>
                <c:pt idx="13">
                  <c:v>0.12778</c:v>
                </c:pt>
                <c:pt idx="14">
                  <c:v>0.12620000000000001</c:v>
                </c:pt>
                <c:pt idx="15">
                  <c:v>0.12463</c:v>
                </c:pt>
                <c:pt idx="16">
                  <c:v>0.12309</c:v>
                </c:pt>
                <c:pt idx="17">
                  <c:v>0.12156</c:v>
                </c:pt>
                <c:pt idx="18">
                  <c:v>0.12005</c:v>
                </c:pt>
                <c:pt idx="19">
                  <c:v>0.11856</c:v>
                </c:pt>
                <c:pt idx="20">
                  <c:v>0.11708</c:v>
                </c:pt>
                <c:pt idx="21">
                  <c:v>0.11563</c:v>
                </c:pt>
                <c:pt idx="22">
                  <c:v>0.11418</c:v>
                </c:pt>
                <c:pt idx="23">
                  <c:v>0.11276</c:v>
                </c:pt>
                <c:pt idx="24">
                  <c:v>0.11133999999999999</c:v>
                </c:pt>
                <c:pt idx="25">
                  <c:v>0.10995000000000001</c:v>
                </c:pt>
                <c:pt idx="26">
                  <c:v>0.10856</c:v>
                </c:pt>
                <c:pt idx="27">
                  <c:v>0.10718999999999999</c:v>
                </c:pt>
                <c:pt idx="28">
                  <c:v>0.10584</c:v>
                </c:pt>
              </c:numCache>
            </c:numRef>
          </c:yVal>
          <c:smooth val="0"/>
          <c:extLst>
            <c:ext xmlns:c16="http://schemas.microsoft.com/office/drawing/2014/chart" uri="{C3380CC4-5D6E-409C-BE32-E72D297353CC}">
              <c16:uniqueId val="{00000002-0AD2-42F5-84BF-1F302FD41A08}"/>
            </c:ext>
          </c:extLst>
        </c:ser>
        <c:ser>
          <c:idx val="3"/>
          <c:order val="3"/>
          <c:tx>
            <c:strRef>
              <c:f>オクタン!$L$4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オクタン!$H$11:$H$39</c:f>
              <c:numCache>
                <c:formatCode>0.00000E+00</c:formatCode>
                <c:ptCount val="29"/>
                <c:pt idx="0">
                  <c:v>-50</c:v>
                </c:pt>
                <c:pt idx="1">
                  <c:v>-45</c:v>
                </c:pt>
                <c:pt idx="2">
                  <c:v>-40</c:v>
                </c:pt>
                <c:pt idx="3">
                  <c:v>-35</c:v>
                </c:pt>
                <c:pt idx="4">
                  <c:v>-30</c:v>
                </c:pt>
                <c:pt idx="5">
                  <c:v>-25</c:v>
                </c:pt>
                <c:pt idx="6">
                  <c:v>-20</c:v>
                </c:pt>
                <c:pt idx="7">
                  <c:v>-15</c:v>
                </c:pt>
                <c:pt idx="8">
                  <c:v>-10</c:v>
                </c:pt>
                <c:pt idx="9">
                  <c:v>-5</c:v>
                </c:pt>
                <c:pt idx="10">
                  <c:v>0</c:v>
                </c:pt>
                <c:pt idx="11">
                  <c:v>5</c:v>
                </c:pt>
                <c:pt idx="12">
                  <c:v>10</c:v>
                </c:pt>
                <c:pt idx="13">
                  <c:v>15</c:v>
                </c:pt>
                <c:pt idx="14">
                  <c:v>20</c:v>
                </c:pt>
                <c:pt idx="15">
                  <c:v>25</c:v>
                </c:pt>
                <c:pt idx="16">
                  <c:v>30</c:v>
                </c:pt>
                <c:pt idx="17">
                  <c:v>35</c:v>
                </c:pt>
                <c:pt idx="18">
                  <c:v>40</c:v>
                </c:pt>
                <c:pt idx="19">
                  <c:v>45</c:v>
                </c:pt>
                <c:pt idx="20">
                  <c:v>50</c:v>
                </c:pt>
                <c:pt idx="21">
                  <c:v>55</c:v>
                </c:pt>
                <c:pt idx="22">
                  <c:v>60</c:v>
                </c:pt>
                <c:pt idx="23">
                  <c:v>65</c:v>
                </c:pt>
                <c:pt idx="24">
                  <c:v>70</c:v>
                </c:pt>
                <c:pt idx="25">
                  <c:v>75</c:v>
                </c:pt>
                <c:pt idx="26">
                  <c:v>80</c:v>
                </c:pt>
                <c:pt idx="27">
                  <c:v>85</c:v>
                </c:pt>
                <c:pt idx="28">
                  <c:v>90</c:v>
                </c:pt>
              </c:numCache>
            </c:numRef>
          </c:xVal>
          <c:yVal>
            <c:numRef>
              <c:f>オクタン!$L$11:$L$39</c:f>
              <c:numCache>
                <c:formatCode>0.00000E+00</c:formatCode>
                <c:ptCount val="29"/>
                <c:pt idx="0">
                  <c:v>1.8809E-3</c:v>
                </c:pt>
                <c:pt idx="1">
                  <c:v>1.6624999999999999E-3</c:v>
                </c:pt>
                <c:pt idx="2">
                  <c:v>1.4806999999999999E-3</c:v>
                </c:pt>
                <c:pt idx="3">
                  <c:v>1.3277E-3</c:v>
                </c:pt>
                <c:pt idx="4">
                  <c:v>1.1979E-3</c:v>
                </c:pt>
                <c:pt idx="5">
                  <c:v>1.0868E-3</c:v>
                </c:pt>
                <c:pt idx="6">
                  <c:v>9.9099999999999991E-4</c:v>
                </c:pt>
                <c:pt idx="7">
                  <c:v>9.0782999999999999E-4</c:v>
                </c:pt>
                <c:pt idx="8">
                  <c:v>8.3516999999999999E-4</c:v>
                </c:pt>
                <c:pt idx="9">
                  <c:v>7.7132999999999998E-4</c:v>
                </c:pt>
                <c:pt idx="10">
                  <c:v>7.1493000000000001E-4</c:v>
                </c:pt>
                <c:pt idx="11">
                  <c:v>6.6485000000000003E-4</c:v>
                </c:pt>
                <c:pt idx="12">
                  <c:v>6.2016999999999997E-4</c:v>
                </c:pt>
                <c:pt idx="13">
                  <c:v>5.8012999999999999E-4</c:v>
                </c:pt>
                <c:pt idx="14">
                  <c:v>5.4409E-4</c:v>
                </c:pt>
                <c:pt idx="15">
                  <c:v>5.1152999999999995E-4</c:v>
                </c:pt>
                <c:pt idx="16">
                  <c:v>4.8199000000000001E-4</c:v>
                </c:pt>
                <c:pt idx="17">
                  <c:v>4.551E-4</c:v>
                </c:pt>
                <c:pt idx="18">
                  <c:v>4.3053999999999998E-4</c:v>
                </c:pt>
                <c:pt idx="19">
                  <c:v>4.0801999999999999E-4</c:v>
                </c:pt>
                <c:pt idx="20">
                  <c:v>3.8732000000000003E-4</c:v>
                </c:pt>
                <c:pt idx="21">
                  <c:v>3.6821999999999999E-4</c:v>
                </c:pt>
                <c:pt idx="22">
                  <c:v>3.5055999999999998E-4</c:v>
                </c:pt>
                <c:pt idx="23">
                  <c:v>3.3417000000000001E-4</c:v>
                </c:pt>
                <c:pt idx="24">
                  <c:v>3.1892999999999998E-4</c:v>
                </c:pt>
                <c:pt idx="25">
                  <c:v>3.0472000000000002E-4</c:v>
                </c:pt>
                <c:pt idx="26">
                  <c:v>2.9144000000000002E-4</c:v>
                </c:pt>
                <c:pt idx="27">
                  <c:v>2.7899000000000001E-4</c:v>
                </c:pt>
                <c:pt idx="28">
                  <c:v>2.6729999999999999E-4</c:v>
                </c:pt>
              </c:numCache>
            </c:numRef>
          </c:yVal>
          <c:smooth val="0"/>
          <c:extLst>
            <c:ext xmlns:c16="http://schemas.microsoft.com/office/drawing/2014/chart" uri="{C3380CC4-5D6E-409C-BE32-E72D297353CC}">
              <c16:uniqueId val="{00000003-0AD2-42F5-84BF-1F302FD41A08}"/>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エンジンオイル</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エンジンオイル!$I$9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エンジンオイル!$H$11:$H$39</c:f>
              <c:numCache>
                <c:formatCode>0.00000E+00</c:formatCode>
                <c:ptCount val="29"/>
                <c:pt idx="0">
                  <c:v>0</c:v>
                </c:pt>
                <c:pt idx="1">
                  <c:v>7</c:v>
                </c:pt>
                <c:pt idx="2">
                  <c:v>17</c:v>
                </c:pt>
                <c:pt idx="3">
                  <c:v>27</c:v>
                </c:pt>
                <c:pt idx="4">
                  <c:v>37</c:v>
                </c:pt>
                <c:pt idx="5">
                  <c:v>47</c:v>
                </c:pt>
                <c:pt idx="6">
                  <c:v>57</c:v>
                </c:pt>
                <c:pt idx="7">
                  <c:v>67</c:v>
                </c:pt>
                <c:pt idx="8">
                  <c:v>77</c:v>
                </c:pt>
                <c:pt idx="9">
                  <c:v>87</c:v>
                </c:pt>
                <c:pt idx="10">
                  <c:v>97</c:v>
                </c:pt>
                <c:pt idx="11">
                  <c:v>107</c:v>
                </c:pt>
                <c:pt idx="12">
                  <c:v>117</c:v>
                </c:pt>
                <c:pt idx="13">
                  <c:v>127</c:v>
                </c:pt>
                <c:pt idx="14">
                  <c:v>137</c:v>
                </c:pt>
                <c:pt idx="15">
                  <c:v>147</c:v>
                </c:pt>
                <c:pt idx="16">
                  <c:v>157</c:v>
                </c:pt>
              </c:numCache>
            </c:numRef>
          </c:xVal>
          <c:yVal>
            <c:numRef>
              <c:f>エンジンオイル!$I$11:$I$39</c:f>
              <c:numCache>
                <c:formatCode>0.00000E+00</c:formatCode>
                <c:ptCount val="29"/>
                <c:pt idx="0">
                  <c:v>899.1</c:v>
                </c:pt>
                <c:pt idx="1">
                  <c:v>895.3</c:v>
                </c:pt>
                <c:pt idx="2">
                  <c:v>890</c:v>
                </c:pt>
                <c:pt idx="3">
                  <c:v>884.1</c:v>
                </c:pt>
                <c:pt idx="4">
                  <c:v>877.9</c:v>
                </c:pt>
                <c:pt idx="5">
                  <c:v>871.8</c:v>
                </c:pt>
                <c:pt idx="6">
                  <c:v>865.8</c:v>
                </c:pt>
                <c:pt idx="7">
                  <c:v>859.9</c:v>
                </c:pt>
                <c:pt idx="8">
                  <c:v>853.9</c:v>
                </c:pt>
                <c:pt idx="9">
                  <c:v>847.8</c:v>
                </c:pt>
                <c:pt idx="10">
                  <c:v>841.8</c:v>
                </c:pt>
                <c:pt idx="11">
                  <c:v>836</c:v>
                </c:pt>
                <c:pt idx="12">
                  <c:v>830.6</c:v>
                </c:pt>
                <c:pt idx="13">
                  <c:v>825.1</c:v>
                </c:pt>
                <c:pt idx="14">
                  <c:v>818.9</c:v>
                </c:pt>
                <c:pt idx="15">
                  <c:v>812.1</c:v>
                </c:pt>
                <c:pt idx="16">
                  <c:v>806.5</c:v>
                </c:pt>
              </c:numCache>
            </c:numRef>
          </c:yVal>
          <c:smooth val="0"/>
          <c:extLst>
            <c:ext xmlns:c16="http://schemas.microsoft.com/office/drawing/2014/chart" uri="{C3380CC4-5D6E-409C-BE32-E72D297353CC}">
              <c16:uniqueId val="{00000000-363A-4AC9-8785-C11F0FDD1DAA}"/>
            </c:ext>
          </c:extLst>
        </c:ser>
        <c:ser>
          <c:idx val="1"/>
          <c:order val="1"/>
          <c:tx>
            <c:strRef>
              <c:f>エンジンオイル!$J$9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エンジンオイル!$H$11:$H$39</c:f>
              <c:numCache>
                <c:formatCode>0.00000E+00</c:formatCode>
                <c:ptCount val="29"/>
                <c:pt idx="0">
                  <c:v>0</c:v>
                </c:pt>
                <c:pt idx="1">
                  <c:v>7</c:v>
                </c:pt>
                <c:pt idx="2">
                  <c:v>17</c:v>
                </c:pt>
                <c:pt idx="3">
                  <c:v>27</c:v>
                </c:pt>
                <c:pt idx="4">
                  <c:v>37</c:v>
                </c:pt>
                <c:pt idx="5">
                  <c:v>47</c:v>
                </c:pt>
                <c:pt idx="6">
                  <c:v>57</c:v>
                </c:pt>
                <c:pt idx="7">
                  <c:v>67</c:v>
                </c:pt>
                <c:pt idx="8">
                  <c:v>77</c:v>
                </c:pt>
                <c:pt idx="9">
                  <c:v>87</c:v>
                </c:pt>
                <c:pt idx="10">
                  <c:v>97</c:v>
                </c:pt>
                <c:pt idx="11">
                  <c:v>107</c:v>
                </c:pt>
                <c:pt idx="12">
                  <c:v>117</c:v>
                </c:pt>
                <c:pt idx="13">
                  <c:v>127</c:v>
                </c:pt>
                <c:pt idx="14">
                  <c:v>137</c:v>
                </c:pt>
                <c:pt idx="15">
                  <c:v>147</c:v>
                </c:pt>
                <c:pt idx="16">
                  <c:v>157</c:v>
                </c:pt>
              </c:numCache>
            </c:numRef>
          </c:xVal>
          <c:yVal>
            <c:numRef>
              <c:f>エンジンオイル!$J$11:$J$39</c:f>
              <c:numCache>
                <c:formatCode>0.00000E+00</c:formatCode>
                <c:ptCount val="29"/>
                <c:pt idx="0">
                  <c:v>1796</c:v>
                </c:pt>
                <c:pt idx="1">
                  <c:v>1827</c:v>
                </c:pt>
                <c:pt idx="2">
                  <c:v>1868</c:v>
                </c:pt>
                <c:pt idx="3">
                  <c:v>1909</c:v>
                </c:pt>
                <c:pt idx="4">
                  <c:v>1951</c:v>
                </c:pt>
                <c:pt idx="5">
                  <c:v>1993</c:v>
                </c:pt>
                <c:pt idx="6">
                  <c:v>2035.0000000000002</c:v>
                </c:pt>
                <c:pt idx="7">
                  <c:v>2076</c:v>
                </c:pt>
                <c:pt idx="8">
                  <c:v>2118</c:v>
                </c:pt>
                <c:pt idx="9">
                  <c:v>2161</c:v>
                </c:pt>
                <c:pt idx="10">
                  <c:v>2206</c:v>
                </c:pt>
                <c:pt idx="11">
                  <c:v>2250</c:v>
                </c:pt>
                <c:pt idx="12">
                  <c:v>2294</c:v>
                </c:pt>
                <c:pt idx="13">
                  <c:v>2337</c:v>
                </c:pt>
                <c:pt idx="14">
                  <c:v>2381</c:v>
                </c:pt>
                <c:pt idx="15">
                  <c:v>2427</c:v>
                </c:pt>
                <c:pt idx="16">
                  <c:v>2471</c:v>
                </c:pt>
              </c:numCache>
            </c:numRef>
          </c:yVal>
          <c:smooth val="0"/>
          <c:extLst>
            <c:ext xmlns:c16="http://schemas.microsoft.com/office/drawing/2014/chart" uri="{C3380CC4-5D6E-409C-BE32-E72D297353CC}">
              <c16:uniqueId val="{00000001-363A-4AC9-8785-C11F0FDD1DAA}"/>
            </c:ext>
          </c:extLst>
        </c:ser>
        <c:ser>
          <c:idx val="2"/>
          <c:order val="2"/>
          <c:tx>
            <c:strRef>
              <c:f>エンジンオイル!$K$9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エンジンオイル!$H$11:$H$39</c:f>
              <c:numCache>
                <c:formatCode>0.00000E+00</c:formatCode>
                <c:ptCount val="29"/>
                <c:pt idx="0">
                  <c:v>0</c:v>
                </c:pt>
                <c:pt idx="1">
                  <c:v>7</c:v>
                </c:pt>
                <c:pt idx="2">
                  <c:v>17</c:v>
                </c:pt>
                <c:pt idx="3">
                  <c:v>27</c:v>
                </c:pt>
                <c:pt idx="4">
                  <c:v>37</c:v>
                </c:pt>
                <c:pt idx="5">
                  <c:v>47</c:v>
                </c:pt>
                <c:pt idx="6">
                  <c:v>57</c:v>
                </c:pt>
                <c:pt idx="7">
                  <c:v>67</c:v>
                </c:pt>
                <c:pt idx="8">
                  <c:v>77</c:v>
                </c:pt>
                <c:pt idx="9">
                  <c:v>87</c:v>
                </c:pt>
                <c:pt idx="10">
                  <c:v>97</c:v>
                </c:pt>
                <c:pt idx="11">
                  <c:v>107</c:v>
                </c:pt>
                <c:pt idx="12">
                  <c:v>117</c:v>
                </c:pt>
                <c:pt idx="13">
                  <c:v>127</c:v>
                </c:pt>
                <c:pt idx="14">
                  <c:v>137</c:v>
                </c:pt>
                <c:pt idx="15">
                  <c:v>147</c:v>
                </c:pt>
                <c:pt idx="16">
                  <c:v>157</c:v>
                </c:pt>
              </c:numCache>
            </c:numRef>
          </c:xVal>
          <c:yVal>
            <c:numRef>
              <c:f>エンジンオイル!$K$11:$K$39</c:f>
              <c:numCache>
                <c:formatCode>0.00000E+00</c:formatCode>
                <c:ptCount val="29"/>
                <c:pt idx="0">
                  <c:v>0.14699999999999999</c:v>
                </c:pt>
                <c:pt idx="1">
                  <c:v>0.14399999999999999</c:v>
                </c:pt>
                <c:pt idx="2">
                  <c:v>0.14499999999999999</c:v>
                </c:pt>
                <c:pt idx="3">
                  <c:v>0.14499999999999999</c:v>
                </c:pt>
                <c:pt idx="4">
                  <c:v>0.14499999999999999</c:v>
                </c:pt>
                <c:pt idx="5">
                  <c:v>0.14299999999999999</c:v>
                </c:pt>
                <c:pt idx="6">
                  <c:v>0.14099999999999999</c:v>
                </c:pt>
                <c:pt idx="7">
                  <c:v>0.13900000000000001</c:v>
                </c:pt>
                <c:pt idx="8">
                  <c:v>0.13800000000000001</c:v>
                </c:pt>
                <c:pt idx="9">
                  <c:v>0.13800000000000001</c:v>
                </c:pt>
                <c:pt idx="10">
                  <c:v>0.13700000000000001</c:v>
                </c:pt>
                <c:pt idx="11">
                  <c:v>0.13600000000000001</c:v>
                </c:pt>
                <c:pt idx="12">
                  <c:v>0.13500000000000001</c:v>
                </c:pt>
                <c:pt idx="13">
                  <c:v>0.13400000000000001</c:v>
                </c:pt>
                <c:pt idx="14">
                  <c:v>0.13300000000000001</c:v>
                </c:pt>
                <c:pt idx="15">
                  <c:v>0.13300000000000001</c:v>
                </c:pt>
                <c:pt idx="16">
                  <c:v>0.13200000000000001</c:v>
                </c:pt>
              </c:numCache>
            </c:numRef>
          </c:yVal>
          <c:smooth val="0"/>
          <c:extLst>
            <c:ext xmlns:c16="http://schemas.microsoft.com/office/drawing/2014/chart" uri="{C3380CC4-5D6E-409C-BE32-E72D297353CC}">
              <c16:uniqueId val="{00000002-363A-4AC9-8785-C11F0FDD1DAA}"/>
            </c:ext>
          </c:extLst>
        </c:ser>
        <c:ser>
          <c:idx val="3"/>
          <c:order val="3"/>
          <c:tx>
            <c:strRef>
              <c:f>エンジンオイル!$L$4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エンジンオイル!$H$11:$H$39</c:f>
              <c:numCache>
                <c:formatCode>0.00000E+00</c:formatCode>
                <c:ptCount val="29"/>
                <c:pt idx="0">
                  <c:v>0</c:v>
                </c:pt>
                <c:pt idx="1">
                  <c:v>7</c:v>
                </c:pt>
                <c:pt idx="2">
                  <c:v>17</c:v>
                </c:pt>
                <c:pt idx="3">
                  <c:v>27</c:v>
                </c:pt>
                <c:pt idx="4">
                  <c:v>37</c:v>
                </c:pt>
                <c:pt idx="5">
                  <c:v>47</c:v>
                </c:pt>
                <c:pt idx="6">
                  <c:v>57</c:v>
                </c:pt>
                <c:pt idx="7">
                  <c:v>67</c:v>
                </c:pt>
                <c:pt idx="8">
                  <c:v>77</c:v>
                </c:pt>
                <c:pt idx="9">
                  <c:v>87</c:v>
                </c:pt>
                <c:pt idx="10">
                  <c:v>97</c:v>
                </c:pt>
                <c:pt idx="11">
                  <c:v>107</c:v>
                </c:pt>
                <c:pt idx="12">
                  <c:v>117</c:v>
                </c:pt>
                <c:pt idx="13">
                  <c:v>127</c:v>
                </c:pt>
                <c:pt idx="14">
                  <c:v>137</c:v>
                </c:pt>
                <c:pt idx="15">
                  <c:v>147</c:v>
                </c:pt>
                <c:pt idx="16">
                  <c:v>157</c:v>
                </c:pt>
              </c:numCache>
            </c:numRef>
          </c:xVal>
          <c:yVal>
            <c:numRef>
              <c:f>エンジンオイル!$L$11:$L$39</c:f>
              <c:numCache>
                <c:formatCode>0.00000E+00</c:formatCode>
                <c:ptCount val="29"/>
                <c:pt idx="0">
                  <c:v>3.85</c:v>
                </c:pt>
                <c:pt idx="1">
                  <c:v>2.17</c:v>
                </c:pt>
                <c:pt idx="2">
                  <c:v>0.99900000000000011</c:v>
                </c:pt>
                <c:pt idx="3">
                  <c:v>0.48599999999999999</c:v>
                </c:pt>
                <c:pt idx="4">
                  <c:v>0.253</c:v>
                </c:pt>
                <c:pt idx="5">
                  <c:v>0.14099999999999999</c:v>
                </c:pt>
                <c:pt idx="6">
                  <c:v>8.3599999999999994E-2</c:v>
                </c:pt>
                <c:pt idx="7">
                  <c:v>5.3099999999999994E-2</c:v>
                </c:pt>
                <c:pt idx="8">
                  <c:v>3.56E-2</c:v>
                </c:pt>
                <c:pt idx="9">
                  <c:v>2.52E-2</c:v>
                </c:pt>
                <c:pt idx="10">
                  <c:v>1.8600000000000002E-2</c:v>
                </c:pt>
                <c:pt idx="11">
                  <c:v>1.41E-2</c:v>
                </c:pt>
                <c:pt idx="12">
                  <c:v>1.1000000000000001E-2</c:v>
                </c:pt>
                <c:pt idx="13">
                  <c:v>8.7399999999999995E-3</c:v>
                </c:pt>
                <c:pt idx="14">
                  <c:v>6.9799999999999992E-3</c:v>
                </c:pt>
                <c:pt idx="15">
                  <c:v>5.6399999999999992E-3</c:v>
                </c:pt>
                <c:pt idx="16">
                  <c:v>4.6999999999999993E-3</c:v>
                </c:pt>
              </c:numCache>
            </c:numRef>
          </c:yVal>
          <c:smooth val="0"/>
          <c:extLst>
            <c:ext xmlns:c16="http://schemas.microsoft.com/office/drawing/2014/chart" uri="{C3380CC4-5D6E-409C-BE32-E72D297353CC}">
              <c16:uniqueId val="{00000003-363A-4AC9-8785-C11F0FDD1DAA}"/>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グリセリン</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グリセリン!$I$9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グリセリン!$H$11:$H$39</c:f>
              <c:numCache>
                <c:formatCode>0.00000E+00</c:formatCode>
                <c:ptCount val="29"/>
                <c:pt idx="0">
                  <c:v>0</c:v>
                </c:pt>
                <c:pt idx="1">
                  <c:v>7</c:v>
                </c:pt>
                <c:pt idx="2">
                  <c:v>17</c:v>
                </c:pt>
                <c:pt idx="3">
                  <c:v>27</c:v>
                </c:pt>
                <c:pt idx="4">
                  <c:v>37</c:v>
                </c:pt>
                <c:pt idx="5">
                  <c:v>47</c:v>
                </c:pt>
              </c:numCache>
            </c:numRef>
          </c:xVal>
          <c:yVal>
            <c:numRef>
              <c:f>グリセリン!$I$11:$I$39</c:f>
              <c:numCache>
                <c:formatCode>0.00000E+00</c:formatCode>
                <c:ptCount val="29"/>
                <c:pt idx="0">
                  <c:v>1276</c:v>
                </c:pt>
                <c:pt idx="1">
                  <c:v>1271.9000000000001</c:v>
                </c:pt>
                <c:pt idx="2">
                  <c:v>1265.8</c:v>
                </c:pt>
                <c:pt idx="3">
                  <c:v>1259.9000000000001</c:v>
                </c:pt>
                <c:pt idx="4">
                  <c:v>1253.9000000000001</c:v>
                </c:pt>
                <c:pt idx="5">
                  <c:v>1247.2</c:v>
                </c:pt>
              </c:numCache>
            </c:numRef>
          </c:yVal>
          <c:smooth val="0"/>
          <c:extLst>
            <c:ext xmlns:c16="http://schemas.microsoft.com/office/drawing/2014/chart" uri="{C3380CC4-5D6E-409C-BE32-E72D297353CC}">
              <c16:uniqueId val="{00000000-76F3-44A2-B3DB-BE6C6DAC3DD9}"/>
            </c:ext>
          </c:extLst>
        </c:ser>
        <c:ser>
          <c:idx val="1"/>
          <c:order val="1"/>
          <c:tx>
            <c:strRef>
              <c:f>グリセリン!$J$9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グリセリン!$H$11:$H$39</c:f>
              <c:numCache>
                <c:formatCode>0.00000E+00</c:formatCode>
                <c:ptCount val="29"/>
                <c:pt idx="0">
                  <c:v>0</c:v>
                </c:pt>
                <c:pt idx="1">
                  <c:v>7</c:v>
                </c:pt>
                <c:pt idx="2">
                  <c:v>17</c:v>
                </c:pt>
                <c:pt idx="3">
                  <c:v>27</c:v>
                </c:pt>
                <c:pt idx="4">
                  <c:v>37</c:v>
                </c:pt>
                <c:pt idx="5">
                  <c:v>47</c:v>
                </c:pt>
              </c:numCache>
            </c:numRef>
          </c:xVal>
          <c:yVal>
            <c:numRef>
              <c:f>グリセリン!$J$11:$J$39</c:f>
              <c:numCache>
                <c:formatCode>0.00000E+00</c:formatCode>
                <c:ptCount val="29"/>
                <c:pt idx="0">
                  <c:v>2261</c:v>
                </c:pt>
                <c:pt idx="1">
                  <c:v>2298</c:v>
                </c:pt>
                <c:pt idx="2">
                  <c:v>2367</c:v>
                </c:pt>
                <c:pt idx="3">
                  <c:v>2427</c:v>
                </c:pt>
                <c:pt idx="4">
                  <c:v>2490</c:v>
                </c:pt>
                <c:pt idx="5">
                  <c:v>2564</c:v>
                </c:pt>
              </c:numCache>
            </c:numRef>
          </c:yVal>
          <c:smooth val="0"/>
          <c:extLst>
            <c:ext xmlns:c16="http://schemas.microsoft.com/office/drawing/2014/chart" uri="{C3380CC4-5D6E-409C-BE32-E72D297353CC}">
              <c16:uniqueId val="{00000001-76F3-44A2-B3DB-BE6C6DAC3DD9}"/>
            </c:ext>
          </c:extLst>
        </c:ser>
        <c:ser>
          <c:idx val="2"/>
          <c:order val="2"/>
          <c:tx>
            <c:strRef>
              <c:f>グリセリン!$K$9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グリセリン!$H$11:$H$39</c:f>
              <c:numCache>
                <c:formatCode>0.00000E+00</c:formatCode>
                <c:ptCount val="29"/>
                <c:pt idx="0">
                  <c:v>0</c:v>
                </c:pt>
                <c:pt idx="1">
                  <c:v>7</c:v>
                </c:pt>
                <c:pt idx="2">
                  <c:v>17</c:v>
                </c:pt>
                <c:pt idx="3">
                  <c:v>27</c:v>
                </c:pt>
                <c:pt idx="4">
                  <c:v>37</c:v>
                </c:pt>
                <c:pt idx="5">
                  <c:v>47</c:v>
                </c:pt>
              </c:numCache>
            </c:numRef>
          </c:xVal>
          <c:yVal>
            <c:numRef>
              <c:f>グリセリン!$K$11:$K$39</c:f>
              <c:numCache>
                <c:formatCode>0.00000E+00</c:formatCode>
                <c:ptCount val="29"/>
                <c:pt idx="0">
                  <c:v>0.28199999999999997</c:v>
                </c:pt>
                <c:pt idx="1">
                  <c:v>0.28399999999999997</c:v>
                </c:pt>
                <c:pt idx="2">
                  <c:v>0.28599999999999998</c:v>
                </c:pt>
                <c:pt idx="3">
                  <c:v>0.28599999999999998</c:v>
                </c:pt>
                <c:pt idx="4">
                  <c:v>0.28599999999999998</c:v>
                </c:pt>
                <c:pt idx="5">
                  <c:v>0.28699999999999998</c:v>
                </c:pt>
              </c:numCache>
            </c:numRef>
          </c:yVal>
          <c:smooth val="0"/>
          <c:extLst>
            <c:ext xmlns:c16="http://schemas.microsoft.com/office/drawing/2014/chart" uri="{C3380CC4-5D6E-409C-BE32-E72D297353CC}">
              <c16:uniqueId val="{00000002-76F3-44A2-B3DB-BE6C6DAC3DD9}"/>
            </c:ext>
          </c:extLst>
        </c:ser>
        <c:ser>
          <c:idx val="3"/>
          <c:order val="3"/>
          <c:tx>
            <c:strRef>
              <c:f>グリセリン!$L$4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グリセリン!$H$11:$H$39</c:f>
              <c:numCache>
                <c:formatCode>0.00000E+00</c:formatCode>
                <c:ptCount val="29"/>
                <c:pt idx="0">
                  <c:v>0</c:v>
                </c:pt>
                <c:pt idx="1">
                  <c:v>7</c:v>
                </c:pt>
                <c:pt idx="2">
                  <c:v>17</c:v>
                </c:pt>
                <c:pt idx="3">
                  <c:v>27</c:v>
                </c:pt>
                <c:pt idx="4">
                  <c:v>37</c:v>
                </c:pt>
                <c:pt idx="5">
                  <c:v>47</c:v>
                </c:pt>
              </c:numCache>
            </c:numRef>
          </c:xVal>
          <c:yVal>
            <c:numRef>
              <c:f>グリセリン!$L$11:$L$39</c:f>
              <c:numCache>
                <c:formatCode>0.00000E+00</c:formatCode>
                <c:ptCount val="29"/>
                <c:pt idx="0">
                  <c:v>10.6</c:v>
                </c:pt>
                <c:pt idx="1">
                  <c:v>5.34</c:v>
                </c:pt>
                <c:pt idx="2">
                  <c:v>1.85</c:v>
                </c:pt>
                <c:pt idx="3">
                  <c:v>0.79900000000000004</c:v>
                </c:pt>
                <c:pt idx="4">
                  <c:v>0.35200000000000004</c:v>
                </c:pt>
                <c:pt idx="5">
                  <c:v>0.21</c:v>
                </c:pt>
              </c:numCache>
            </c:numRef>
          </c:yVal>
          <c:smooth val="0"/>
          <c:extLst>
            <c:ext xmlns:c16="http://schemas.microsoft.com/office/drawing/2014/chart" uri="{C3380CC4-5D6E-409C-BE32-E72D297353CC}">
              <c16:uniqueId val="{00000003-76F3-44A2-B3DB-BE6C6DAC3DD9}"/>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0.jpeg"/><Relationship Id="rId13" Type="http://schemas.openxmlformats.org/officeDocument/2006/relationships/image" Target="../media/image24.jpg"/><Relationship Id="rId3" Type="http://schemas.openxmlformats.org/officeDocument/2006/relationships/image" Target="../media/image15.jpg"/><Relationship Id="rId7" Type="http://schemas.openxmlformats.org/officeDocument/2006/relationships/image" Target="../media/image19.jpg"/><Relationship Id="rId12" Type="http://schemas.openxmlformats.org/officeDocument/2006/relationships/image" Target="../media/image23.jp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8.jpeg"/><Relationship Id="rId11" Type="http://schemas.openxmlformats.org/officeDocument/2006/relationships/image" Target="../media/image8.png"/><Relationship Id="rId5" Type="http://schemas.openxmlformats.org/officeDocument/2006/relationships/image" Target="../media/image17.jpeg"/><Relationship Id="rId10" Type="http://schemas.openxmlformats.org/officeDocument/2006/relationships/image" Target="../media/image22.emf"/><Relationship Id="rId4" Type="http://schemas.openxmlformats.org/officeDocument/2006/relationships/image" Target="../media/image16.jpg"/><Relationship Id="rId9" Type="http://schemas.openxmlformats.org/officeDocument/2006/relationships/image" Target="../media/image2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4.jpg"/><Relationship Id="rId2" Type="http://schemas.openxmlformats.org/officeDocument/2006/relationships/image" Target="../media/image13.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8" Type="http://schemas.openxmlformats.org/officeDocument/2006/relationships/image" Target="../media/image20.jpeg"/><Relationship Id="rId3" Type="http://schemas.openxmlformats.org/officeDocument/2006/relationships/image" Target="../media/image15.jpg"/><Relationship Id="rId7" Type="http://schemas.openxmlformats.org/officeDocument/2006/relationships/image" Target="../media/image19.jpg"/><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image" Target="../media/image18.jpeg"/><Relationship Id="rId11" Type="http://schemas.openxmlformats.org/officeDocument/2006/relationships/image" Target="../media/image8.png"/><Relationship Id="rId5" Type="http://schemas.openxmlformats.org/officeDocument/2006/relationships/image" Target="../media/image17.jpeg"/><Relationship Id="rId10" Type="http://schemas.openxmlformats.org/officeDocument/2006/relationships/image" Target="../media/image22.emf"/><Relationship Id="rId4" Type="http://schemas.openxmlformats.org/officeDocument/2006/relationships/image" Target="../media/image16.jpg"/><Relationship Id="rId9" Type="http://schemas.openxmlformats.org/officeDocument/2006/relationships/image" Target="../media/image2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4.jpg"/><Relationship Id="rId2" Type="http://schemas.openxmlformats.org/officeDocument/2006/relationships/image" Target="../media/image13.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8" Type="http://schemas.openxmlformats.org/officeDocument/2006/relationships/image" Target="../media/image37.emf"/><Relationship Id="rId3" Type="http://schemas.openxmlformats.org/officeDocument/2006/relationships/image" Target="../media/image32.jpg"/><Relationship Id="rId7" Type="http://schemas.openxmlformats.org/officeDocument/2006/relationships/image" Target="../media/image36.jpeg"/><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image" Target="../media/image35.jpeg"/><Relationship Id="rId5" Type="http://schemas.openxmlformats.org/officeDocument/2006/relationships/image" Target="../media/image34.jpg"/><Relationship Id="rId4" Type="http://schemas.openxmlformats.org/officeDocument/2006/relationships/image" Target="../media/image33.jpg"/><Relationship Id="rId9" Type="http://schemas.openxmlformats.org/officeDocument/2006/relationships/image" Target="../media/image38.jpg"/></Relationships>
</file>

<file path=xl/drawings/_rels/drawing9.xml.rels><?xml version="1.0" encoding="UTF-8" standalone="yes"?>
<Relationships xmlns="http://schemas.openxmlformats.org/package/2006/relationships"><Relationship Id="rId3" Type="http://schemas.openxmlformats.org/officeDocument/2006/relationships/image" Target="../media/image27.jpg"/><Relationship Id="rId2" Type="http://schemas.openxmlformats.org/officeDocument/2006/relationships/image" Target="../media/image26.png"/><Relationship Id="rId1" Type="http://schemas.openxmlformats.org/officeDocument/2006/relationships/image" Target="../media/image7.png"/><Relationship Id="rId6" Type="http://schemas.openxmlformats.org/officeDocument/2006/relationships/image" Target="../media/image30.jpg"/><Relationship Id="rId5" Type="http://schemas.openxmlformats.org/officeDocument/2006/relationships/image" Target="../media/image29.jpg"/><Relationship Id="rId4" Type="http://schemas.openxmlformats.org/officeDocument/2006/relationships/image" Target="../media/image28.jpg"/></Relationships>
</file>

<file path=xl/drawings/_rels/drawing10.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13.png"/><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51.png"/><Relationship Id="rId5" Type="http://schemas.openxmlformats.org/officeDocument/2006/relationships/image" Target="../media/image50.jpg"/><Relationship Id="rId4" Type="http://schemas.openxmlformats.org/officeDocument/2006/relationships/image" Target="../media/image49.jpg"/></Relationships>
</file>

<file path=xl/drawings/_rels/drawing12.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s>
</file>

<file path=xl/drawings/_rels/drawing13.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4" Type="http://schemas.openxmlformats.org/officeDocument/2006/relationships/image" Target="../media/image48.png"/></Relationships>
</file>

<file path=xl/drawings/_rels/drawing15.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image" Target="../media/image54.jpg"/><Relationship Id="rId5" Type="http://schemas.openxmlformats.org/officeDocument/2006/relationships/image" Target="../media/image53.jpg"/><Relationship Id="rId4" Type="http://schemas.openxmlformats.org/officeDocument/2006/relationships/image" Target="../media/image52.jpg"/></Relationships>
</file>

<file path=xl/drawings/_rels/drawing16.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s>
</file>

<file path=xl/drawings/_rels/drawing17.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4" Type="http://schemas.openxmlformats.org/officeDocument/2006/relationships/image" Target="../media/image48.png"/></Relationships>
</file>

<file path=xl/drawings/_rels/drawing19.xml.rels><?xml version="1.0" encoding="UTF-8" standalone="yes"?>
<Relationships xmlns="http://schemas.openxmlformats.org/package/2006/relationships"><Relationship Id="rId3" Type="http://schemas.openxmlformats.org/officeDocument/2006/relationships/image" Target="../media/image89.png"/><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image" Target="../media/image91.jpg"/><Relationship Id="rId4" Type="http://schemas.openxmlformats.org/officeDocument/2006/relationships/image" Target="../media/image90.jpg"/></Relationships>
</file>

<file path=xl/drawings/_rels/drawing20.xml.rels><?xml version="1.0" encoding="UTF-8" standalone="yes"?>
<Relationships xmlns="http://schemas.openxmlformats.org/package/2006/relationships"><Relationship Id="rId3" Type="http://schemas.openxmlformats.org/officeDocument/2006/relationships/image" Target="../media/image82.png"/><Relationship Id="rId2" Type="http://schemas.openxmlformats.org/officeDocument/2006/relationships/image" Target="../media/image81.png"/><Relationship Id="rId1" Type="http://schemas.openxmlformats.org/officeDocument/2006/relationships/image" Target="../media/image80.png"/><Relationship Id="rId6" Type="http://schemas.openxmlformats.org/officeDocument/2006/relationships/image" Target="../media/image85.png"/><Relationship Id="rId5" Type="http://schemas.openxmlformats.org/officeDocument/2006/relationships/image" Target="../media/image84.png"/><Relationship Id="rId4" Type="http://schemas.openxmlformats.org/officeDocument/2006/relationships/image" Target="../media/image83.png"/></Relationships>
</file>

<file path=xl/drawings/_rels/drawing21.xml.rels><?xml version="1.0" encoding="UTF-8" standalone="yes"?>
<Relationships xmlns="http://schemas.openxmlformats.org/package/2006/relationships"><Relationship Id="rId3" Type="http://schemas.openxmlformats.org/officeDocument/2006/relationships/image" Target="../media/image87.png"/><Relationship Id="rId2" Type="http://schemas.openxmlformats.org/officeDocument/2006/relationships/image" Target="../media/image86.png"/><Relationship Id="rId1" Type="http://schemas.openxmlformats.org/officeDocument/2006/relationships/image" Target="../media/image80.png"/><Relationship Id="rId4" Type="http://schemas.openxmlformats.org/officeDocument/2006/relationships/image" Target="../media/image88.png"/></Relationships>
</file>

<file path=xl/drawings/_rels/drawing22.xml.rels><?xml version="1.0" encoding="UTF-8" standalone="yes"?>
<Relationships xmlns="http://schemas.openxmlformats.org/package/2006/relationships"><Relationship Id="rId8" Type="http://schemas.openxmlformats.org/officeDocument/2006/relationships/image" Target="../media/image94.png"/><Relationship Id="rId3" Type="http://schemas.openxmlformats.org/officeDocument/2006/relationships/image" Target="../media/image90.jpg"/><Relationship Id="rId7" Type="http://schemas.openxmlformats.org/officeDocument/2006/relationships/image" Target="../media/image98.png"/><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image" Target="../media/image97.png"/><Relationship Id="rId5" Type="http://schemas.openxmlformats.org/officeDocument/2006/relationships/image" Target="../media/image96.jpg"/><Relationship Id="rId4" Type="http://schemas.openxmlformats.org/officeDocument/2006/relationships/image" Target="../media/image91.jpg"/></Relationships>
</file>

<file path=xl/drawings/_rels/drawing23.xml.rels><?xml version="1.0" encoding="UTF-8" standalone="yes"?>
<Relationships xmlns="http://schemas.openxmlformats.org/package/2006/relationships"><Relationship Id="rId3" Type="http://schemas.openxmlformats.org/officeDocument/2006/relationships/image" Target="../media/image84.png"/><Relationship Id="rId7" Type="http://schemas.openxmlformats.org/officeDocument/2006/relationships/image" Target="../media/image94.png"/><Relationship Id="rId2" Type="http://schemas.openxmlformats.org/officeDocument/2006/relationships/image" Target="../media/image81.png"/><Relationship Id="rId1" Type="http://schemas.openxmlformats.org/officeDocument/2006/relationships/image" Target="../media/image80.png"/><Relationship Id="rId6" Type="http://schemas.openxmlformats.org/officeDocument/2006/relationships/image" Target="../media/image93.png"/><Relationship Id="rId5" Type="http://schemas.openxmlformats.org/officeDocument/2006/relationships/image" Target="../media/image92.png"/><Relationship Id="rId4" Type="http://schemas.openxmlformats.org/officeDocument/2006/relationships/image" Target="../media/image85.png"/></Relationships>
</file>

<file path=xl/drawings/_rels/drawing24.xml.rels><?xml version="1.0" encoding="UTF-8" standalone="yes"?>
<Relationships xmlns="http://schemas.openxmlformats.org/package/2006/relationships"><Relationship Id="rId3" Type="http://schemas.openxmlformats.org/officeDocument/2006/relationships/image" Target="../media/image87.png"/><Relationship Id="rId2" Type="http://schemas.openxmlformats.org/officeDocument/2006/relationships/image" Target="../media/image86.png"/><Relationship Id="rId1" Type="http://schemas.openxmlformats.org/officeDocument/2006/relationships/image" Target="../media/image80.png"/><Relationship Id="rId5" Type="http://schemas.openxmlformats.org/officeDocument/2006/relationships/image" Target="../media/image95.png"/><Relationship Id="rId4" Type="http://schemas.openxmlformats.org/officeDocument/2006/relationships/image" Target="../media/image88.png"/></Relationships>
</file>

<file path=xl/drawings/_rels/drawing25.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2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5.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9.emf"/></Relationships>
</file>

<file path=xl/drawings/_rels/vmlDrawing4.vml.rels><?xml version="1.0" encoding="UTF-8" standalone="yes"?>
<Relationships xmlns="http://schemas.openxmlformats.org/package/2006/relationships"><Relationship Id="rId8" Type="http://schemas.openxmlformats.org/officeDocument/2006/relationships/image" Target="../media/image62.wmf"/><Relationship Id="rId13" Type="http://schemas.openxmlformats.org/officeDocument/2006/relationships/image" Target="../media/image67.wmf"/><Relationship Id="rId18" Type="http://schemas.openxmlformats.org/officeDocument/2006/relationships/image" Target="../media/image72.wmf"/><Relationship Id="rId3" Type="http://schemas.openxmlformats.org/officeDocument/2006/relationships/image" Target="../media/image57.wmf"/><Relationship Id="rId21" Type="http://schemas.openxmlformats.org/officeDocument/2006/relationships/image" Target="../media/image75.wmf"/><Relationship Id="rId7" Type="http://schemas.openxmlformats.org/officeDocument/2006/relationships/image" Target="../media/image61.wmf"/><Relationship Id="rId12" Type="http://schemas.openxmlformats.org/officeDocument/2006/relationships/image" Target="../media/image66.wmf"/><Relationship Id="rId17" Type="http://schemas.openxmlformats.org/officeDocument/2006/relationships/image" Target="../media/image71.wmf"/><Relationship Id="rId25" Type="http://schemas.openxmlformats.org/officeDocument/2006/relationships/image" Target="../media/image79.wmf"/><Relationship Id="rId2" Type="http://schemas.openxmlformats.org/officeDocument/2006/relationships/image" Target="../media/image56.wmf"/><Relationship Id="rId16" Type="http://schemas.openxmlformats.org/officeDocument/2006/relationships/image" Target="../media/image70.wmf"/><Relationship Id="rId20" Type="http://schemas.openxmlformats.org/officeDocument/2006/relationships/image" Target="../media/image74.wmf"/><Relationship Id="rId1" Type="http://schemas.openxmlformats.org/officeDocument/2006/relationships/image" Target="../media/image55.wmf"/><Relationship Id="rId6" Type="http://schemas.openxmlformats.org/officeDocument/2006/relationships/image" Target="../media/image60.wmf"/><Relationship Id="rId11" Type="http://schemas.openxmlformats.org/officeDocument/2006/relationships/image" Target="../media/image65.wmf"/><Relationship Id="rId24" Type="http://schemas.openxmlformats.org/officeDocument/2006/relationships/image" Target="../media/image78.wmf"/><Relationship Id="rId5" Type="http://schemas.openxmlformats.org/officeDocument/2006/relationships/image" Target="../media/image59.wmf"/><Relationship Id="rId15" Type="http://schemas.openxmlformats.org/officeDocument/2006/relationships/image" Target="../media/image69.wmf"/><Relationship Id="rId23" Type="http://schemas.openxmlformats.org/officeDocument/2006/relationships/image" Target="../media/image77.wmf"/><Relationship Id="rId10" Type="http://schemas.openxmlformats.org/officeDocument/2006/relationships/image" Target="../media/image64.wmf"/><Relationship Id="rId19" Type="http://schemas.openxmlformats.org/officeDocument/2006/relationships/image" Target="../media/image73.wmf"/><Relationship Id="rId4" Type="http://schemas.openxmlformats.org/officeDocument/2006/relationships/image" Target="../media/image58.wmf"/><Relationship Id="rId9" Type="http://schemas.openxmlformats.org/officeDocument/2006/relationships/image" Target="../media/image63.wmf"/><Relationship Id="rId14" Type="http://schemas.openxmlformats.org/officeDocument/2006/relationships/image" Target="../media/image68.wmf"/><Relationship Id="rId22" Type="http://schemas.openxmlformats.org/officeDocument/2006/relationships/image" Target="../media/image76.wmf"/></Relationships>
</file>

<file path=xl/drawings/_rels/vmlDrawing5.vml.rels><?xml version="1.0" encoding="UTF-8" standalone="yes"?>
<Relationships xmlns="http://schemas.openxmlformats.org/package/2006/relationships"><Relationship Id="rId8" Type="http://schemas.openxmlformats.org/officeDocument/2006/relationships/image" Target="../media/image62.wmf"/><Relationship Id="rId13" Type="http://schemas.openxmlformats.org/officeDocument/2006/relationships/image" Target="../media/image67.wmf"/><Relationship Id="rId18" Type="http://schemas.openxmlformats.org/officeDocument/2006/relationships/image" Target="../media/image72.wmf"/><Relationship Id="rId3" Type="http://schemas.openxmlformats.org/officeDocument/2006/relationships/image" Target="../media/image57.wmf"/><Relationship Id="rId21" Type="http://schemas.openxmlformats.org/officeDocument/2006/relationships/image" Target="../media/image75.wmf"/><Relationship Id="rId7" Type="http://schemas.openxmlformats.org/officeDocument/2006/relationships/image" Target="../media/image61.wmf"/><Relationship Id="rId12" Type="http://schemas.openxmlformats.org/officeDocument/2006/relationships/image" Target="../media/image66.wmf"/><Relationship Id="rId17" Type="http://schemas.openxmlformats.org/officeDocument/2006/relationships/image" Target="../media/image71.wmf"/><Relationship Id="rId25" Type="http://schemas.openxmlformats.org/officeDocument/2006/relationships/image" Target="../media/image78.wmf"/><Relationship Id="rId2" Type="http://schemas.openxmlformats.org/officeDocument/2006/relationships/image" Target="../media/image56.wmf"/><Relationship Id="rId16" Type="http://schemas.openxmlformats.org/officeDocument/2006/relationships/image" Target="../media/image70.wmf"/><Relationship Id="rId20" Type="http://schemas.openxmlformats.org/officeDocument/2006/relationships/image" Target="../media/image74.wmf"/><Relationship Id="rId1" Type="http://schemas.openxmlformats.org/officeDocument/2006/relationships/image" Target="../media/image55.wmf"/><Relationship Id="rId6" Type="http://schemas.openxmlformats.org/officeDocument/2006/relationships/image" Target="../media/image60.wmf"/><Relationship Id="rId11" Type="http://schemas.openxmlformats.org/officeDocument/2006/relationships/image" Target="../media/image65.wmf"/><Relationship Id="rId24" Type="http://schemas.openxmlformats.org/officeDocument/2006/relationships/image" Target="../media/image79.wmf"/><Relationship Id="rId5" Type="http://schemas.openxmlformats.org/officeDocument/2006/relationships/image" Target="../media/image59.wmf"/><Relationship Id="rId15" Type="http://schemas.openxmlformats.org/officeDocument/2006/relationships/image" Target="../media/image69.wmf"/><Relationship Id="rId23" Type="http://schemas.openxmlformats.org/officeDocument/2006/relationships/image" Target="../media/image77.wmf"/><Relationship Id="rId10" Type="http://schemas.openxmlformats.org/officeDocument/2006/relationships/image" Target="../media/image64.wmf"/><Relationship Id="rId19" Type="http://schemas.openxmlformats.org/officeDocument/2006/relationships/image" Target="../media/image73.wmf"/><Relationship Id="rId4" Type="http://schemas.openxmlformats.org/officeDocument/2006/relationships/image" Target="../media/image58.wmf"/><Relationship Id="rId9" Type="http://schemas.openxmlformats.org/officeDocument/2006/relationships/image" Target="../media/image63.wmf"/><Relationship Id="rId14" Type="http://schemas.openxmlformats.org/officeDocument/2006/relationships/image" Target="../media/image68.wmf"/><Relationship Id="rId22" Type="http://schemas.openxmlformats.org/officeDocument/2006/relationships/image" Target="../media/image76.wmf"/></Relationships>
</file>

<file path=xl/drawings/drawing1.xml><?xml version="1.0" encoding="utf-8"?>
<xdr:wsDr xmlns:xdr="http://schemas.openxmlformats.org/drawingml/2006/spreadsheetDrawing" xmlns:a="http://schemas.openxmlformats.org/drawingml/2006/main">
  <xdr:twoCellAnchor editAs="oneCell">
    <xdr:from>
      <xdr:col>1</xdr:col>
      <xdr:colOff>647700</xdr:colOff>
      <xdr:row>29</xdr:row>
      <xdr:rowOff>19050</xdr:rowOff>
    </xdr:from>
    <xdr:to>
      <xdr:col>8</xdr:col>
      <xdr:colOff>553085</xdr:colOff>
      <xdr:row>42</xdr:row>
      <xdr:rowOff>209550</xdr:rowOff>
    </xdr:to>
    <xdr:pic>
      <xdr:nvPicPr>
        <xdr:cNvPr id="4" name="図 3" descr="ダイアグラム&#10;&#10;自動的に生成された説明">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33500" y="7172325"/>
          <a:ext cx="4705985" cy="3286125"/>
        </a:xfrm>
        <a:prstGeom prst="rect">
          <a:avLst/>
        </a:prstGeom>
      </xdr:spPr>
    </xdr:pic>
    <xdr:clientData/>
  </xdr:twoCellAnchor>
  <xdr:twoCellAnchor editAs="oneCell">
    <xdr:from>
      <xdr:col>9</xdr:col>
      <xdr:colOff>354134</xdr:colOff>
      <xdr:row>29</xdr:row>
      <xdr:rowOff>12211</xdr:rowOff>
    </xdr:from>
    <xdr:to>
      <xdr:col>16</xdr:col>
      <xdr:colOff>270363</xdr:colOff>
      <xdr:row>42</xdr:row>
      <xdr:rowOff>224840</xdr:rowOff>
    </xdr:to>
    <xdr:pic>
      <xdr:nvPicPr>
        <xdr:cNvPr id="5" name="図 4" descr="ダイアグラム, 概略図&#10;&#10;自動的に生成された説明">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6508749" y="7314711"/>
          <a:ext cx="4703152" cy="3387629"/>
        </a:xfrm>
        <a:prstGeom prst="rect">
          <a:avLst/>
        </a:prstGeom>
      </xdr:spPr>
    </xdr:pic>
    <xdr:clientData/>
  </xdr:twoCellAnchor>
  <xdr:twoCellAnchor editAs="oneCell">
    <xdr:from>
      <xdr:col>17</xdr:col>
      <xdr:colOff>0</xdr:colOff>
      <xdr:row>29</xdr:row>
      <xdr:rowOff>0</xdr:rowOff>
    </xdr:from>
    <xdr:to>
      <xdr:col>23</xdr:col>
      <xdr:colOff>286436</xdr:colOff>
      <xdr:row>42</xdr:row>
      <xdr:rowOff>190500</xdr:rowOff>
    </xdr:to>
    <xdr:pic>
      <xdr:nvPicPr>
        <xdr:cNvPr id="6" name="図 5" descr="ダイアグラム, 概略図&#10;&#10;自動的に生成された説明">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11658600" y="7153275"/>
          <a:ext cx="4401236" cy="3286125"/>
        </a:xfrm>
        <a:prstGeom prst="rect">
          <a:avLst/>
        </a:prstGeom>
      </xdr:spPr>
    </xdr:pic>
    <xdr:clientData/>
  </xdr:twoCellAnchor>
  <xdr:twoCellAnchor editAs="oneCell">
    <xdr:from>
      <xdr:col>2</xdr:col>
      <xdr:colOff>0</xdr:colOff>
      <xdr:row>45</xdr:row>
      <xdr:rowOff>238124</xdr:rowOff>
    </xdr:from>
    <xdr:to>
      <xdr:col>8</xdr:col>
      <xdr:colOff>492863</xdr:colOff>
      <xdr:row>60</xdr:row>
      <xdr:rowOff>114300</xdr:rowOff>
    </xdr:to>
    <xdr:pic>
      <xdr:nvPicPr>
        <xdr:cNvPr id="7" name="図 6" descr="ダイアグラム&#10;&#10;自動的に生成された説明">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371600" y="11201399"/>
          <a:ext cx="4607663" cy="3448051"/>
        </a:xfrm>
        <a:prstGeom prst="rect">
          <a:avLst/>
        </a:prstGeom>
      </xdr:spPr>
    </xdr:pic>
    <xdr:clientData/>
  </xdr:twoCellAnchor>
  <xdr:twoCellAnchor editAs="oneCell">
    <xdr:from>
      <xdr:col>9</xdr:col>
      <xdr:colOff>619125</xdr:colOff>
      <xdr:row>46</xdr:row>
      <xdr:rowOff>28575</xdr:rowOff>
    </xdr:from>
    <xdr:to>
      <xdr:col>16</xdr:col>
      <xdr:colOff>385887</xdr:colOff>
      <xdr:row>60</xdr:row>
      <xdr:rowOff>180975</xdr:rowOff>
    </xdr:to>
    <xdr:pic>
      <xdr:nvPicPr>
        <xdr:cNvPr id="8" name="図 7" descr="ダイアグラム&#10;&#10;自動的に生成された説明">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5"/>
        <a:stretch>
          <a:fillRect/>
        </a:stretch>
      </xdr:blipFill>
      <xdr:spPr>
        <a:xfrm>
          <a:off x="6791325" y="11229975"/>
          <a:ext cx="4567362" cy="3486150"/>
        </a:xfrm>
        <a:prstGeom prst="rect">
          <a:avLst/>
        </a:prstGeom>
      </xdr:spPr>
    </xdr:pic>
    <xdr:clientData/>
  </xdr:twoCellAnchor>
  <xdr:twoCellAnchor>
    <xdr:from>
      <xdr:col>10</xdr:col>
      <xdr:colOff>190500</xdr:colOff>
      <xdr:row>48</xdr:row>
      <xdr:rowOff>104775</xdr:rowOff>
    </xdr:from>
    <xdr:to>
      <xdr:col>12</xdr:col>
      <xdr:colOff>190500</xdr:colOff>
      <xdr:row>50</xdr:row>
      <xdr:rowOff>123825</xdr:rowOff>
    </xdr:to>
    <xdr:sp macro="" textlink="">
      <xdr:nvSpPr>
        <xdr:cNvPr id="9" name="正方形/長方形 8">
          <a:extLst>
            <a:ext uri="{FF2B5EF4-FFF2-40B4-BE49-F238E27FC236}">
              <a16:creationId xmlns:a16="http://schemas.microsoft.com/office/drawing/2014/main" id="{00000000-0008-0000-0000-000009000000}"/>
            </a:ext>
          </a:extLst>
        </xdr:cNvPr>
        <xdr:cNvSpPr/>
      </xdr:nvSpPr>
      <xdr:spPr>
        <a:xfrm>
          <a:off x="7048500" y="11782425"/>
          <a:ext cx="1371600" cy="49530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editAs="oneCell">
    <xdr:from>
      <xdr:col>24</xdr:col>
      <xdr:colOff>122116</xdr:colOff>
      <xdr:row>28</xdr:row>
      <xdr:rowOff>232020</xdr:rowOff>
    </xdr:from>
    <xdr:to>
      <xdr:col>30</xdr:col>
      <xdr:colOff>583422</xdr:colOff>
      <xdr:row>43</xdr:row>
      <xdr:rowOff>12211</xdr:rowOff>
    </xdr:to>
    <xdr:pic>
      <xdr:nvPicPr>
        <xdr:cNvPr id="2" name="図 1" descr="ダイアグラム&#10;&#10;自動的に生成された説明">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6"/>
        <a:stretch>
          <a:fillRect/>
        </a:stretch>
      </xdr:blipFill>
      <xdr:spPr>
        <a:xfrm>
          <a:off x="16534424" y="7534520"/>
          <a:ext cx="4564383" cy="34436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41195</xdr:colOff>
      <xdr:row>26</xdr:row>
      <xdr:rowOff>96197</xdr:rowOff>
    </xdr:from>
    <xdr:to>
      <xdr:col>21</xdr:col>
      <xdr:colOff>451616</xdr:colOff>
      <xdr:row>45</xdr:row>
      <xdr:rowOff>86171</xdr:rowOff>
    </xdr:to>
    <xdr:graphicFrame macro="">
      <xdr:nvGraphicFramePr>
        <xdr:cNvPr id="2" name="グラフ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60581</xdr:colOff>
      <xdr:row>46</xdr:row>
      <xdr:rowOff>13295</xdr:rowOff>
    </xdr:from>
    <xdr:to>
      <xdr:col>21</xdr:col>
      <xdr:colOff>421105</xdr:colOff>
      <xdr:row>66</xdr:row>
      <xdr:rowOff>69923</xdr:rowOff>
    </xdr:to>
    <xdr:graphicFrame macro="">
      <xdr:nvGraphicFramePr>
        <xdr:cNvPr id="3" name="グラフ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71</xdr:col>
      <xdr:colOff>81359</xdr:colOff>
      <xdr:row>11</xdr:row>
      <xdr:rowOff>156764</xdr:rowOff>
    </xdr:from>
    <xdr:to>
      <xdr:col>78</xdr:col>
      <xdr:colOff>513642</xdr:colOff>
      <xdr:row>28</xdr:row>
      <xdr:rowOff>100576</xdr:rowOff>
    </xdr:to>
    <xdr:pic>
      <xdr:nvPicPr>
        <xdr:cNvPr id="4" name="図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clrChange>
            <a:clrFrom>
              <a:srgbClr val="FAFAFA"/>
            </a:clrFrom>
            <a:clrTo>
              <a:srgbClr val="FAFAFA">
                <a:alpha val="0"/>
              </a:srgbClr>
            </a:clrTo>
          </a:clrChange>
          <a:extLst>
            <a:ext uri="{28A0092B-C50C-407E-A947-70E740481C1C}">
              <a14:useLocalDpi xmlns:a14="http://schemas.microsoft.com/office/drawing/2010/main" val="0"/>
            </a:ext>
          </a:extLst>
        </a:blip>
        <a:stretch>
          <a:fillRect/>
        </a:stretch>
      </xdr:blipFill>
      <xdr:spPr>
        <a:xfrm>
          <a:off x="62146259" y="1928414"/>
          <a:ext cx="5032858" cy="3991937"/>
        </a:xfrm>
        <a:prstGeom prst="rect">
          <a:avLst/>
        </a:prstGeom>
      </xdr:spPr>
    </xdr:pic>
    <xdr:clientData/>
  </xdr:twoCellAnchor>
  <xdr:twoCellAnchor editAs="oneCell">
    <xdr:from>
      <xdr:col>71</xdr:col>
      <xdr:colOff>79375</xdr:colOff>
      <xdr:row>31</xdr:row>
      <xdr:rowOff>206375</xdr:rowOff>
    </xdr:from>
    <xdr:to>
      <xdr:col>78</xdr:col>
      <xdr:colOff>534385</xdr:colOff>
      <xdr:row>48</xdr:row>
      <xdr:rowOff>116297</xdr:rowOff>
    </xdr:to>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cstate="print">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62144275" y="6807200"/>
          <a:ext cx="5055585" cy="3958047"/>
        </a:xfrm>
        <a:prstGeom prst="rect">
          <a:avLst/>
        </a:prstGeom>
      </xdr:spPr>
    </xdr:pic>
    <xdr:clientData/>
  </xdr:twoCellAnchor>
  <xdr:twoCellAnchor editAs="oneCell">
    <xdr:from>
      <xdr:col>71</xdr:col>
      <xdr:colOff>127000</xdr:colOff>
      <xdr:row>51</xdr:row>
      <xdr:rowOff>174625</xdr:rowOff>
    </xdr:from>
    <xdr:to>
      <xdr:col>78</xdr:col>
      <xdr:colOff>452438</xdr:colOff>
      <xdr:row>68</xdr:row>
      <xdr:rowOff>34925</xdr:rowOff>
    </xdr:to>
    <xdr:pic>
      <xdr:nvPicPr>
        <xdr:cNvPr id="6" name="図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cstate="print">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62191900" y="11623675"/>
          <a:ext cx="4926013" cy="3908425"/>
        </a:xfrm>
        <a:prstGeom prst="rect">
          <a:avLst/>
        </a:prstGeom>
      </xdr:spPr>
    </xdr:pic>
    <xdr:clientData/>
  </xdr:twoCellAnchor>
  <xdr:twoCellAnchor editAs="oneCell">
    <xdr:from>
      <xdr:col>71</xdr:col>
      <xdr:colOff>113709</xdr:colOff>
      <xdr:row>71</xdr:row>
      <xdr:rowOff>156606</xdr:rowOff>
    </xdr:from>
    <xdr:to>
      <xdr:col>78</xdr:col>
      <xdr:colOff>378148</xdr:colOff>
      <xdr:row>87</xdr:row>
      <xdr:rowOff>225466</xdr:rowOff>
    </xdr:to>
    <xdr:pic>
      <xdr:nvPicPr>
        <xdr:cNvPr id="7" name="図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cstate="print">
          <a:clrChange>
            <a:clrFrom>
              <a:srgbClr val="FBFBFB"/>
            </a:clrFrom>
            <a:clrTo>
              <a:srgbClr val="FBFBFB">
                <a:alpha val="0"/>
              </a:srgbClr>
            </a:clrTo>
          </a:clrChange>
          <a:extLst>
            <a:ext uri="{28A0092B-C50C-407E-A947-70E740481C1C}">
              <a14:useLocalDpi xmlns:a14="http://schemas.microsoft.com/office/drawing/2010/main" val="0"/>
            </a:ext>
          </a:extLst>
        </a:blip>
        <a:stretch>
          <a:fillRect/>
        </a:stretch>
      </xdr:blipFill>
      <xdr:spPr>
        <a:xfrm>
          <a:off x="62178609" y="16368156"/>
          <a:ext cx="4865014" cy="3946896"/>
        </a:xfrm>
        <a:prstGeom prst="rect">
          <a:avLst/>
        </a:prstGeom>
      </xdr:spPr>
    </xdr:pic>
    <xdr:clientData/>
  </xdr:twoCellAnchor>
  <xdr:twoCellAnchor editAs="oneCell">
    <xdr:from>
      <xdr:col>5</xdr:col>
      <xdr:colOff>41561</xdr:colOff>
      <xdr:row>9</xdr:row>
      <xdr:rowOff>71695</xdr:rowOff>
    </xdr:from>
    <xdr:to>
      <xdr:col>13</xdr:col>
      <xdr:colOff>492246</xdr:colOff>
      <xdr:row>26</xdr:row>
      <xdr:rowOff>85728</xdr:rowOff>
    </xdr:to>
    <xdr:pic>
      <xdr:nvPicPr>
        <xdr:cNvPr id="8" name="図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a:clrChange>
            <a:clrFrom>
              <a:srgbClr val="FBFBFB"/>
            </a:clrFrom>
            <a:clrTo>
              <a:srgbClr val="FBFBFB">
                <a:alpha val="0"/>
              </a:srgbClr>
            </a:clrTo>
          </a:clrChange>
          <a:extLst>
            <a:ext uri="{28A0092B-C50C-407E-A947-70E740481C1C}">
              <a14:useLocalDpi xmlns:a14="http://schemas.microsoft.com/office/drawing/2010/main" val="0"/>
            </a:ext>
          </a:extLst>
        </a:blip>
        <a:stretch>
          <a:fillRect/>
        </a:stretch>
      </xdr:blipFill>
      <xdr:spPr>
        <a:xfrm>
          <a:off x="4823111" y="1357570"/>
          <a:ext cx="5784685" cy="4062158"/>
        </a:xfrm>
        <a:prstGeom prst="rect">
          <a:avLst/>
        </a:prstGeom>
      </xdr:spPr>
    </xdr:pic>
    <xdr:clientData/>
  </xdr:twoCellAnchor>
  <xdr:twoCellAnchor editAs="oneCell">
    <xdr:from>
      <xdr:col>9</xdr:col>
      <xdr:colOff>327742</xdr:colOff>
      <xdr:row>68</xdr:row>
      <xdr:rowOff>61451</xdr:rowOff>
    </xdr:from>
    <xdr:to>
      <xdr:col>16</xdr:col>
      <xdr:colOff>532580</xdr:colOff>
      <xdr:row>84</xdr:row>
      <xdr:rowOff>43478</xdr:rowOff>
    </xdr:to>
    <xdr:pic>
      <xdr:nvPicPr>
        <xdr:cNvPr id="9" name="図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776292" y="15558626"/>
          <a:ext cx="4872088" cy="3860063"/>
        </a:xfrm>
        <a:prstGeom prst="rect">
          <a:avLst/>
        </a:prstGeom>
      </xdr:spPr>
    </xdr:pic>
    <xdr:clientData/>
  </xdr:twoCellAnchor>
  <xdr:twoCellAnchor editAs="oneCell">
    <xdr:from>
      <xdr:col>10</xdr:col>
      <xdr:colOff>0</xdr:colOff>
      <xdr:row>88</xdr:row>
      <xdr:rowOff>0</xdr:rowOff>
    </xdr:from>
    <xdr:to>
      <xdr:col>16</xdr:col>
      <xdr:colOff>341159</xdr:colOff>
      <xdr:row>104</xdr:row>
      <xdr:rowOff>109555</xdr:rowOff>
    </xdr:to>
    <xdr:pic>
      <xdr:nvPicPr>
        <xdr:cNvPr id="10" name="図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8115300" y="20259675"/>
          <a:ext cx="4341659" cy="39195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14</xdr:col>
          <xdr:colOff>0</xdr:colOff>
          <xdr:row>9</xdr:row>
          <xdr:rowOff>0</xdr:rowOff>
        </xdr:from>
        <xdr:to>
          <xdr:col>21</xdr:col>
          <xdr:colOff>571500</xdr:colOff>
          <xdr:row>27</xdr:row>
          <xdr:rowOff>30956</xdr:rowOff>
        </xdr:to>
        <xdr:pic>
          <xdr:nvPicPr>
            <xdr:cNvPr id="11" name="図 10">
              <a:extLst>
                <a:ext uri="{FF2B5EF4-FFF2-40B4-BE49-F238E27FC236}">
                  <a16:creationId xmlns:a16="http://schemas.microsoft.com/office/drawing/2014/main" id="{00000000-0008-0000-0100-00000B000000}"/>
                </a:ext>
              </a:extLst>
            </xdr:cNvPr>
            <xdr:cNvPicPr>
              <a:picLocks noChangeAspect="1" noChangeArrowheads="1"/>
              <a:extLst>
                <a:ext uri="{84589F7E-364E-4C9E-8A38-B11213B215E9}">
                  <a14:cameraTool cellRange="円柱断面" spid="_x0000_s34286"/>
                </a:ext>
              </a:extLst>
            </xdr:cNvPicPr>
          </xdr:nvPicPr>
          <xdr:blipFill>
            <a:blip xmlns:r="http://schemas.openxmlformats.org/officeDocument/2006/relationships" r:embed="rId10"/>
            <a:srcRect/>
            <a:stretch>
              <a:fillRect/>
            </a:stretch>
          </xdr:blipFill>
          <xdr:spPr bwMode="auto">
            <a:xfrm>
              <a:off x="10782300" y="1285875"/>
              <a:ext cx="5238750" cy="4393406"/>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9</xdr:col>
      <xdr:colOff>307258</xdr:colOff>
      <xdr:row>72</xdr:row>
      <xdr:rowOff>163871</xdr:rowOff>
    </xdr:from>
    <xdr:to>
      <xdr:col>9</xdr:col>
      <xdr:colOff>655484</xdr:colOff>
      <xdr:row>79</xdr:row>
      <xdr:rowOff>40968</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7755808" y="16613546"/>
          <a:ext cx="348226" cy="154397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9</xdr:col>
      <xdr:colOff>348228</xdr:colOff>
      <xdr:row>71</xdr:row>
      <xdr:rowOff>153627</xdr:rowOff>
    </xdr:from>
    <xdr:to>
      <xdr:col>9</xdr:col>
      <xdr:colOff>662500</xdr:colOff>
      <xdr:row>79</xdr:row>
      <xdr:rowOff>23191</xdr:rowOff>
    </xdr:to>
    <xdr:pic>
      <xdr:nvPicPr>
        <xdr:cNvPr id="13" name="chart">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1"/>
        <a:stretch>
          <a:fillRect/>
        </a:stretch>
      </xdr:blipFill>
      <xdr:spPr>
        <a:xfrm rot="16200000">
          <a:off x="7032614" y="17129341"/>
          <a:ext cx="1842600" cy="314272"/>
        </a:xfrm>
        <a:prstGeom prst="rect">
          <a:avLst/>
        </a:prstGeom>
      </xdr:spPr>
    </xdr:pic>
    <xdr:clientData/>
  </xdr:twoCellAnchor>
  <xdr:twoCellAnchor>
    <xdr:from>
      <xdr:col>3</xdr:col>
      <xdr:colOff>342900</xdr:colOff>
      <xdr:row>9</xdr:row>
      <xdr:rowOff>76199</xdr:rowOff>
    </xdr:from>
    <xdr:to>
      <xdr:col>5</xdr:col>
      <xdr:colOff>590550</xdr:colOff>
      <xdr:row>10</xdr:row>
      <xdr:rowOff>104774</xdr:rowOff>
    </xdr:to>
    <xdr:sp macro="" textlink="">
      <xdr:nvSpPr>
        <xdr:cNvPr id="14" name="吹き出し: 角を丸めた四角形 13">
          <a:extLst>
            <a:ext uri="{FF2B5EF4-FFF2-40B4-BE49-F238E27FC236}">
              <a16:creationId xmlns:a16="http://schemas.microsoft.com/office/drawing/2014/main" id="{00000000-0008-0000-0100-00000E000000}"/>
            </a:ext>
          </a:extLst>
        </xdr:cNvPr>
        <xdr:cNvSpPr/>
      </xdr:nvSpPr>
      <xdr:spPr>
        <a:xfrm>
          <a:off x="3638550" y="3667124"/>
          <a:ext cx="1733550" cy="276225"/>
        </a:xfrm>
        <a:prstGeom prst="wedgeRoundRectCallout">
          <a:avLst>
            <a:gd name="adj1" fmla="val -59295"/>
            <a:gd name="adj2" fmla="val 104687"/>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基本的な形状寸法入力</a:t>
          </a:r>
        </a:p>
      </xdr:txBody>
    </xdr:sp>
    <xdr:clientData/>
  </xdr:twoCellAnchor>
  <xdr:twoCellAnchor>
    <xdr:from>
      <xdr:col>2</xdr:col>
      <xdr:colOff>1028700</xdr:colOff>
      <xdr:row>10</xdr:row>
      <xdr:rowOff>57150</xdr:rowOff>
    </xdr:from>
    <xdr:to>
      <xdr:col>3</xdr:col>
      <xdr:colOff>247649</xdr:colOff>
      <xdr:row>11</xdr:row>
      <xdr:rowOff>190500</xdr:rowOff>
    </xdr:to>
    <xdr:sp macro="" textlink="">
      <xdr:nvSpPr>
        <xdr:cNvPr id="15" name="左中かっこ 14">
          <a:extLst>
            <a:ext uri="{FF2B5EF4-FFF2-40B4-BE49-F238E27FC236}">
              <a16:creationId xmlns:a16="http://schemas.microsoft.com/office/drawing/2014/main" id="{00000000-0008-0000-0100-00000F000000}"/>
            </a:ext>
          </a:extLst>
        </xdr:cNvPr>
        <xdr:cNvSpPr/>
      </xdr:nvSpPr>
      <xdr:spPr>
        <a:xfrm flipH="1">
          <a:off x="3267075" y="3895725"/>
          <a:ext cx="276224" cy="371475"/>
        </a:xfrm>
        <a:prstGeom prst="leftBrace">
          <a:avLst/>
        </a:prstGeom>
        <a:ln w="12700">
          <a:solidFill>
            <a:srgbClr val="9933FF"/>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solidFill>
              <a:schemeClr val="accent1"/>
            </a:solidFill>
          </a:endParaRPr>
        </a:p>
      </xdr:txBody>
    </xdr:sp>
    <xdr:clientData/>
  </xdr:twoCellAnchor>
  <xdr:twoCellAnchor>
    <xdr:from>
      <xdr:col>3</xdr:col>
      <xdr:colOff>219075</xdr:colOff>
      <xdr:row>14</xdr:row>
      <xdr:rowOff>171450</xdr:rowOff>
    </xdr:from>
    <xdr:to>
      <xdr:col>7</xdr:col>
      <xdr:colOff>219075</xdr:colOff>
      <xdr:row>15</xdr:row>
      <xdr:rowOff>228599</xdr:rowOff>
    </xdr:to>
    <xdr:sp macro="" textlink="">
      <xdr:nvSpPr>
        <xdr:cNvPr id="16" name="吹き出し: 角を丸めた四角形 15">
          <a:extLst>
            <a:ext uri="{FF2B5EF4-FFF2-40B4-BE49-F238E27FC236}">
              <a16:creationId xmlns:a16="http://schemas.microsoft.com/office/drawing/2014/main" id="{00000000-0008-0000-0100-000010000000}"/>
            </a:ext>
          </a:extLst>
        </xdr:cNvPr>
        <xdr:cNvSpPr/>
      </xdr:nvSpPr>
      <xdr:spPr>
        <a:xfrm>
          <a:off x="3514725" y="4981575"/>
          <a:ext cx="2819400" cy="295274"/>
        </a:xfrm>
        <a:prstGeom prst="wedgeRoundRectCallout">
          <a:avLst>
            <a:gd name="adj1" fmla="val -62673"/>
            <a:gd name="adj2" fmla="val 14364"/>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壁面温度一定なら温度を、熱流束一定なら加熱量を入力</a:t>
          </a:r>
        </a:p>
      </xdr:txBody>
    </xdr:sp>
    <xdr:clientData/>
  </xdr:twoCellAnchor>
  <xdr:twoCellAnchor>
    <xdr:from>
      <xdr:col>3</xdr:col>
      <xdr:colOff>209550</xdr:colOff>
      <xdr:row>16</xdr:row>
      <xdr:rowOff>190499</xdr:rowOff>
    </xdr:from>
    <xdr:to>
      <xdr:col>7</xdr:col>
      <xdr:colOff>209550</xdr:colOff>
      <xdr:row>19</xdr:row>
      <xdr:rowOff>152400</xdr:rowOff>
    </xdr:to>
    <xdr:sp macro="" textlink="">
      <xdr:nvSpPr>
        <xdr:cNvPr id="18" name="吹き出し: 角を丸めた四角形 17">
          <a:extLst>
            <a:ext uri="{FF2B5EF4-FFF2-40B4-BE49-F238E27FC236}">
              <a16:creationId xmlns:a16="http://schemas.microsoft.com/office/drawing/2014/main" id="{00000000-0008-0000-0100-000012000000}"/>
            </a:ext>
          </a:extLst>
        </xdr:cNvPr>
        <xdr:cNvSpPr/>
      </xdr:nvSpPr>
      <xdr:spPr>
        <a:xfrm>
          <a:off x="3505200" y="5486399"/>
          <a:ext cx="2819400" cy="676276"/>
        </a:xfrm>
        <a:prstGeom prst="wedgeRoundRectCallout">
          <a:avLst>
            <a:gd name="adj1" fmla="val -65039"/>
            <a:gd name="adj2" fmla="val -60486"/>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流体がガスの場合は、伝熱面の放射率を入力、実在面の常温域の放射率は本シートの下にある表や図を参考にする。プラスチックやペイントなどは約</a:t>
          </a:r>
          <a:r>
            <a:rPr kumimoji="1" lang="en-US" altLang="ja-JP" sz="800" kern="1200">
              <a:solidFill>
                <a:sysClr val="windowText" lastClr="000000"/>
              </a:solidFill>
            </a:rPr>
            <a:t>0.9</a:t>
          </a:r>
          <a:r>
            <a:rPr kumimoji="1" lang="ja-JP" altLang="en-US" sz="800" kern="1200">
              <a:solidFill>
                <a:sysClr val="windowText" lastClr="000000"/>
              </a:solidFill>
            </a:rPr>
            <a:t>以上でよい。</a:t>
          </a:r>
        </a:p>
      </xdr:txBody>
    </xdr:sp>
    <xdr:clientData/>
  </xdr:twoCellAnchor>
  <xdr:twoCellAnchor>
    <xdr:from>
      <xdr:col>3</xdr:col>
      <xdr:colOff>276225</xdr:colOff>
      <xdr:row>13</xdr:row>
      <xdr:rowOff>57150</xdr:rowOff>
    </xdr:from>
    <xdr:to>
      <xdr:col>6</xdr:col>
      <xdr:colOff>561975</xdr:colOff>
      <xdr:row>14</xdr:row>
      <xdr:rowOff>104774</xdr:rowOff>
    </xdr:to>
    <xdr:sp macro="" textlink="">
      <xdr:nvSpPr>
        <xdr:cNvPr id="19" name="吹き出し: 角を丸めた四角形 18">
          <a:extLst>
            <a:ext uri="{FF2B5EF4-FFF2-40B4-BE49-F238E27FC236}">
              <a16:creationId xmlns:a16="http://schemas.microsoft.com/office/drawing/2014/main" id="{00000000-0008-0000-0100-000013000000}"/>
            </a:ext>
          </a:extLst>
        </xdr:cNvPr>
        <xdr:cNvSpPr/>
      </xdr:nvSpPr>
      <xdr:spPr>
        <a:xfrm>
          <a:off x="3571875" y="4619625"/>
          <a:ext cx="2438400" cy="295274"/>
        </a:xfrm>
        <a:prstGeom prst="wedgeRoundRectCallout">
          <a:avLst>
            <a:gd name="adj1" fmla="val -66051"/>
            <a:gd name="adj2" fmla="val 49848"/>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壁面一定または伝熱量一定をプルダウンで選択</a:t>
          </a:r>
        </a:p>
      </xdr:txBody>
    </xdr:sp>
    <xdr:clientData/>
  </xdr:twoCellAnchor>
  <xdr:twoCellAnchor>
    <xdr:from>
      <xdr:col>1</xdr:col>
      <xdr:colOff>466724</xdr:colOff>
      <xdr:row>6</xdr:row>
      <xdr:rowOff>200025</xdr:rowOff>
    </xdr:from>
    <xdr:to>
      <xdr:col>3</xdr:col>
      <xdr:colOff>314324</xdr:colOff>
      <xdr:row>9</xdr:row>
      <xdr:rowOff>190500</xdr:rowOff>
    </xdr:to>
    <xdr:sp macro="" textlink="">
      <xdr:nvSpPr>
        <xdr:cNvPr id="20" name="四角形: 角を丸くする 19">
          <a:extLst>
            <a:ext uri="{FF2B5EF4-FFF2-40B4-BE49-F238E27FC236}">
              <a16:creationId xmlns:a16="http://schemas.microsoft.com/office/drawing/2014/main" id="{00000000-0008-0000-0100-000014000000}"/>
            </a:ext>
          </a:extLst>
        </xdr:cNvPr>
        <xdr:cNvSpPr/>
      </xdr:nvSpPr>
      <xdr:spPr>
        <a:xfrm>
          <a:off x="1276349" y="3095625"/>
          <a:ext cx="2333625" cy="685800"/>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kern="1200">
              <a:solidFill>
                <a:srgbClr val="FF0000"/>
              </a:solidFill>
            </a:rPr>
            <a:t>赤字</a:t>
          </a:r>
          <a:r>
            <a:rPr kumimoji="1" lang="ja-JP" altLang="en-US" sz="1100" kern="1200">
              <a:solidFill>
                <a:sysClr val="windowText" lastClr="000000"/>
              </a:solidFill>
            </a:rPr>
            <a:t>の部分だけ数値を入れる</a:t>
          </a:r>
          <a:endParaRPr kumimoji="1" lang="en-US" altLang="ja-JP" sz="1100" kern="1200">
            <a:solidFill>
              <a:sysClr val="windowText" lastClr="000000"/>
            </a:solidFill>
          </a:endParaRPr>
        </a:p>
        <a:p>
          <a:pPr algn="l"/>
          <a:r>
            <a:rPr kumimoji="1" lang="ja-JP" altLang="en-US" sz="1100" kern="1200">
              <a:solidFill>
                <a:sysClr val="windowText" lastClr="000000"/>
              </a:solidFill>
            </a:rPr>
            <a:t>その他は入力不可</a:t>
          </a:r>
        </a:p>
      </xdr:txBody>
    </xdr:sp>
    <xdr:clientData/>
  </xdr:twoCellAnchor>
  <xdr:twoCellAnchor>
    <xdr:from>
      <xdr:col>3</xdr:col>
      <xdr:colOff>533400</xdr:colOff>
      <xdr:row>20</xdr:row>
      <xdr:rowOff>228598</xdr:rowOff>
    </xdr:from>
    <xdr:to>
      <xdr:col>8</xdr:col>
      <xdr:colOff>504824</xdr:colOff>
      <xdr:row>25</xdr:row>
      <xdr:rowOff>123824</xdr:rowOff>
    </xdr:to>
    <xdr:sp macro="" textlink="">
      <xdr:nvSpPr>
        <xdr:cNvPr id="21" name="吹き出し: 角を丸めた四角形 20">
          <a:extLst>
            <a:ext uri="{FF2B5EF4-FFF2-40B4-BE49-F238E27FC236}">
              <a16:creationId xmlns:a16="http://schemas.microsoft.com/office/drawing/2014/main" id="{00000000-0008-0000-0100-000015000000}"/>
            </a:ext>
          </a:extLst>
        </xdr:cNvPr>
        <xdr:cNvSpPr/>
      </xdr:nvSpPr>
      <xdr:spPr>
        <a:xfrm>
          <a:off x="3829050" y="6486523"/>
          <a:ext cx="3457574" cy="1104901"/>
        </a:xfrm>
        <a:prstGeom prst="wedgeRoundRectCallout">
          <a:avLst>
            <a:gd name="adj1" fmla="val -67801"/>
            <a:gd name="adj2" fmla="val -34680"/>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流体の種類をプルダウンで選択</a:t>
          </a:r>
          <a:endParaRPr kumimoji="1" lang="en-US" altLang="ja-JP" sz="800" kern="1200">
            <a:solidFill>
              <a:sysClr val="windowText" lastClr="000000"/>
            </a:solidFill>
          </a:endParaRPr>
        </a:p>
        <a:p>
          <a:pPr algn="l"/>
          <a:r>
            <a:rPr kumimoji="1" lang="ja-JP" altLang="en-US" sz="800" kern="1200">
              <a:solidFill>
                <a:sysClr val="windowText" lastClr="000000"/>
              </a:solidFill>
            </a:rPr>
            <a:t>流体は、常圧空気、常圧水、水素、メタン、高温蒸気、メタノール、エタノール、オクタン（ガソリンと類似）、エンジンオイル、グリセリン、その他の流体、から選択可能。その他はユーザーが数値を自分で入れることによって、任意の熱物性を指定できる。</a:t>
          </a:r>
        </a:p>
      </xdr:txBody>
    </xdr:sp>
    <xdr:clientData/>
  </xdr:twoCellAnchor>
  <xdr:twoCellAnchor>
    <xdr:from>
      <xdr:col>3</xdr:col>
      <xdr:colOff>89806</xdr:colOff>
      <xdr:row>26</xdr:row>
      <xdr:rowOff>124730</xdr:rowOff>
    </xdr:from>
    <xdr:to>
      <xdr:col>7</xdr:col>
      <xdr:colOff>521607</xdr:colOff>
      <xdr:row>29</xdr:row>
      <xdr:rowOff>238124</xdr:rowOff>
    </xdr:to>
    <xdr:sp macro="" textlink="">
      <xdr:nvSpPr>
        <xdr:cNvPr id="22" name="吹き出し: 角を丸めた四角形 21">
          <a:extLst>
            <a:ext uri="{FF2B5EF4-FFF2-40B4-BE49-F238E27FC236}">
              <a16:creationId xmlns:a16="http://schemas.microsoft.com/office/drawing/2014/main" id="{00000000-0008-0000-0100-000016000000}"/>
            </a:ext>
          </a:extLst>
        </xdr:cNvPr>
        <xdr:cNvSpPr/>
      </xdr:nvSpPr>
      <xdr:spPr>
        <a:xfrm>
          <a:off x="3378199" y="6769551"/>
          <a:ext cx="3255283" cy="827769"/>
        </a:xfrm>
        <a:prstGeom prst="wedgeRoundRectCallout">
          <a:avLst>
            <a:gd name="adj1" fmla="val -52301"/>
            <a:gd name="adj2" fmla="val -157318"/>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流体の流速と、主流温度を入力</a:t>
          </a:r>
          <a:endParaRPr kumimoji="1" lang="en-US" altLang="ja-JP" sz="800" kern="1200">
            <a:solidFill>
              <a:sysClr val="windowText" lastClr="000000"/>
            </a:solidFill>
          </a:endParaRPr>
        </a:p>
        <a:p>
          <a:pPr algn="l"/>
          <a:r>
            <a:rPr kumimoji="1" lang="ja-JP" altLang="en-US" sz="800" kern="1200">
              <a:solidFill>
                <a:sysClr val="windowText" lastClr="000000"/>
              </a:solidFill>
            </a:rPr>
            <a:t>物性位置一定の計算は、壁面温度と流体温度を近接させる（例えば温度差</a:t>
          </a:r>
          <a:r>
            <a:rPr kumimoji="1" lang="en-US" altLang="ja-JP" sz="800" kern="1200">
              <a:solidFill>
                <a:sysClr val="windowText" lastClr="000000"/>
              </a:solidFill>
            </a:rPr>
            <a:t>0.01</a:t>
          </a:r>
          <a:r>
            <a:rPr kumimoji="1" lang="ja-JP" altLang="en-US" sz="800" kern="1200">
              <a:solidFill>
                <a:sysClr val="windowText" lastClr="000000"/>
              </a:solidFill>
            </a:rPr>
            <a:t>℃）ことによって定物性の熱伝達率が推定できる。</a:t>
          </a:r>
        </a:p>
      </xdr:txBody>
    </xdr:sp>
    <xdr:clientData/>
  </xdr:twoCellAnchor>
  <xdr:twoCellAnchor>
    <xdr:from>
      <xdr:col>2</xdr:col>
      <xdr:colOff>847725</xdr:colOff>
      <xdr:row>22</xdr:row>
      <xdr:rowOff>9525</xdr:rowOff>
    </xdr:from>
    <xdr:to>
      <xdr:col>3</xdr:col>
      <xdr:colOff>66674</xdr:colOff>
      <xdr:row>23</xdr:row>
      <xdr:rowOff>142875</xdr:rowOff>
    </xdr:to>
    <xdr:sp macro="" textlink="">
      <xdr:nvSpPr>
        <xdr:cNvPr id="23" name="左中かっこ 22">
          <a:extLst>
            <a:ext uri="{FF2B5EF4-FFF2-40B4-BE49-F238E27FC236}">
              <a16:creationId xmlns:a16="http://schemas.microsoft.com/office/drawing/2014/main" id="{00000000-0008-0000-0100-000017000000}"/>
            </a:ext>
          </a:extLst>
        </xdr:cNvPr>
        <xdr:cNvSpPr/>
      </xdr:nvSpPr>
      <xdr:spPr>
        <a:xfrm flipH="1">
          <a:off x="3086100" y="6753225"/>
          <a:ext cx="276224" cy="371475"/>
        </a:xfrm>
        <a:prstGeom prst="leftBrace">
          <a:avLst/>
        </a:prstGeom>
        <a:ln w="12700">
          <a:solidFill>
            <a:srgbClr val="9933FF"/>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solidFill>
              <a:schemeClr val="accent1"/>
            </a:solidFill>
          </a:endParaRPr>
        </a:p>
      </xdr:txBody>
    </xdr:sp>
    <xdr:clientData/>
  </xdr:twoCellAnchor>
  <xdr:twoCellAnchor>
    <xdr:from>
      <xdr:col>3</xdr:col>
      <xdr:colOff>79826</xdr:colOff>
      <xdr:row>36</xdr:row>
      <xdr:rowOff>12247</xdr:rowOff>
    </xdr:from>
    <xdr:to>
      <xdr:col>7</xdr:col>
      <xdr:colOff>124732</xdr:colOff>
      <xdr:row>41</xdr:row>
      <xdr:rowOff>147412</xdr:rowOff>
    </xdr:to>
    <xdr:sp macro="" textlink="">
      <xdr:nvSpPr>
        <xdr:cNvPr id="24" name="四角形: 角を丸くする 23">
          <a:extLst>
            <a:ext uri="{FF2B5EF4-FFF2-40B4-BE49-F238E27FC236}">
              <a16:creationId xmlns:a16="http://schemas.microsoft.com/office/drawing/2014/main" id="{00000000-0008-0000-0100-000018000000}"/>
            </a:ext>
          </a:extLst>
        </xdr:cNvPr>
        <xdr:cNvSpPr/>
      </xdr:nvSpPr>
      <xdr:spPr>
        <a:xfrm>
          <a:off x="3368219" y="9060997"/>
          <a:ext cx="2868388" cy="1359808"/>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流体物性値は、別シートの物性値表から線形補間で、膜温度</a:t>
          </a:r>
          <a:r>
            <a:rPr kumimoji="1" lang="en-US" altLang="ja-JP" sz="1100" kern="1200">
              <a:solidFill>
                <a:sysClr val="windowText" lastClr="000000"/>
              </a:solidFill>
            </a:rPr>
            <a:t>Tf</a:t>
          </a:r>
          <a:r>
            <a:rPr kumimoji="1" lang="ja-JP" altLang="en-US" sz="1100" kern="1200">
              <a:solidFill>
                <a:sysClr val="windowText" lastClr="000000"/>
              </a:solidFill>
            </a:rPr>
            <a:t>の値を求めている。</a:t>
          </a:r>
          <a:r>
            <a:rPr kumimoji="1" lang="en-US" altLang="ja-JP" sz="1100" kern="1200">
              <a:solidFill>
                <a:sysClr val="windowText" lastClr="000000"/>
              </a:solidFill>
            </a:rPr>
            <a:t>Tf</a:t>
          </a:r>
          <a:r>
            <a:rPr kumimoji="1" lang="ja-JP" altLang="en-US" sz="1100" kern="1200">
              <a:solidFill>
                <a:sysClr val="windowText" lastClr="000000"/>
              </a:solidFill>
            </a:rPr>
            <a:t>は物性値表の範囲内とする。</a:t>
          </a:r>
          <a:endParaRPr kumimoji="1" lang="en-US" altLang="ja-JP" sz="1100" kern="1200">
            <a:solidFill>
              <a:sysClr val="windowText" lastClr="000000"/>
            </a:solidFill>
          </a:endParaRPr>
        </a:p>
        <a:p>
          <a:pPr algn="l"/>
          <a:r>
            <a:rPr kumimoji="1" lang="ja-JP" altLang="en-US" sz="1100" kern="1200">
              <a:solidFill>
                <a:sysClr val="windowText" lastClr="000000"/>
              </a:solidFill>
            </a:rPr>
            <a:t>解析はこの表の物性値を使用している。</a:t>
          </a:r>
        </a:p>
      </xdr:txBody>
    </xdr:sp>
    <xdr:clientData/>
  </xdr:twoCellAnchor>
  <xdr:twoCellAnchor>
    <xdr:from>
      <xdr:col>9</xdr:col>
      <xdr:colOff>514349</xdr:colOff>
      <xdr:row>10</xdr:row>
      <xdr:rowOff>0</xdr:rowOff>
    </xdr:from>
    <xdr:to>
      <xdr:col>13</xdr:col>
      <xdr:colOff>180974</xdr:colOff>
      <xdr:row>11</xdr:row>
      <xdr:rowOff>171450</xdr:rowOff>
    </xdr:to>
    <xdr:sp macro="" textlink="">
      <xdr:nvSpPr>
        <xdr:cNvPr id="25" name="四角形: 角を丸くする 24">
          <a:extLst>
            <a:ext uri="{FF2B5EF4-FFF2-40B4-BE49-F238E27FC236}">
              <a16:creationId xmlns:a16="http://schemas.microsoft.com/office/drawing/2014/main" id="{00000000-0008-0000-0100-000019000000}"/>
            </a:ext>
          </a:extLst>
        </xdr:cNvPr>
        <xdr:cNvSpPr/>
      </xdr:nvSpPr>
      <xdr:spPr>
        <a:xfrm>
          <a:off x="7962899" y="3838575"/>
          <a:ext cx="2333625" cy="409575"/>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主要寸法と、境界条件等を表示</a:t>
          </a:r>
        </a:p>
      </xdr:txBody>
    </xdr:sp>
    <xdr:clientData/>
  </xdr:twoCellAnchor>
  <xdr:twoCellAnchor>
    <xdr:from>
      <xdr:col>18</xdr:col>
      <xdr:colOff>361951</xdr:colOff>
      <xdr:row>13</xdr:row>
      <xdr:rowOff>104775</xdr:rowOff>
    </xdr:from>
    <xdr:to>
      <xdr:col>21</xdr:col>
      <xdr:colOff>342901</xdr:colOff>
      <xdr:row>20</xdr:row>
      <xdr:rowOff>158750</xdr:rowOff>
    </xdr:to>
    <xdr:sp macro="" textlink="">
      <xdr:nvSpPr>
        <xdr:cNvPr id="26" name="四角形: 角を丸くする 25">
          <a:extLst>
            <a:ext uri="{FF2B5EF4-FFF2-40B4-BE49-F238E27FC236}">
              <a16:creationId xmlns:a16="http://schemas.microsoft.com/office/drawing/2014/main" id="{00000000-0008-0000-0100-00001A000000}"/>
            </a:ext>
          </a:extLst>
        </xdr:cNvPr>
        <xdr:cNvSpPr/>
      </xdr:nvSpPr>
      <xdr:spPr>
        <a:xfrm>
          <a:off x="13833022" y="4606471"/>
          <a:ext cx="1988004" cy="1754868"/>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計算結果を表示</a:t>
          </a:r>
          <a:endParaRPr kumimoji="1" lang="en-US" altLang="ja-JP" sz="1100" kern="1200">
            <a:solidFill>
              <a:sysClr val="windowText" lastClr="000000"/>
            </a:solidFill>
          </a:endParaRPr>
        </a:p>
        <a:p>
          <a:pPr algn="l"/>
          <a:r>
            <a:rPr kumimoji="1" lang="ja-JP" altLang="en-US" sz="1100" kern="1200">
              <a:solidFill>
                <a:sysClr val="windowText" lastClr="000000"/>
              </a:solidFill>
            </a:rPr>
            <a:t>レイノルズ数やヌセルト数などの無次元量、熱伝達率や抵抗等を表示</a:t>
          </a:r>
          <a:endParaRPr kumimoji="1" lang="en-US" altLang="ja-JP" sz="1100" kern="1200">
            <a:solidFill>
              <a:sysClr val="windowText" lastClr="000000"/>
            </a:solidFill>
          </a:endParaRPr>
        </a:p>
        <a:p>
          <a:pPr algn="l"/>
          <a:r>
            <a:rPr kumimoji="1" lang="ja-JP" altLang="en-US" sz="1100" kern="1200">
              <a:solidFill>
                <a:sysClr val="windowText" lastClr="000000"/>
              </a:solidFill>
            </a:rPr>
            <a:t>レイノルズ数で流れの様相が変化する。</a:t>
          </a:r>
        </a:p>
      </xdr:txBody>
    </xdr:sp>
    <xdr:clientData/>
  </xdr:twoCellAnchor>
  <xdr:twoCellAnchor>
    <xdr:from>
      <xdr:col>12</xdr:col>
      <xdr:colOff>480332</xdr:colOff>
      <xdr:row>33</xdr:row>
      <xdr:rowOff>179160</xdr:rowOff>
    </xdr:from>
    <xdr:to>
      <xdr:col>16</xdr:col>
      <xdr:colOff>635000</xdr:colOff>
      <xdr:row>35</xdr:row>
      <xdr:rowOff>179161</xdr:rowOff>
    </xdr:to>
    <xdr:sp macro="" textlink="">
      <xdr:nvSpPr>
        <xdr:cNvPr id="27" name="吹き出し: 角を丸めた四角形 26">
          <a:extLst>
            <a:ext uri="{FF2B5EF4-FFF2-40B4-BE49-F238E27FC236}">
              <a16:creationId xmlns:a16="http://schemas.microsoft.com/office/drawing/2014/main" id="{00000000-0008-0000-0100-00001B000000}"/>
            </a:ext>
          </a:extLst>
        </xdr:cNvPr>
        <xdr:cNvSpPr/>
      </xdr:nvSpPr>
      <xdr:spPr>
        <a:xfrm>
          <a:off x="9937296" y="8502196"/>
          <a:ext cx="2830740" cy="487590"/>
        </a:xfrm>
        <a:prstGeom prst="wedgeRoundRectCallout">
          <a:avLst>
            <a:gd name="adj1" fmla="val -81255"/>
            <a:gd name="adj2" fmla="val 68402"/>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解析条件におけるレイノルズ数と抵抗係数を表示</a:t>
          </a:r>
          <a:endParaRPr kumimoji="1" lang="en-US" altLang="ja-JP" sz="800" kern="1200">
            <a:solidFill>
              <a:sysClr val="windowText" lastClr="000000"/>
            </a:solidFill>
          </a:endParaRPr>
        </a:p>
        <a:p>
          <a:pPr algn="l"/>
          <a:r>
            <a:rPr kumimoji="1" lang="ja-JP" altLang="en-US" sz="800" kern="1200">
              <a:solidFill>
                <a:sysClr val="windowText" lastClr="000000"/>
              </a:solidFill>
            </a:rPr>
            <a:t>解析条件がどのような流動場かが理解できる。</a:t>
          </a:r>
        </a:p>
      </xdr:txBody>
    </xdr:sp>
    <xdr:clientData/>
  </xdr:twoCellAnchor>
  <xdr:twoCellAnchor>
    <xdr:from>
      <xdr:col>12</xdr:col>
      <xdr:colOff>114299</xdr:colOff>
      <xdr:row>46</xdr:row>
      <xdr:rowOff>142874</xdr:rowOff>
    </xdr:from>
    <xdr:to>
      <xdr:col>16</xdr:col>
      <xdr:colOff>66675</xdr:colOff>
      <xdr:row>51</xdr:row>
      <xdr:rowOff>123825</xdr:rowOff>
    </xdr:to>
    <xdr:sp macro="" textlink="">
      <xdr:nvSpPr>
        <xdr:cNvPr id="28" name="四角形: 角を丸くする 27">
          <a:extLst>
            <a:ext uri="{FF2B5EF4-FFF2-40B4-BE49-F238E27FC236}">
              <a16:creationId xmlns:a16="http://schemas.microsoft.com/office/drawing/2014/main" id="{00000000-0008-0000-0100-00001C000000}"/>
            </a:ext>
          </a:extLst>
        </xdr:cNvPr>
        <xdr:cNvSpPr/>
      </xdr:nvSpPr>
      <xdr:spPr>
        <a:xfrm>
          <a:off x="9563099" y="12696824"/>
          <a:ext cx="2619376" cy="1181101"/>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伝熱の実験式と実験値の表示</a:t>
          </a:r>
          <a:endParaRPr kumimoji="1" lang="en-US" altLang="ja-JP" sz="1100" kern="1200">
            <a:solidFill>
              <a:sysClr val="windowText" lastClr="000000"/>
            </a:solidFill>
          </a:endParaRPr>
        </a:p>
        <a:p>
          <a:pPr algn="l"/>
          <a:r>
            <a:rPr kumimoji="1" lang="ja-JP" altLang="en-US" sz="1100" kern="1200">
              <a:solidFill>
                <a:sysClr val="windowText" lastClr="000000"/>
              </a:solidFill>
            </a:rPr>
            <a:t>実験値は入手可能なオリジナル文献より、経験式は世界で広く使われている教科書等より引用している。</a:t>
          </a:r>
        </a:p>
      </xdr:txBody>
    </xdr:sp>
    <xdr:clientData/>
  </xdr:twoCellAnchor>
  <xdr:twoCellAnchor>
    <xdr:from>
      <xdr:col>9</xdr:col>
      <xdr:colOff>236765</xdr:colOff>
      <xdr:row>60</xdr:row>
      <xdr:rowOff>184602</xdr:rowOff>
    </xdr:from>
    <xdr:to>
      <xdr:col>13</xdr:col>
      <xdr:colOff>389165</xdr:colOff>
      <xdr:row>62</xdr:row>
      <xdr:rowOff>194128</xdr:rowOff>
    </xdr:to>
    <xdr:sp macro="" textlink="">
      <xdr:nvSpPr>
        <xdr:cNvPr id="29" name="吹き出し: 角を丸めた四角形 28">
          <a:extLst>
            <a:ext uri="{FF2B5EF4-FFF2-40B4-BE49-F238E27FC236}">
              <a16:creationId xmlns:a16="http://schemas.microsoft.com/office/drawing/2014/main" id="{00000000-0008-0000-0100-00001D000000}"/>
            </a:ext>
          </a:extLst>
        </xdr:cNvPr>
        <xdr:cNvSpPr/>
      </xdr:nvSpPr>
      <xdr:spPr>
        <a:xfrm>
          <a:off x="7686676" y="15027727"/>
          <a:ext cx="2828471" cy="485776"/>
        </a:xfrm>
        <a:prstGeom prst="wedgeRoundRectCallout">
          <a:avLst>
            <a:gd name="adj1" fmla="val -2877"/>
            <a:gd name="adj2" fmla="val -161009"/>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解析条件におけるレイノルズ数とヌセルトを表示</a:t>
          </a:r>
          <a:endParaRPr kumimoji="1" lang="en-US" altLang="ja-JP" sz="800" kern="1200">
            <a:solidFill>
              <a:sysClr val="windowText" lastClr="000000"/>
            </a:solidFill>
          </a:endParaRPr>
        </a:p>
        <a:p>
          <a:pPr algn="l"/>
          <a:r>
            <a:rPr kumimoji="1" lang="ja-JP" altLang="en-US" sz="800" kern="1200">
              <a:solidFill>
                <a:sysClr val="windowText" lastClr="000000"/>
              </a:solidFill>
            </a:rPr>
            <a:t>ヌセルト数は経験式から導出している。</a:t>
          </a:r>
        </a:p>
      </xdr:txBody>
    </xdr:sp>
    <xdr:clientData/>
  </xdr:twoCellAnchor>
  <xdr:twoCellAnchor>
    <xdr:from>
      <xdr:col>5</xdr:col>
      <xdr:colOff>285750</xdr:colOff>
      <xdr:row>68</xdr:row>
      <xdr:rowOff>66675</xdr:rowOff>
    </xdr:from>
    <xdr:to>
      <xdr:col>9</xdr:col>
      <xdr:colOff>238126</xdr:colOff>
      <xdr:row>73</xdr:row>
      <xdr:rowOff>57151</xdr:rowOff>
    </xdr:to>
    <xdr:sp macro="" textlink="">
      <xdr:nvSpPr>
        <xdr:cNvPr id="30" name="四角形: 角を丸くする 29">
          <a:extLst>
            <a:ext uri="{FF2B5EF4-FFF2-40B4-BE49-F238E27FC236}">
              <a16:creationId xmlns:a16="http://schemas.microsoft.com/office/drawing/2014/main" id="{00000000-0008-0000-0100-00001E000000}"/>
            </a:ext>
          </a:extLst>
        </xdr:cNvPr>
        <xdr:cNvSpPr/>
      </xdr:nvSpPr>
      <xdr:spPr>
        <a:xfrm>
          <a:off x="5067300" y="17868900"/>
          <a:ext cx="2619376" cy="1181101"/>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実験値の文献は入手可能なオリジナル文献より、</a:t>
          </a:r>
          <a:endParaRPr kumimoji="1" lang="en-US" altLang="ja-JP" sz="1100" kern="1200">
            <a:solidFill>
              <a:sysClr val="windowText" lastClr="000000"/>
            </a:solidFill>
          </a:endParaRPr>
        </a:p>
        <a:p>
          <a:pPr algn="l"/>
          <a:r>
            <a:rPr kumimoji="1" lang="ja-JP" altLang="en-US" sz="1100" kern="1200">
              <a:solidFill>
                <a:sysClr val="windowText" lastClr="000000"/>
              </a:solidFill>
            </a:rPr>
            <a:t>経験式の文献は世界で広く使われている教科書等より引用している。</a:t>
          </a:r>
        </a:p>
      </xdr:txBody>
    </xdr:sp>
    <xdr:clientData/>
  </xdr:twoCellAnchor>
  <xdr:twoCellAnchor>
    <xdr:from>
      <xdr:col>15</xdr:col>
      <xdr:colOff>57150</xdr:colOff>
      <xdr:row>67</xdr:row>
      <xdr:rowOff>180976</xdr:rowOff>
    </xdr:from>
    <xdr:to>
      <xdr:col>18</xdr:col>
      <xdr:colOff>542925</xdr:colOff>
      <xdr:row>69</xdr:row>
      <xdr:rowOff>104776</xdr:rowOff>
    </xdr:to>
    <xdr:sp macro="" textlink="">
      <xdr:nvSpPr>
        <xdr:cNvPr id="31" name="四角形: 角を丸くする 30">
          <a:extLst>
            <a:ext uri="{FF2B5EF4-FFF2-40B4-BE49-F238E27FC236}">
              <a16:creationId xmlns:a16="http://schemas.microsoft.com/office/drawing/2014/main" id="{00000000-0008-0000-0100-00001F000000}"/>
            </a:ext>
          </a:extLst>
        </xdr:cNvPr>
        <xdr:cNvSpPr/>
      </xdr:nvSpPr>
      <xdr:spPr>
        <a:xfrm>
          <a:off x="11506200" y="17745076"/>
          <a:ext cx="2486025" cy="400050"/>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付加的な情報はシート下部に表示</a:t>
          </a:r>
        </a:p>
      </xdr:txBody>
    </xdr:sp>
    <xdr:clientData/>
  </xdr:twoCellAnchor>
  <xdr:twoCellAnchor>
    <xdr:from>
      <xdr:col>23</xdr:col>
      <xdr:colOff>28574</xdr:colOff>
      <xdr:row>4</xdr:row>
      <xdr:rowOff>314326</xdr:rowOff>
    </xdr:from>
    <xdr:to>
      <xdr:col>27</xdr:col>
      <xdr:colOff>457200</xdr:colOff>
      <xdr:row>7</xdr:row>
      <xdr:rowOff>161926</xdr:rowOff>
    </xdr:to>
    <xdr:sp macro="" textlink="">
      <xdr:nvSpPr>
        <xdr:cNvPr id="32" name="四角形: 角を丸くする 31">
          <a:extLst>
            <a:ext uri="{FF2B5EF4-FFF2-40B4-BE49-F238E27FC236}">
              <a16:creationId xmlns:a16="http://schemas.microsoft.com/office/drawing/2014/main" id="{00000000-0008-0000-0100-000020000000}"/>
            </a:ext>
          </a:extLst>
        </xdr:cNvPr>
        <xdr:cNvSpPr/>
      </xdr:nvSpPr>
      <xdr:spPr>
        <a:xfrm>
          <a:off x="16811624" y="2619376"/>
          <a:ext cx="4800601" cy="647700"/>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本列より右は、値の導出に必要なデータや計算式を標記</a:t>
          </a:r>
          <a:endParaRPr kumimoji="1" lang="en-US" altLang="ja-JP" sz="1100" kern="1200">
            <a:solidFill>
              <a:sysClr val="windowText" lastClr="000000"/>
            </a:solidFill>
          </a:endParaRPr>
        </a:p>
        <a:p>
          <a:pPr algn="l"/>
          <a:r>
            <a:rPr kumimoji="1" lang="ja-JP" altLang="en-US" sz="1100" kern="1200">
              <a:solidFill>
                <a:sysClr val="windowText" lastClr="000000"/>
              </a:solidFill>
            </a:rPr>
            <a:t>細かい数値のチェックや導出方法の確認以外は参照しなくともよい。</a:t>
          </a:r>
        </a:p>
      </xdr:txBody>
    </xdr:sp>
    <xdr:clientData/>
  </xdr:twoCellAnchor>
  <xdr:twoCellAnchor>
    <xdr:from>
      <xdr:col>23</xdr:col>
      <xdr:colOff>104775</xdr:colOff>
      <xdr:row>2</xdr:row>
      <xdr:rowOff>47625</xdr:rowOff>
    </xdr:from>
    <xdr:to>
      <xdr:col>24</xdr:col>
      <xdr:colOff>371475</xdr:colOff>
      <xdr:row>4</xdr:row>
      <xdr:rowOff>114300</xdr:rowOff>
    </xdr:to>
    <xdr:sp macro="" textlink="">
      <xdr:nvSpPr>
        <xdr:cNvPr id="33" name="矢印: 右 32">
          <a:extLst>
            <a:ext uri="{FF2B5EF4-FFF2-40B4-BE49-F238E27FC236}">
              <a16:creationId xmlns:a16="http://schemas.microsoft.com/office/drawing/2014/main" id="{00000000-0008-0000-0100-000021000000}"/>
            </a:ext>
          </a:extLst>
        </xdr:cNvPr>
        <xdr:cNvSpPr/>
      </xdr:nvSpPr>
      <xdr:spPr>
        <a:xfrm>
          <a:off x="16887825" y="1933575"/>
          <a:ext cx="1181100" cy="485775"/>
        </a:xfrm>
        <a:prstGeom prst="rightArrow">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23</xdr:col>
      <xdr:colOff>142873</xdr:colOff>
      <xdr:row>33</xdr:row>
      <xdr:rowOff>34020</xdr:rowOff>
    </xdr:from>
    <xdr:to>
      <xdr:col>27</xdr:col>
      <xdr:colOff>571499</xdr:colOff>
      <xdr:row>35</xdr:row>
      <xdr:rowOff>187780</xdr:rowOff>
    </xdr:to>
    <xdr:sp macro="" textlink="">
      <xdr:nvSpPr>
        <xdr:cNvPr id="34" name="四角形: 角を丸くする 33">
          <a:extLst>
            <a:ext uri="{FF2B5EF4-FFF2-40B4-BE49-F238E27FC236}">
              <a16:creationId xmlns:a16="http://schemas.microsoft.com/office/drawing/2014/main" id="{00000000-0008-0000-0100-000022000000}"/>
            </a:ext>
          </a:extLst>
        </xdr:cNvPr>
        <xdr:cNvSpPr/>
      </xdr:nvSpPr>
      <xdr:spPr>
        <a:xfrm>
          <a:off x="16959034" y="9377591"/>
          <a:ext cx="4816929" cy="641350"/>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伝熱量一定の場合は、壁面温度が決まらないために、膜温度</a:t>
          </a:r>
          <a:r>
            <a:rPr kumimoji="1" lang="en-US" altLang="ja-JP" sz="1100" kern="1200">
              <a:solidFill>
                <a:sysClr val="windowText" lastClr="000000"/>
              </a:solidFill>
            </a:rPr>
            <a:t>Tf</a:t>
          </a:r>
          <a:r>
            <a:rPr kumimoji="1" lang="ja-JP" altLang="en-US" sz="1100" kern="1200">
              <a:solidFill>
                <a:sysClr val="windowText" lastClr="000000"/>
              </a:solidFill>
            </a:rPr>
            <a:t>の推定を反復法で計算している。</a:t>
          </a:r>
        </a:p>
      </xdr:txBody>
    </xdr:sp>
    <xdr:clientData/>
  </xdr:twoCellAnchor>
  <xdr:twoCellAnchor>
    <xdr:from>
      <xdr:col>25</xdr:col>
      <xdr:colOff>861785</xdr:colOff>
      <xdr:row>41</xdr:row>
      <xdr:rowOff>56696</xdr:rowOff>
    </xdr:from>
    <xdr:to>
      <xdr:col>28</xdr:col>
      <xdr:colOff>222704</xdr:colOff>
      <xdr:row>43</xdr:row>
      <xdr:rowOff>56698</xdr:rowOff>
    </xdr:to>
    <xdr:sp macro="" textlink="">
      <xdr:nvSpPr>
        <xdr:cNvPr id="35" name="吹き出し: 角を丸めた四角形 34">
          <a:extLst>
            <a:ext uri="{FF2B5EF4-FFF2-40B4-BE49-F238E27FC236}">
              <a16:creationId xmlns:a16="http://schemas.microsoft.com/office/drawing/2014/main" id="{00000000-0008-0000-0100-000023000000}"/>
            </a:ext>
          </a:extLst>
        </xdr:cNvPr>
        <xdr:cNvSpPr/>
      </xdr:nvSpPr>
      <xdr:spPr>
        <a:xfrm>
          <a:off x="19753035" y="11350625"/>
          <a:ext cx="2830740" cy="487591"/>
        </a:xfrm>
        <a:prstGeom prst="wedgeRoundRectCallout">
          <a:avLst>
            <a:gd name="adj1" fmla="val -80053"/>
            <a:gd name="adj2" fmla="val 17239"/>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この数値が十分小さくない場合、膜温度が収束していない場合がある。</a:t>
          </a:r>
        </a:p>
      </xdr:txBody>
    </xdr:sp>
    <xdr:clientData/>
  </xdr:twoCellAnchor>
  <xdr:twoCellAnchor>
    <xdr:from>
      <xdr:col>19</xdr:col>
      <xdr:colOff>68036</xdr:colOff>
      <xdr:row>68</xdr:row>
      <xdr:rowOff>22678</xdr:rowOff>
    </xdr:from>
    <xdr:to>
      <xdr:col>20</xdr:col>
      <xdr:colOff>260804</xdr:colOff>
      <xdr:row>72</xdr:row>
      <xdr:rowOff>45357</xdr:rowOff>
    </xdr:to>
    <xdr:sp macro="" textlink="">
      <xdr:nvSpPr>
        <xdr:cNvPr id="36" name="矢印: 下 35">
          <a:extLst>
            <a:ext uri="{FF2B5EF4-FFF2-40B4-BE49-F238E27FC236}">
              <a16:creationId xmlns:a16="http://schemas.microsoft.com/office/drawing/2014/main" id="{00000000-0008-0000-0100-000024000000}"/>
            </a:ext>
          </a:extLst>
        </xdr:cNvPr>
        <xdr:cNvSpPr/>
      </xdr:nvSpPr>
      <xdr:spPr>
        <a:xfrm>
          <a:off x="14208125" y="17791339"/>
          <a:ext cx="861786" cy="975179"/>
        </a:xfrm>
        <a:prstGeom prst="downArrow">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editAs="oneCell">
    <xdr:from>
      <xdr:col>1</xdr:col>
      <xdr:colOff>22679</xdr:colOff>
      <xdr:row>80</xdr:row>
      <xdr:rowOff>154184</xdr:rowOff>
    </xdr:from>
    <xdr:to>
      <xdr:col>5</xdr:col>
      <xdr:colOff>646340</xdr:colOff>
      <xdr:row>93</xdr:row>
      <xdr:rowOff>81475</xdr:rowOff>
    </xdr:to>
    <xdr:pic>
      <xdr:nvPicPr>
        <xdr:cNvPr id="38" name="図 37">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827768" y="20848380"/>
          <a:ext cx="4592411" cy="3022916"/>
        </a:xfrm>
        <a:prstGeom prst="rect">
          <a:avLst/>
        </a:prstGeom>
      </xdr:spPr>
    </xdr:pic>
    <xdr:clientData/>
  </xdr:twoCellAnchor>
  <xdr:twoCellAnchor>
    <xdr:from>
      <xdr:col>4</xdr:col>
      <xdr:colOff>0</xdr:colOff>
      <xdr:row>75</xdr:row>
      <xdr:rowOff>238124</xdr:rowOff>
    </xdr:from>
    <xdr:to>
      <xdr:col>7</xdr:col>
      <xdr:colOff>610507</xdr:colOff>
      <xdr:row>78</xdr:row>
      <xdr:rowOff>192767</xdr:rowOff>
    </xdr:to>
    <xdr:sp macro="" textlink="">
      <xdr:nvSpPr>
        <xdr:cNvPr id="41" name="四角形: 角を丸くする 40">
          <a:extLst>
            <a:ext uri="{FF2B5EF4-FFF2-40B4-BE49-F238E27FC236}">
              <a16:creationId xmlns:a16="http://schemas.microsoft.com/office/drawing/2014/main" id="{00000000-0008-0000-0100-000029000000}"/>
            </a:ext>
          </a:extLst>
        </xdr:cNvPr>
        <xdr:cNvSpPr/>
      </xdr:nvSpPr>
      <xdr:spPr>
        <a:xfrm>
          <a:off x="4229554" y="19673660"/>
          <a:ext cx="2492828" cy="737053"/>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常温物体の放射率は、下の表または図を参考にして入力する。</a:t>
          </a:r>
          <a:endParaRPr kumimoji="1" lang="en-US" altLang="ja-JP" sz="1100" kern="1200">
            <a:solidFill>
              <a:sysClr val="windowText" lastClr="000000"/>
            </a:solidFill>
          </a:endParaRPr>
        </a:p>
      </xdr:txBody>
    </xdr:sp>
    <xdr:clientData/>
  </xdr:twoCellAnchor>
  <xdr:twoCellAnchor>
    <xdr:from>
      <xdr:col>1</xdr:col>
      <xdr:colOff>1366156</xdr:colOff>
      <xdr:row>30</xdr:row>
      <xdr:rowOff>62594</xdr:rowOff>
    </xdr:from>
    <xdr:to>
      <xdr:col>9</xdr:col>
      <xdr:colOff>510268</xdr:colOff>
      <xdr:row>33</xdr:row>
      <xdr:rowOff>56697</xdr:rowOff>
    </xdr:to>
    <xdr:sp macro="" textlink="">
      <xdr:nvSpPr>
        <xdr:cNvPr id="17" name="四角形: 角を丸くする 16">
          <a:extLst>
            <a:ext uri="{FF2B5EF4-FFF2-40B4-BE49-F238E27FC236}">
              <a16:creationId xmlns:a16="http://schemas.microsoft.com/office/drawing/2014/main" id="{00000000-0008-0000-0100-000011000000}"/>
            </a:ext>
          </a:extLst>
        </xdr:cNvPr>
        <xdr:cNvSpPr/>
      </xdr:nvSpPr>
      <xdr:spPr>
        <a:xfrm>
          <a:off x="2171245" y="7659915"/>
          <a:ext cx="5788934" cy="719818"/>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レイノルズ数やヌセルト数などの無次元数、熱伝達率や抗力などの計算結果を表示</a:t>
          </a:r>
          <a:endParaRPr kumimoji="1" lang="en-US" altLang="ja-JP" sz="1100" kern="1200">
            <a:solidFill>
              <a:sysClr val="windowText" lastClr="000000"/>
            </a:solidFill>
          </a:endParaRPr>
        </a:p>
        <a:p>
          <a:pPr algn="l"/>
          <a:r>
            <a:rPr kumimoji="1" lang="ja-JP" altLang="en-US" sz="1100" kern="1200">
              <a:solidFill>
                <a:sysClr val="windowText" lastClr="000000"/>
              </a:solidFill>
            </a:rPr>
            <a:t>同様の値を右上図にも表示している。</a:t>
          </a:r>
        </a:p>
      </xdr:txBody>
    </xdr:sp>
    <xdr:clientData/>
  </xdr:twoCellAnchor>
  <xdr:twoCellAnchor editAs="oneCell">
    <xdr:from>
      <xdr:col>1</xdr:col>
      <xdr:colOff>0</xdr:colOff>
      <xdr:row>95</xdr:row>
      <xdr:rowOff>1</xdr:rowOff>
    </xdr:from>
    <xdr:to>
      <xdr:col>6</xdr:col>
      <xdr:colOff>453572</xdr:colOff>
      <xdr:row>110</xdr:row>
      <xdr:rowOff>131280</xdr:rowOff>
    </xdr:to>
    <xdr:pic>
      <xdr:nvPicPr>
        <xdr:cNvPr id="39" name="図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805089" y="23245537"/>
          <a:ext cx="5091340" cy="3703154"/>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0.43972</cdr:x>
      <cdr:y>0.90117</cdr:y>
    </cdr:from>
    <cdr:to>
      <cdr:x>0.5329</cdr:x>
      <cdr:y>0.96421</cdr:y>
    </cdr:to>
    <cdr:pic>
      <cdr:nvPicPr>
        <cdr:cNvPr id="6" name="chart">
          <a:extLst xmlns:a="http://schemas.openxmlformats.org/drawingml/2006/main">
            <a:ext uri="{FF2B5EF4-FFF2-40B4-BE49-F238E27FC236}">
              <a16:creationId xmlns:a16="http://schemas.microsoft.com/office/drawing/2014/main" id="{143FF69E-F423-92E7-6DCC-BF0643400E4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812110" y="4086179"/>
          <a:ext cx="1019683" cy="285846"/>
        </a:xfrm>
        <a:prstGeom xmlns:a="http://schemas.openxmlformats.org/drawingml/2006/main" prst="rect">
          <a:avLst/>
        </a:prstGeom>
      </cdr:spPr>
    </cdr:pic>
  </cdr:relSizeAnchor>
  <cdr:relSizeAnchor xmlns:cdr="http://schemas.openxmlformats.org/drawingml/2006/chartDrawing">
    <cdr:from>
      <cdr:x>0.10383</cdr:x>
      <cdr:y>0.6018</cdr:y>
    </cdr:from>
    <cdr:to>
      <cdr:x>0.26604</cdr:x>
      <cdr:y>0.60389</cdr:y>
    </cdr:to>
    <cdr:cxnSp macro="">
      <cdr:nvCxnSpPr>
        <cdr:cNvPr id="3" name="直線矢印コネクタ 2">
          <a:extLst xmlns:a="http://schemas.openxmlformats.org/drawingml/2006/main">
            <a:ext uri="{FF2B5EF4-FFF2-40B4-BE49-F238E27FC236}">
              <a16:creationId xmlns:a16="http://schemas.microsoft.com/office/drawing/2014/main" id="{5D8E72F8-02E3-7349-11EB-2E834AE0A572}"/>
            </a:ext>
          </a:extLst>
        </cdr:cNvPr>
        <cdr:cNvCxnSpPr/>
      </cdr:nvCxnSpPr>
      <cdr:spPr>
        <a:xfrm xmlns:a="http://schemas.openxmlformats.org/drawingml/2006/main">
          <a:off x="1148571" y="2718299"/>
          <a:ext cx="1794372" cy="9440"/>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0.2657</cdr:x>
      <cdr:y>0.59936</cdr:y>
    </cdr:from>
    <cdr:to>
      <cdr:x>0.40273</cdr:x>
      <cdr:y>0.59936</cdr:y>
    </cdr:to>
    <cdr:cxnSp macro="">
      <cdr:nvCxnSpPr>
        <cdr:cNvPr id="5" name="直線矢印コネクタ 4">
          <a:extLst xmlns:a="http://schemas.openxmlformats.org/drawingml/2006/main">
            <a:ext uri="{FF2B5EF4-FFF2-40B4-BE49-F238E27FC236}">
              <a16:creationId xmlns:a16="http://schemas.microsoft.com/office/drawing/2014/main" id="{ECEC0D94-EDCF-ADFC-12C7-455C7ABE3326}"/>
            </a:ext>
          </a:extLst>
        </cdr:cNvPr>
        <cdr:cNvCxnSpPr/>
      </cdr:nvCxnSpPr>
      <cdr:spPr>
        <a:xfrm xmlns:a="http://schemas.openxmlformats.org/drawingml/2006/main">
          <a:off x="2939208" y="2707255"/>
          <a:ext cx="1515807" cy="0"/>
        </a:xfrm>
        <a:prstGeom xmlns:a="http://schemas.openxmlformats.org/drawingml/2006/main" prst="straightConnector1">
          <a:avLst/>
        </a:prstGeom>
        <a:ln xmlns:a="http://schemas.openxmlformats.org/drawingml/2006/main" w="19050">
          <a:solidFill>
            <a:srgbClr val="FFC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0.78742</cdr:x>
      <cdr:y>0.60693</cdr:y>
    </cdr:from>
    <cdr:to>
      <cdr:x>0.91625</cdr:x>
      <cdr:y>0.6077</cdr:y>
    </cdr:to>
    <cdr:cxnSp macro="">
      <cdr:nvCxnSpPr>
        <cdr:cNvPr id="9" name="直線矢印コネクタ 8">
          <a:extLst xmlns:a="http://schemas.openxmlformats.org/drawingml/2006/main">
            <a:ext uri="{FF2B5EF4-FFF2-40B4-BE49-F238E27FC236}">
              <a16:creationId xmlns:a16="http://schemas.microsoft.com/office/drawing/2014/main" id="{1623414F-B44C-D369-6B87-BFE43B52BC97}"/>
            </a:ext>
          </a:extLst>
        </cdr:cNvPr>
        <cdr:cNvCxnSpPr/>
      </cdr:nvCxnSpPr>
      <cdr:spPr>
        <a:xfrm xmlns:a="http://schemas.openxmlformats.org/drawingml/2006/main" flipH="1">
          <a:off x="8723380" y="2780353"/>
          <a:ext cx="1427175" cy="3532"/>
        </a:xfrm>
        <a:prstGeom xmlns:a="http://schemas.openxmlformats.org/drawingml/2006/main" prst="straightConnector1">
          <a:avLst/>
        </a:prstGeom>
        <a:ln xmlns:a="http://schemas.openxmlformats.org/drawingml/2006/main" w="19050">
          <a:solidFill>
            <a:srgbClr val="0070C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0.39903</cdr:x>
      <cdr:y>0.60353</cdr:y>
    </cdr:from>
    <cdr:to>
      <cdr:x>0.78986</cdr:x>
      <cdr:y>0.60485</cdr:y>
    </cdr:to>
    <cdr:cxnSp macro="">
      <cdr:nvCxnSpPr>
        <cdr:cNvPr id="11" name="直線矢印コネクタ 10">
          <a:extLst xmlns:a="http://schemas.openxmlformats.org/drawingml/2006/main">
            <a:ext uri="{FF2B5EF4-FFF2-40B4-BE49-F238E27FC236}">
              <a16:creationId xmlns:a16="http://schemas.microsoft.com/office/drawing/2014/main" id="{67EA0456-0D0A-A3FF-A7CD-D7F0CE9FBC07}"/>
            </a:ext>
          </a:extLst>
        </cdr:cNvPr>
        <cdr:cNvCxnSpPr/>
      </cdr:nvCxnSpPr>
      <cdr:spPr>
        <a:xfrm xmlns:a="http://schemas.openxmlformats.org/drawingml/2006/main" flipH="1" flipV="1">
          <a:off x="4420622" y="2764785"/>
          <a:ext cx="4329758" cy="6043"/>
        </a:xfrm>
        <a:prstGeom xmlns:a="http://schemas.openxmlformats.org/drawingml/2006/main" prst="straightConnector1">
          <a:avLst/>
        </a:prstGeom>
        <a:ln xmlns:a="http://schemas.openxmlformats.org/drawingml/2006/main" w="19050">
          <a:solidFill>
            <a:srgbClr val="FF0000"/>
          </a:solidFill>
          <a:headEnd type="triangl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0.02884</cdr:x>
      <cdr:y>0.33072</cdr:y>
    </cdr:from>
    <cdr:to>
      <cdr:x>0.05725</cdr:x>
      <cdr:y>0.73201</cdr:y>
    </cdr:to>
    <cdr:pic>
      <cdr:nvPicPr>
        <cdr:cNvPr id="4" name="chart">
          <a:extLst xmlns:a="http://schemas.openxmlformats.org/drawingml/2006/main">
            <a:ext uri="{FF2B5EF4-FFF2-40B4-BE49-F238E27FC236}">
              <a16:creationId xmlns:a16="http://schemas.microsoft.com/office/drawing/2014/main" id="{B3AFF9FB-2CC8-D486-6C23-ACD139003CBC}"/>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430159" y="2242984"/>
          <a:ext cx="1812595" cy="314258"/>
        </a:xfrm>
        <a:prstGeom xmlns:a="http://schemas.openxmlformats.org/drawingml/2006/main" prst="rect">
          <a:avLst/>
        </a:prstGeom>
      </cdr:spPr>
    </cdr:pic>
  </cdr:relSizeAnchor>
  <cdr:relSizeAnchor xmlns:cdr="http://schemas.openxmlformats.org/drawingml/2006/chartDrawing">
    <cdr:from>
      <cdr:x>0.16291</cdr:x>
      <cdr:y>0.60305</cdr:y>
    </cdr:from>
    <cdr:to>
      <cdr:x>0.17787</cdr:x>
      <cdr:y>0.67129</cdr:y>
    </cdr:to>
    <cdr:cxnSp macro="">
      <cdr:nvCxnSpPr>
        <cdr:cNvPr id="2" name="直線コネクタ 1">
          <a:extLst xmlns:a="http://schemas.openxmlformats.org/drawingml/2006/main">
            <a:ext uri="{FF2B5EF4-FFF2-40B4-BE49-F238E27FC236}">
              <a16:creationId xmlns:a16="http://schemas.microsoft.com/office/drawing/2014/main" id="{51494263-956D-EDEF-BF47-C6B927FC3617}"/>
            </a:ext>
          </a:extLst>
        </cdr:cNvPr>
        <cdr:cNvCxnSpPr/>
      </cdr:nvCxnSpPr>
      <cdr:spPr>
        <a:xfrm xmlns:a="http://schemas.openxmlformats.org/drawingml/2006/main">
          <a:off x="1802171" y="2723945"/>
          <a:ext cx="165424" cy="308189"/>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0.33513</cdr:x>
      <cdr:y>0.60759</cdr:y>
    </cdr:from>
    <cdr:to>
      <cdr:x>0.35095</cdr:x>
      <cdr:y>0.67156</cdr:y>
    </cdr:to>
    <cdr:cxnSp macro="">
      <cdr:nvCxnSpPr>
        <cdr:cNvPr id="7" name="直線コネクタ 6">
          <a:extLst xmlns:a="http://schemas.openxmlformats.org/drawingml/2006/main">
            <a:ext uri="{FF2B5EF4-FFF2-40B4-BE49-F238E27FC236}">
              <a16:creationId xmlns:a16="http://schemas.microsoft.com/office/drawing/2014/main" id="{7065F2FA-12DA-407D-8E4C-4AD4796FD0D2}"/>
            </a:ext>
          </a:extLst>
        </cdr:cNvPr>
        <cdr:cNvCxnSpPr/>
      </cdr:nvCxnSpPr>
      <cdr:spPr>
        <a:xfrm xmlns:a="http://schemas.openxmlformats.org/drawingml/2006/main" flipH="1">
          <a:off x="3707171" y="2744429"/>
          <a:ext cx="175045" cy="288946"/>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0.58696</cdr:x>
      <cdr:y>0.60759</cdr:y>
    </cdr:from>
    <cdr:to>
      <cdr:x>0.60175</cdr:x>
      <cdr:y>0.67582</cdr:y>
    </cdr:to>
    <cdr:cxnSp macro="">
      <cdr:nvCxnSpPr>
        <cdr:cNvPr id="8" name="直線コネクタ 7">
          <a:extLst xmlns:a="http://schemas.openxmlformats.org/drawingml/2006/main">
            <a:ext uri="{FF2B5EF4-FFF2-40B4-BE49-F238E27FC236}">
              <a16:creationId xmlns:a16="http://schemas.microsoft.com/office/drawing/2014/main" id="{9C95A633-7B3B-4DA7-BB50-A66E6C9709C7}"/>
            </a:ext>
          </a:extLst>
        </cdr:cNvPr>
        <cdr:cNvCxnSpPr/>
      </cdr:nvCxnSpPr>
      <cdr:spPr>
        <a:xfrm xmlns:a="http://schemas.openxmlformats.org/drawingml/2006/main">
          <a:off x="6492977" y="2744429"/>
          <a:ext cx="163561" cy="308189"/>
        </a:xfrm>
        <a:prstGeom xmlns:a="http://schemas.openxmlformats.org/drawingml/2006/main" prst="line">
          <a:avLst/>
        </a:prstGeom>
        <a:ln xmlns:a="http://schemas.openxmlformats.org/drawingml/2006/main" w="19050">
          <a:solidFill>
            <a:srgbClr val="0070C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0.83509</cdr:x>
      <cdr:y>0.50329</cdr:y>
    </cdr:from>
    <cdr:to>
      <cdr:x>0.8473</cdr:x>
      <cdr:y>0.6058</cdr:y>
    </cdr:to>
    <cdr:cxnSp macro="">
      <cdr:nvCxnSpPr>
        <cdr:cNvPr id="10" name="直線コネクタ 9">
          <a:extLst xmlns:a="http://schemas.openxmlformats.org/drawingml/2006/main">
            <a:ext uri="{FF2B5EF4-FFF2-40B4-BE49-F238E27FC236}">
              <a16:creationId xmlns:a16="http://schemas.microsoft.com/office/drawing/2014/main" id="{574CB945-2A46-46AE-9A52-CA306D87B6C7}"/>
            </a:ext>
          </a:extLst>
        </cdr:cNvPr>
        <cdr:cNvCxnSpPr/>
      </cdr:nvCxnSpPr>
      <cdr:spPr>
        <a:xfrm xmlns:a="http://schemas.openxmlformats.org/drawingml/2006/main" flipH="1">
          <a:off x="9237816" y="2273300"/>
          <a:ext cx="135019" cy="463048"/>
        </a:xfrm>
        <a:prstGeom xmlns:a="http://schemas.openxmlformats.org/drawingml/2006/main" prst="line">
          <a:avLst/>
        </a:prstGeom>
        <a:ln xmlns:a="http://schemas.openxmlformats.org/drawingml/2006/main" w="19050">
          <a:solidFill>
            <a:srgbClr val="FF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0.13792</cdr:x>
      <cdr:y>0.66881</cdr:y>
    </cdr:from>
    <cdr:to>
      <cdr:x>0.21597</cdr:x>
      <cdr:y>0.80565</cdr:y>
    </cdr:to>
    <cdr:pic>
      <cdr:nvPicPr>
        <cdr:cNvPr id="12" name="図 11">
          <a:extLst xmlns:a="http://schemas.openxmlformats.org/drawingml/2006/main">
            <a:ext uri="{FF2B5EF4-FFF2-40B4-BE49-F238E27FC236}">
              <a16:creationId xmlns:a16="http://schemas.microsoft.com/office/drawing/2014/main" id="{8E0B2363-5AF7-B79A-4A12-99832EB002B5}"/>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1525638" y="3020962"/>
          <a:ext cx="863414" cy="618099"/>
        </a:xfrm>
        <a:prstGeom xmlns:a="http://schemas.openxmlformats.org/drawingml/2006/main" prst="rect">
          <a:avLst/>
        </a:prstGeom>
      </cdr:spPr>
    </cdr:pic>
  </cdr:relSizeAnchor>
  <cdr:relSizeAnchor xmlns:cdr="http://schemas.openxmlformats.org/drawingml/2006/chartDrawing">
    <cdr:from>
      <cdr:x>0.29068</cdr:x>
      <cdr:y>0.67788</cdr:y>
    </cdr:from>
    <cdr:to>
      <cdr:x>0.36974</cdr:x>
      <cdr:y>0.80767</cdr:y>
    </cdr:to>
    <cdr:pic>
      <cdr:nvPicPr>
        <cdr:cNvPr id="13" name="図 12">
          <a:extLst xmlns:a="http://schemas.openxmlformats.org/drawingml/2006/main">
            <a:ext uri="{FF2B5EF4-FFF2-40B4-BE49-F238E27FC236}">
              <a16:creationId xmlns:a16="http://schemas.microsoft.com/office/drawing/2014/main" id="{389FF105-F912-153A-5E07-0BF38C3FBCE2}"/>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3215558" y="3061929"/>
          <a:ext cx="874492" cy="586235"/>
        </a:xfrm>
        <a:prstGeom xmlns:a="http://schemas.openxmlformats.org/drawingml/2006/main" prst="rect">
          <a:avLst/>
        </a:prstGeom>
      </cdr:spPr>
    </cdr:pic>
  </cdr:relSizeAnchor>
  <cdr:relSizeAnchor xmlns:cdr="http://schemas.openxmlformats.org/drawingml/2006/chartDrawing">
    <cdr:from>
      <cdr:x>0.55733</cdr:x>
      <cdr:y>0.67788</cdr:y>
    </cdr:from>
    <cdr:to>
      <cdr:x>0.65511</cdr:x>
      <cdr:y>0.82043</cdr:y>
    </cdr:to>
    <cdr:pic>
      <cdr:nvPicPr>
        <cdr:cNvPr id="14" name="図 13">
          <a:extLst xmlns:a="http://schemas.openxmlformats.org/drawingml/2006/main">
            <a:ext uri="{FF2B5EF4-FFF2-40B4-BE49-F238E27FC236}">
              <a16:creationId xmlns:a16="http://schemas.microsoft.com/office/drawing/2014/main" id="{337831C2-4117-CD5D-FA31-F05FB9CADA95}"/>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5"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6165235" y="3061929"/>
          <a:ext cx="1081664" cy="643881"/>
        </a:xfrm>
        <a:prstGeom xmlns:a="http://schemas.openxmlformats.org/drawingml/2006/main" prst="rect">
          <a:avLst/>
        </a:prstGeom>
      </cdr:spPr>
    </cdr:pic>
  </cdr:relSizeAnchor>
  <cdr:relSizeAnchor xmlns:cdr="http://schemas.openxmlformats.org/drawingml/2006/chartDrawing">
    <cdr:from>
      <cdr:x>0.78232</cdr:x>
      <cdr:y>0.33776</cdr:y>
    </cdr:from>
    <cdr:to>
      <cdr:x>0.89796</cdr:x>
      <cdr:y>0.50665</cdr:y>
    </cdr:to>
    <cdr:pic>
      <cdr:nvPicPr>
        <cdr:cNvPr id="15" name="図 14">
          <a:extLst xmlns:a="http://schemas.openxmlformats.org/drawingml/2006/main">
            <a:ext uri="{FF2B5EF4-FFF2-40B4-BE49-F238E27FC236}">
              <a16:creationId xmlns:a16="http://schemas.microsoft.com/office/drawing/2014/main" id="{CDCCFF97-2D64-6465-2170-DB704B71590A}"/>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6"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8654026" y="1525638"/>
          <a:ext cx="1279261" cy="762873"/>
        </a:xfrm>
        <a:prstGeom xmlns:a="http://schemas.openxmlformats.org/drawingml/2006/main" prst="rect">
          <a:avLst/>
        </a:prstGeom>
      </cdr:spPr>
    </cdr:pic>
  </cdr:relSizeAnchor>
  <cdr:relSizeAnchor xmlns:cdr="http://schemas.openxmlformats.org/drawingml/2006/chartDrawing">
    <cdr:from>
      <cdr:x>0.74572</cdr:x>
      <cdr:y>0.16703</cdr:y>
    </cdr:from>
    <cdr:to>
      <cdr:x>0.95064</cdr:x>
      <cdr:y>0.27633</cdr:y>
    </cdr:to>
    <cdr:sp macro="" textlink="">
      <cdr:nvSpPr>
        <cdr:cNvPr id="18" name="吹き出し: 角を丸めた四角形 17">
          <a:extLst xmlns:a="http://schemas.openxmlformats.org/drawingml/2006/main">
            <a:ext uri="{FF2B5EF4-FFF2-40B4-BE49-F238E27FC236}">
              <a16:creationId xmlns:a16="http://schemas.microsoft.com/office/drawing/2014/main" id="{3A2D241F-7B9F-44DF-BCFB-4B0815EF7D22}"/>
            </a:ext>
          </a:extLst>
        </cdr:cNvPr>
        <cdr:cNvSpPr/>
      </cdr:nvSpPr>
      <cdr:spPr>
        <a:xfrm xmlns:a="http://schemas.openxmlformats.org/drawingml/2006/main">
          <a:off x="8261350" y="765175"/>
          <a:ext cx="2270205" cy="500703"/>
        </a:xfrm>
        <a:prstGeom xmlns:a="http://schemas.openxmlformats.org/drawingml/2006/main" prst="wedgeRoundRectCallout">
          <a:avLst>
            <a:gd name="adj1" fmla="val -16369"/>
            <a:gd name="adj2" fmla="val 110723"/>
            <a:gd name="adj3" fmla="val 16667"/>
          </a:avLst>
        </a:prstGeom>
        <a:solidFill xmlns:a="http://schemas.openxmlformats.org/drawingml/2006/main">
          <a:srgbClr val="FFFF00"/>
        </a:solidFill>
        <a:ln xmlns:a="http://schemas.openxmlformats.org/drawingml/2006/main">
          <a:solidFill>
            <a:srgbClr val="9933FF"/>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kumimoji="1" lang="ja-JP" altLang="en-US" sz="800" kern="1200">
              <a:solidFill>
                <a:sysClr val="windowText" lastClr="000000"/>
              </a:solidFill>
            </a:rPr>
            <a:t>レイノルズ数によって変化する流れ場を表示</a:t>
          </a:r>
          <a:endParaRPr kumimoji="1" lang="en-US" altLang="ja-JP" sz="800" kern="1200">
            <a:solidFill>
              <a:sysClr val="windowText" lastClr="000000"/>
            </a:solidFill>
          </a:endParaRPr>
        </a:p>
        <a:p xmlns:a="http://schemas.openxmlformats.org/drawingml/2006/main">
          <a:pPr algn="l"/>
          <a:r>
            <a:rPr kumimoji="1" lang="ja-JP" altLang="en-US" sz="800" kern="1200">
              <a:solidFill>
                <a:sysClr val="windowText" lastClr="000000"/>
              </a:solidFill>
            </a:rPr>
            <a:t>図の流れ場はおおよそ矢印の範囲で有効</a:t>
          </a:r>
        </a:p>
      </cdr:txBody>
    </cdr:sp>
  </cdr:relSizeAnchor>
</c:userShapes>
</file>

<file path=xl/drawings/drawing4.xml><?xml version="1.0" encoding="utf-8"?>
<c:userShapes xmlns:c="http://schemas.openxmlformats.org/drawingml/2006/chart">
  <cdr:relSizeAnchor xmlns:cdr="http://schemas.openxmlformats.org/drawingml/2006/chartDrawing">
    <cdr:from>
      <cdr:x>0.41503</cdr:x>
      <cdr:y>0.91348</cdr:y>
    </cdr:from>
    <cdr:to>
      <cdr:x>0.49524</cdr:x>
      <cdr:y>0.96265</cdr:y>
    </cdr:to>
    <cdr:pic>
      <cdr:nvPicPr>
        <cdr:cNvPr id="2" name="chart">
          <a:extLst xmlns:a="http://schemas.openxmlformats.org/drawingml/2006/main">
            <a:ext uri="{FF2B5EF4-FFF2-40B4-BE49-F238E27FC236}">
              <a16:creationId xmlns:a16="http://schemas.microsoft.com/office/drawing/2014/main" id="{F1827C75-4241-F9EA-E742-45E8ED8E96BF}"/>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5051426" y="5309395"/>
          <a:ext cx="976261" cy="285846"/>
        </a:xfrm>
        <a:prstGeom xmlns:a="http://schemas.openxmlformats.org/drawingml/2006/main" prst="rect">
          <a:avLst/>
        </a:prstGeom>
      </cdr:spPr>
    </cdr:pic>
  </cdr:relSizeAnchor>
  <cdr:relSizeAnchor xmlns:cdr="http://schemas.openxmlformats.org/drawingml/2006/chartDrawing">
    <cdr:from>
      <cdr:x>0.0196</cdr:x>
      <cdr:y>0.38722</cdr:y>
    </cdr:from>
    <cdr:to>
      <cdr:x>0.04189</cdr:x>
      <cdr:y>0.5511</cdr:y>
    </cdr:to>
    <cdr:pic>
      <cdr:nvPicPr>
        <cdr:cNvPr id="3" name="chart">
          <a:extLst xmlns:a="http://schemas.openxmlformats.org/drawingml/2006/main">
            <a:ext uri="{FF2B5EF4-FFF2-40B4-BE49-F238E27FC236}">
              <a16:creationId xmlns:a16="http://schemas.microsoft.com/office/drawing/2014/main" id="{D73F6A84-536D-7122-9FD7-666E982D05C9}"/>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102083" y="2591272"/>
          <a:ext cx="952500" cy="271286"/>
        </a:xfrm>
        <a:prstGeom xmlns:a="http://schemas.openxmlformats.org/drawingml/2006/main" prst="rect">
          <a:avLst/>
        </a:prstGeom>
      </cdr:spPr>
    </cdr:pic>
  </cdr:relSizeAnchor>
  <cdr:relSizeAnchor xmlns:cdr="http://schemas.openxmlformats.org/drawingml/2006/chartDrawing">
    <cdr:from>
      <cdr:x>0.4647</cdr:x>
      <cdr:y>0.62803</cdr:y>
    </cdr:from>
    <cdr:to>
      <cdr:x>0.84377</cdr:x>
      <cdr:y>0.75877</cdr:y>
    </cdr:to>
    <cdr:pic>
      <cdr:nvPicPr>
        <cdr:cNvPr id="11" name="図 10">
          <a:extLst xmlns:a="http://schemas.openxmlformats.org/drawingml/2006/main">
            <a:ext uri="{FF2B5EF4-FFF2-40B4-BE49-F238E27FC236}">
              <a16:creationId xmlns:a16="http://schemas.microsoft.com/office/drawing/2014/main" id="{2E3D7B72-D6A2-F349-67A1-B8E07C048A1B}"/>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682289" y="3058027"/>
          <a:ext cx="3819603" cy="636601"/>
        </a:xfrm>
        <a:prstGeom xmlns:a="http://schemas.openxmlformats.org/drawingml/2006/main" prst="rect">
          <a:avLst/>
        </a:prstGeom>
      </cdr:spPr>
    </cdr:pic>
  </cdr:relSizeAnchor>
</c:userShapes>
</file>

<file path=xl/drawings/drawing5.xml><?xml version="1.0" encoding="utf-8"?>
<xdr:wsDr xmlns:xdr="http://schemas.openxmlformats.org/drawingml/2006/spreadsheetDrawing" xmlns:a="http://schemas.openxmlformats.org/drawingml/2006/main">
  <xdr:twoCellAnchor>
    <xdr:from>
      <xdr:col>5</xdr:col>
      <xdr:colOff>41195</xdr:colOff>
      <xdr:row>22</xdr:row>
      <xdr:rowOff>96197</xdr:rowOff>
    </xdr:from>
    <xdr:to>
      <xdr:col>21</xdr:col>
      <xdr:colOff>451616</xdr:colOff>
      <xdr:row>41</xdr:row>
      <xdr:rowOff>86171</xdr:rowOff>
    </xdr:to>
    <xdr:graphicFrame macro="">
      <xdr:nvGraphicFramePr>
        <xdr:cNvPr id="6" name="グラフ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60581</xdr:colOff>
      <xdr:row>42</xdr:row>
      <xdr:rowOff>13295</xdr:rowOff>
    </xdr:from>
    <xdr:to>
      <xdr:col>21</xdr:col>
      <xdr:colOff>421105</xdr:colOff>
      <xdr:row>62</xdr:row>
      <xdr:rowOff>69923</xdr:rowOff>
    </xdr:to>
    <xdr:graphicFrame macro="">
      <xdr:nvGraphicFramePr>
        <xdr:cNvPr id="7" name="グラフ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71</xdr:col>
      <xdr:colOff>81359</xdr:colOff>
      <xdr:row>7</xdr:row>
      <xdr:rowOff>156764</xdr:rowOff>
    </xdr:from>
    <xdr:to>
      <xdr:col>78</xdr:col>
      <xdr:colOff>513642</xdr:colOff>
      <xdr:row>24</xdr:row>
      <xdr:rowOff>33901</xdr:rowOff>
    </xdr:to>
    <xdr:pic>
      <xdr:nvPicPr>
        <xdr:cNvPr id="14" name="図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3" cstate="print">
          <a:clrChange>
            <a:clrFrom>
              <a:srgbClr val="FAFAFA"/>
            </a:clrFrom>
            <a:clrTo>
              <a:srgbClr val="FAFAFA">
                <a:alpha val="0"/>
              </a:srgbClr>
            </a:clrTo>
          </a:clrChange>
          <a:extLst>
            <a:ext uri="{28A0092B-C50C-407E-A947-70E740481C1C}">
              <a14:useLocalDpi xmlns:a14="http://schemas.microsoft.com/office/drawing/2010/main" val="0"/>
            </a:ext>
          </a:extLst>
        </a:blip>
        <a:stretch>
          <a:fillRect/>
        </a:stretch>
      </xdr:blipFill>
      <xdr:spPr>
        <a:xfrm>
          <a:off x="60222004" y="1908135"/>
          <a:ext cx="5020670" cy="3950252"/>
        </a:xfrm>
        <a:prstGeom prst="rect">
          <a:avLst/>
        </a:prstGeom>
      </xdr:spPr>
    </xdr:pic>
    <xdr:clientData/>
  </xdr:twoCellAnchor>
  <xdr:twoCellAnchor editAs="oneCell">
    <xdr:from>
      <xdr:col>71</xdr:col>
      <xdr:colOff>79375</xdr:colOff>
      <xdr:row>27</xdr:row>
      <xdr:rowOff>206375</xdr:rowOff>
    </xdr:from>
    <xdr:to>
      <xdr:col>78</xdr:col>
      <xdr:colOff>534385</xdr:colOff>
      <xdr:row>44</xdr:row>
      <xdr:rowOff>30572</xdr:rowOff>
    </xdr:to>
    <xdr:pic>
      <xdr:nvPicPr>
        <xdr:cNvPr id="18" name="図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4" cstate="print">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60220020" y="6740730"/>
          <a:ext cx="5043397" cy="3921125"/>
        </a:xfrm>
        <a:prstGeom prst="rect">
          <a:avLst/>
        </a:prstGeom>
      </xdr:spPr>
    </xdr:pic>
    <xdr:clientData/>
  </xdr:twoCellAnchor>
  <xdr:twoCellAnchor editAs="oneCell">
    <xdr:from>
      <xdr:col>71</xdr:col>
      <xdr:colOff>127000</xdr:colOff>
      <xdr:row>47</xdr:row>
      <xdr:rowOff>174625</xdr:rowOff>
    </xdr:from>
    <xdr:to>
      <xdr:col>78</xdr:col>
      <xdr:colOff>452438</xdr:colOff>
      <xdr:row>64</xdr:row>
      <xdr:rowOff>34925</xdr:rowOff>
    </xdr:to>
    <xdr:pic>
      <xdr:nvPicPr>
        <xdr:cNvPr id="20" name="図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5" cstate="print">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60309125" y="11699875"/>
          <a:ext cx="4881563" cy="3905250"/>
        </a:xfrm>
        <a:prstGeom prst="rect">
          <a:avLst/>
        </a:prstGeom>
      </xdr:spPr>
    </xdr:pic>
    <xdr:clientData/>
  </xdr:twoCellAnchor>
  <xdr:twoCellAnchor editAs="oneCell">
    <xdr:from>
      <xdr:col>71</xdr:col>
      <xdr:colOff>113709</xdr:colOff>
      <xdr:row>67</xdr:row>
      <xdr:rowOff>156606</xdr:rowOff>
    </xdr:from>
    <xdr:to>
      <xdr:col>78</xdr:col>
      <xdr:colOff>378148</xdr:colOff>
      <xdr:row>84</xdr:row>
      <xdr:rowOff>55377</xdr:rowOff>
    </xdr:to>
    <xdr:pic>
      <xdr:nvPicPr>
        <xdr:cNvPr id="23" name="図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6" cstate="print">
          <a:clrChange>
            <a:clrFrom>
              <a:srgbClr val="FBFBFB"/>
            </a:clrFrom>
            <a:clrTo>
              <a:srgbClr val="FBFBFB">
                <a:alpha val="0"/>
              </a:srgbClr>
            </a:clrTo>
          </a:clrChange>
          <a:extLst>
            <a:ext uri="{28A0092B-C50C-407E-A947-70E740481C1C}">
              <a14:useLocalDpi xmlns:a14="http://schemas.microsoft.com/office/drawing/2010/main" val="0"/>
            </a:ext>
          </a:extLst>
        </a:blip>
        <a:stretch>
          <a:fillRect/>
        </a:stretch>
      </xdr:blipFill>
      <xdr:spPr>
        <a:xfrm>
          <a:off x="60132285" y="16548466"/>
          <a:ext cx="4838654" cy="4031514"/>
        </a:xfrm>
        <a:prstGeom prst="rect">
          <a:avLst/>
        </a:prstGeom>
      </xdr:spPr>
    </xdr:pic>
    <xdr:clientData/>
  </xdr:twoCellAnchor>
  <xdr:twoCellAnchor editAs="oneCell">
    <xdr:from>
      <xdr:col>5</xdr:col>
      <xdr:colOff>41561</xdr:colOff>
      <xdr:row>5</xdr:row>
      <xdr:rowOff>71695</xdr:rowOff>
    </xdr:from>
    <xdr:to>
      <xdr:col>13</xdr:col>
      <xdr:colOff>492246</xdr:colOff>
      <xdr:row>22</xdr:row>
      <xdr:rowOff>9528</xdr:rowOff>
    </xdr:to>
    <xdr:pic>
      <xdr:nvPicPr>
        <xdr:cNvPr id="25" name="図 24">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7">
          <a:clrChange>
            <a:clrFrom>
              <a:srgbClr val="FBFBFB"/>
            </a:clrFrom>
            <a:clrTo>
              <a:srgbClr val="FBFBFB">
                <a:alpha val="0"/>
              </a:srgbClr>
            </a:clrTo>
          </a:clrChange>
          <a:extLst>
            <a:ext uri="{28A0092B-C50C-407E-A947-70E740481C1C}">
              <a14:useLocalDpi xmlns:a14="http://schemas.microsoft.com/office/drawing/2010/main" val="0"/>
            </a:ext>
          </a:extLst>
        </a:blip>
        <a:stretch>
          <a:fillRect/>
        </a:stretch>
      </xdr:blipFill>
      <xdr:spPr>
        <a:xfrm>
          <a:off x="4824545" y="1341695"/>
          <a:ext cx="5776491" cy="4024365"/>
        </a:xfrm>
        <a:prstGeom prst="rect">
          <a:avLst/>
        </a:prstGeom>
      </xdr:spPr>
    </xdr:pic>
    <xdr:clientData/>
  </xdr:twoCellAnchor>
  <xdr:twoCellAnchor editAs="oneCell">
    <xdr:from>
      <xdr:col>9</xdr:col>
      <xdr:colOff>327742</xdr:colOff>
      <xdr:row>64</xdr:row>
      <xdr:rowOff>61451</xdr:rowOff>
    </xdr:from>
    <xdr:to>
      <xdr:col>16</xdr:col>
      <xdr:colOff>532580</xdr:colOff>
      <xdr:row>80</xdr:row>
      <xdr:rowOff>111514</xdr:rowOff>
    </xdr:to>
    <xdr:pic>
      <xdr:nvPicPr>
        <xdr:cNvPr id="9" name="図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773629" y="15383386"/>
          <a:ext cx="4864919" cy="3815921"/>
        </a:xfrm>
        <a:prstGeom prst="rect">
          <a:avLst/>
        </a:prstGeom>
      </xdr:spPr>
    </xdr:pic>
    <xdr:clientData/>
  </xdr:twoCellAnchor>
  <xdr:twoCellAnchor editAs="oneCell">
    <xdr:from>
      <xdr:col>10</xdr:col>
      <xdr:colOff>0</xdr:colOff>
      <xdr:row>84</xdr:row>
      <xdr:rowOff>0</xdr:rowOff>
    </xdr:from>
    <xdr:to>
      <xdr:col>16</xdr:col>
      <xdr:colOff>341159</xdr:colOff>
      <xdr:row>100</xdr:row>
      <xdr:rowOff>109555</xdr:rowOff>
    </xdr:to>
    <xdr:pic>
      <xdr:nvPicPr>
        <xdr:cNvPr id="16" name="図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8111613" y="20033226"/>
          <a:ext cx="4332339" cy="387541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14</xdr:col>
          <xdr:colOff>0</xdr:colOff>
          <xdr:row>5</xdr:row>
          <xdr:rowOff>0</xdr:rowOff>
        </xdr:from>
        <xdr:to>
          <xdr:col>21</xdr:col>
          <xdr:colOff>586965</xdr:colOff>
          <xdr:row>22</xdr:row>
          <xdr:rowOff>153629</xdr:rowOff>
        </xdr:to>
        <xdr:pic>
          <xdr:nvPicPr>
            <xdr:cNvPr id="19" name="図 18">
              <a:extLst>
                <a:ext uri="{FF2B5EF4-FFF2-40B4-BE49-F238E27FC236}">
                  <a16:creationId xmlns:a16="http://schemas.microsoft.com/office/drawing/2014/main" id="{00000000-0008-0000-0200-000013000000}"/>
                </a:ext>
              </a:extLst>
            </xdr:cNvPr>
            <xdr:cNvPicPr>
              <a:picLocks noChangeAspect="1" noChangeArrowheads="1"/>
              <a:extLst>
                <a:ext uri="{84589F7E-364E-4C9E-8A38-B11213B215E9}">
                  <a14:cameraTool cellRange="円柱断面" spid="_x0000_s53524"/>
                </a:ext>
              </a:extLst>
            </xdr:cNvPicPr>
          </xdr:nvPicPr>
          <xdr:blipFill>
            <a:blip xmlns:r="http://schemas.openxmlformats.org/officeDocument/2006/relationships" r:embed="rId10"/>
            <a:srcRect/>
            <a:stretch>
              <a:fillRect/>
            </a:stretch>
          </xdr:blipFill>
          <xdr:spPr bwMode="auto">
            <a:xfrm>
              <a:off x="10774516" y="1270000"/>
              <a:ext cx="5243871" cy="4240161"/>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9</xdr:col>
      <xdr:colOff>307258</xdr:colOff>
      <xdr:row>68</xdr:row>
      <xdr:rowOff>163871</xdr:rowOff>
    </xdr:from>
    <xdr:to>
      <xdr:col>9</xdr:col>
      <xdr:colOff>655484</xdr:colOff>
      <xdr:row>75</xdr:row>
      <xdr:rowOff>40968</xdr:rowOff>
    </xdr:to>
    <xdr:sp macro="" textlink="">
      <xdr:nvSpPr>
        <xdr:cNvPr id="13" name="正方形/長方形 12">
          <a:extLst>
            <a:ext uri="{FF2B5EF4-FFF2-40B4-BE49-F238E27FC236}">
              <a16:creationId xmlns:a16="http://schemas.microsoft.com/office/drawing/2014/main" id="{00000000-0008-0000-0200-00000D000000}"/>
            </a:ext>
          </a:extLst>
        </xdr:cNvPr>
        <xdr:cNvSpPr/>
      </xdr:nvSpPr>
      <xdr:spPr>
        <a:xfrm>
          <a:off x="7753145" y="16428065"/>
          <a:ext cx="348226" cy="1526048"/>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9</xdr:col>
      <xdr:colOff>348228</xdr:colOff>
      <xdr:row>67</xdr:row>
      <xdr:rowOff>153627</xdr:rowOff>
    </xdr:from>
    <xdr:to>
      <xdr:col>9</xdr:col>
      <xdr:colOff>662500</xdr:colOff>
      <xdr:row>75</xdr:row>
      <xdr:rowOff>91227</xdr:rowOff>
    </xdr:to>
    <xdr:pic>
      <xdr:nvPicPr>
        <xdr:cNvPr id="2" name="chart">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1"/>
        <a:stretch>
          <a:fillRect/>
        </a:stretch>
      </xdr:blipFill>
      <xdr:spPr>
        <a:xfrm rot="16200000">
          <a:off x="7044955" y="16931416"/>
          <a:ext cx="1812591" cy="314272"/>
        </a:xfrm>
        <a:prstGeom prst="rect">
          <a:avLst/>
        </a:prstGeom>
      </xdr:spPr>
    </xdr:pic>
    <xdr:clientData/>
  </xdr:twoCellAnchor>
  <xdr:oneCellAnchor>
    <xdr:from>
      <xdr:col>7</xdr:col>
      <xdr:colOff>500062</xdr:colOff>
      <xdr:row>22</xdr:row>
      <xdr:rowOff>26194</xdr:rowOff>
    </xdr:from>
    <xdr:ext cx="1826141" cy="435697"/>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619875" y="5467350"/>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16</xdr:col>
      <xdr:colOff>307180</xdr:colOff>
      <xdr:row>22</xdr:row>
      <xdr:rowOff>11906</xdr:rowOff>
    </xdr:from>
    <xdr:ext cx="2031325" cy="435697"/>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12427743" y="5453062"/>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wsDr>
</file>

<file path=xl/drawings/drawing6.xml><?xml version="1.0" encoding="utf-8"?>
<c:userShapes xmlns:c="http://schemas.openxmlformats.org/drawingml/2006/chart">
  <cdr:relSizeAnchor xmlns:cdr="http://schemas.openxmlformats.org/drawingml/2006/chartDrawing">
    <cdr:from>
      <cdr:x>0.43972</cdr:x>
      <cdr:y>0.90117</cdr:y>
    </cdr:from>
    <cdr:to>
      <cdr:x>0.5329</cdr:x>
      <cdr:y>0.96421</cdr:y>
    </cdr:to>
    <cdr:pic>
      <cdr:nvPicPr>
        <cdr:cNvPr id="6" name="chart">
          <a:extLst xmlns:a="http://schemas.openxmlformats.org/drawingml/2006/main">
            <a:ext uri="{FF2B5EF4-FFF2-40B4-BE49-F238E27FC236}">
              <a16:creationId xmlns:a16="http://schemas.microsoft.com/office/drawing/2014/main" id="{143FF69E-F423-92E7-6DCC-BF0643400E4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812110" y="4086179"/>
          <a:ext cx="1019683" cy="285846"/>
        </a:xfrm>
        <a:prstGeom xmlns:a="http://schemas.openxmlformats.org/drawingml/2006/main" prst="rect">
          <a:avLst/>
        </a:prstGeom>
      </cdr:spPr>
    </cdr:pic>
  </cdr:relSizeAnchor>
  <cdr:relSizeAnchor xmlns:cdr="http://schemas.openxmlformats.org/drawingml/2006/chartDrawing">
    <cdr:from>
      <cdr:x>0.10383</cdr:x>
      <cdr:y>0.6018</cdr:y>
    </cdr:from>
    <cdr:to>
      <cdr:x>0.26604</cdr:x>
      <cdr:y>0.60389</cdr:y>
    </cdr:to>
    <cdr:cxnSp macro="">
      <cdr:nvCxnSpPr>
        <cdr:cNvPr id="3" name="直線矢印コネクタ 2">
          <a:extLst xmlns:a="http://schemas.openxmlformats.org/drawingml/2006/main">
            <a:ext uri="{FF2B5EF4-FFF2-40B4-BE49-F238E27FC236}">
              <a16:creationId xmlns:a16="http://schemas.microsoft.com/office/drawing/2014/main" id="{5D8E72F8-02E3-7349-11EB-2E834AE0A572}"/>
            </a:ext>
          </a:extLst>
        </cdr:cNvPr>
        <cdr:cNvCxnSpPr/>
      </cdr:nvCxnSpPr>
      <cdr:spPr>
        <a:xfrm xmlns:a="http://schemas.openxmlformats.org/drawingml/2006/main">
          <a:off x="1148571" y="2718299"/>
          <a:ext cx="1794372" cy="9440"/>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0.2657</cdr:x>
      <cdr:y>0.59936</cdr:y>
    </cdr:from>
    <cdr:to>
      <cdr:x>0.40273</cdr:x>
      <cdr:y>0.59936</cdr:y>
    </cdr:to>
    <cdr:cxnSp macro="">
      <cdr:nvCxnSpPr>
        <cdr:cNvPr id="5" name="直線矢印コネクタ 4">
          <a:extLst xmlns:a="http://schemas.openxmlformats.org/drawingml/2006/main">
            <a:ext uri="{FF2B5EF4-FFF2-40B4-BE49-F238E27FC236}">
              <a16:creationId xmlns:a16="http://schemas.microsoft.com/office/drawing/2014/main" id="{ECEC0D94-EDCF-ADFC-12C7-455C7ABE3326}"/>
            </a:ext>
          </a:extLst>
        </cdr:cNvPr>
        <cdr:cNvCxnSpPr/>
      </cdr:nvCxnSpPr>
      <cdr:spPr>
        <a:xfrm xmlns:a="http://schemas.openxmlformats.org/drawingml/2006/main">
          <a:off x="2939208" y="2707255"/>
          <a:ext cx="1515807" cy="0"/>
        </a:xfrm>
        <a:prstGeom xmlns:a="http://schemas.openxmlformats.org/drawingml/2006/main" prst="straightConnector1">
          <a:avLst/>
        </a:prstGeom>
        <a:ln xmlns:a="http://schemas.openxmlformats.org/drawingml/2006/main" w="19050">
          <a:solidFill>
            <a:srgbClr val="FFC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0.79086</cdr:x>
      <cdr:y>0.60562</cdr:y>
    </cdr:from>
    <cdr:to>
      <cdr:x>0.91947</cdr:x>
      <cdr:y>0.60576</cdr:y>
    </cdr:to>
    <cdr:cxnSp macro="">
      <cdr:nvCxnSpPr>
        <cdr:cNvPr id="9" name="直線矢印コネクタ 8">
          <a:extLst xmlns:a="http://schemas.openxmlformats.org/drawingml/2006/main">
            <a:ext uri="{FF2B5EF4-FFF2-40B4-BE49-F238E27FC236}">
              <a16:creationId xmlns:a16="http://schemas.microsoft.com/office/drawing/2014/main" id="{1623414F-B44C-D369-6B87-BFE43B52BC97}"/>
            </a:ext>
          </a:extLst>
        </cdr:cNvPr>
        <cdr:cNvCxnSpPr/>
      </cdr:nvCxnSpPr>
      <cdr:spPr>
        <a:xfrm xmlns:a="http://schemas.openxmlformats.org/drawingml/2006/main" flipH="1" flipV="1">
          <a:off x="8761480" y="2784455"/>
          <a:ext cx="1424793" cy="661"/>
        </a:xfrm>
        <a:prstGeom xmlns:a="http://schemas.openxmlformats.org/drawingml/2006/main" prst="straightConnector1">
          <a:avLst/>
        </a:prstGeom>
        <a:ln xmlns:a="http://schemas.openxmlformats.org/drawingml/2006/main" w="19050">
          <a:solidFill>
            <a:srgbClr val="0070C0"/>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0.39903</cdr:x>
      <cdr:y>0.60353</cdr:y>
    </cdr:from>
    <cdr:to>
      <cdr:x>0.79265</cdr:x>
      <cdr:y>0.60576</cdr:y>
    </cdr:to>
    <cdr:cxnSp macro="">
      <cdr:nvCxnSpPr>
        <cdr:cNvPr id="11" name="直線矢印コネクタ 10">
          <a:extLst xmlns:a="http://schemas.openxmlformats.org/drawingml/2006/main">
            <a:ext uri="{FF2B5EF4-FFF2-40B4-BE49-F238E27FC236}">
              <a16:creationId xmlns:a16="http://schemas.microsoft.com/office/drawing/2014/main" id="{67EA0456-0D0A-A3FF-A7CD-D7F0CE9FBC07}"/>
            </a:ext>
          </a:extLst>
        </cdr:cNvPr>
        <cdr:cNvCxnSpPr/>
      </cdr:nvCxnSpPr>
      <cdr:spPr>
        <a:xfrm xmlns:a="http://schemas.openxmlformats.org/drawingml/2006/main" flipH="1" flipV="1">
          <a:off x="4420622" y="2774846"/>
          <a:ext cx="4360714" cy="10270"/>
        </a:xfrm>
        <a:prstGeom xmlns:a="http://schemas.openxmlformats.org/drawingml/2006/main" prst="straightConnector1">
          <a:avLst/>
        </a:prstGeom>
        <a:ln xmlns:a="http://schemas.openxmlformats.org/drawingml/2006/main" w="19050">
          <a:solidFill>
            <a:srgbClr val="FF0000"/>
          </a:solidFill>
          <a:headEnd type="triangl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0.02884</cdr:x>
      <cdr:y>0.33072</cdr:y>
    </cdr:from>
    <cdr:to>
      <cdr:x>0.05725</cdr:x>
      <cdr:y>0.73201</cdr:y>
    </cdr:to>
    <cdr:pic>
      <cdr:nvPicPr>
        <cdr:cNvPr id="4" name="chart">
          <a:extLst xmlns:a="http://schemas.openxmlformats.org/drawingml/2006/main">
            <a:ext uri="{FF2B5EF4-FFF2-40B4-BE49-F238E27FC236}">
              <a16:creationId xmlns:a16="http://schemas.microsoft.com/office/drawing/2014/main" id="{B3AFF9FB-2CC8-D486-6C23-ACD139003CBC}"/>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430159" y="2242984"/>
          <a:ext cx="1812595" cy="314258"/>
        </a:xfrm>
        <a:prstGeom xmlns:a="http://schemas.openxmlformats.org/drawingml/2006/main" prst="rect">
          <a:avLst/>
        </a:prstGeom>
      </cdr:spPr>
    </cdr:pic>
  </cdr:relSizeAnchor>
  <cdr:relSizeAnchor xmlns:cdr="http://schemas.openxmlformats.org/drawingml/2006/chartDrawing">
    <cdr:from>
      <cdr:x>0.16291</cdr:x>
      <cdr:y>0.60305</cdr:y>
    </cdr:from>
    <cdr:to>
      <cdr:x>0.17787</cdr:x>
      <cdr:y>0.67129</cdr:y>
    </cdr:to>
    <cdr:cxnSp macro="">
      <cdr:nvCxnSpPr>
        <cdr:cNvPr id="2" name="直線コネクタ 1">
          <a:extLst xmlns:a="http://schemas.openxmlformats.org/drawingml/2006/main">
            <a:ext uri="{FF2B5EF4-FFF2-40B4-BE49-F238E27FC236}">
              <a16:creationId xmlns:a16="http://schemas.microsoft.com/office/drawing/2014/main" id="{51494263-956D-EDEF-BF47-C6B927FC3617}"/>
            </a:ext>
          </a:extLst>
        </cdr:cNvPr>
        <cdr:cNvCxnSpPr/>
      </cdr:nvCxnSpPr>
      <cdr:spPr>
        <a:xfrm xmlns:a="http://schemas.openxmlformats.org/drawingml/2006/main">
          <a:off x="1802171" y="2723945"/>
          <a:ext cx="165424" cy="308189"/>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0.33513</cdr:x>
      <cdr:y>0.60759</cdr:y>
    </cdr:from>
    <cdr:to>
      <cdr:x>0.35095</cdr:x>
      <cdr:y>0.67156</cdr:y>
    </cdr:to>
    <cdr:cxnSp macro="">
      <cdr:nvCxnSpPr>
        <cdr:cNvPr id="7" name="直線コネクタ 6">
          <a:extLst xmlns:a="http://schemas.openxmlformats.org/drawingml/2006/main">
            <a:ext uri="{FF2B5EF4-FFF2-40B4-BE49-F238E27FC236}">
              <a16:creationId xmlns:a16="http://schemas.microsoft.com/office/drawing/2014/main" id="{7065F2FA-12DA-407D-8E4C-4AD4796FD0D2}"/>
            </a:ext>
          </a:extLst>
        </cdr:cNvPr>
        <cdr:cNvCxnSpPr/>
      </cdr:nvCxnSpPr>
      <cdr:spPr>
        <a:xfrm xmlns:a="http://schemas.openxmlformats.org/drawingml/2006/main" flipH="1">
          <a:off x="3707171" y="2744429"/>
          <a:ext cx="175045" cy="288946"/>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0.58696</cdr:x>
      <cdr:y>0.60759</cdr:y>
    </cdr:from>
    <cdr:to>
      <cdr:x>0.60175</cdr:x>
      <cdr:y>0.67582</cdr:y>
    </cdr:to>
    <cdr:cxnSp macro="">
      <cdr:nvCxnSpPr>
        <cdr:cNvPr id="8" name="直線コネクタ 7">
          <a:extLst xmlns:a="http://schemas.openxmlformats.org/drawingml/2006/main">
            <a:ext uri="{FF2B5EF4-FFF2-40B4-BE49-F238E27FC236}">
              <a16:creationId xmlns:a16="http://schemas.microsoft.com/office/drawing/2014/main" id="{9C95A633-7B3B-4DA7-BB50-A66E6C9709C7}"/>
            </a:ext>
          </a:extLst>
        </cdr:cNvPr>
        <cdr:cNvCxnSpPr/>
      </cdr:nvCxnSpPr>
      <cdr:spPr>
        <a:xfrm xmlns:a="http://schemas.openxmlformats.org/drawingml/2006/main">
          <a:off x="6492977" y="2744429"/>
          <a:ext cx="163561" cy="308189"/>
        </a:xfrm>
        <a:prstGeom xmlns:a="http://schemas.openxmlformats.org/drawingml/2006/main" prst="line">
          <a:avLst/>
        </a:prstGeom>
        <a:ln xmlns:a="http://schemas.openxmlformats.org/drawingml/2006/main" w="19050">
          <a:solidFill>
            <a:srgbClr val="0070C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0.83509</cdr:x>
      <cdr:y>0.50329</cdr:y>
    </cdr:from>
    <cdr:to>
      <cdr:x>0.8473</cdr:x>
      <cdr:y>0.6058</cdr:y>
    </cdr:to>
    <cdr:cxnSp macro="">
      <cdr:nvCxnSpPr>
        <cdr:cNvPr id="10" name="直線コネクタ 9">
          <a:extLst xmlns:a="http://schemas.openxmlformats.org/drawingml/2006/main">
            <a:ext uri="{FF2B5EF4-FFF2-40B4-BE49-F238E27FC236}">
              <a16:creationId xmlns:a16="http://schemas.microsoft.com/office/drawing/2014/main" id="{574CB945-2A46-46AE-9A52-CA306D87B6C7}"/>
            </a:ext>
          </a:extLst>
        </cdr:cNvPr>
        <cdr:cNvCxnSpPr/>
      </cdr:nvCxnSpPr>
      <cdr:spPr>
        <a:xfrm xmlns:a="http://schemas.openxmlformats.org/drawingml/2006/main" flipH="1">
          <a:off x="9237816" y="2273300"/>
          <a:ext cx="135019" cy="463048"/>
        </a:xfrm>
        <a:prstGeom xmlns:a="http://schemas.openxmlformats.org/drawingml/2006/main" prst="line">
          <a:avLst/>
        </a:prstGeom>
        <a:ln xmlns:a="http://schemas.openxmlformats.org/drawingml/2006/main" w="19050">
          <a:solidFill>
            <a:srgbClr val="FF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0.13792</cdr:x>
      <cdr:y>0.66881</cdr:y>
    </cdr:from>
    <cdr:to>
      <cdr:x>0.21597</cdr:x>
      <cdr:y>0.80565</cdr:y>
    </cdr:to>
    <cdr:pic>
      <cdr:nvPicPr>
        <cdr:cNvPr id="12" name="図 11">
          <a:extLst xmlns:a="http://schemas.openxmlformats.org/drawingml/2006/main">
            <a:ext uri="{FF2B5EF4-FFF2-40B4-BE49-F238E27FC236}">
              <a16:creationId xmlns:a16="http://schemas.microsoft.com/office/drawing/2014/main" id="{8E0B2363-5AF7-B79A-4A12-99832EB002B5}"/>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1525638" y="3020962"/>
          <a:ext cx="863414" cy="618099"/>
        </a:xfrm>
        <a:prstGeom xmlns:a="http://schemas.openxmlformats.org/drawingml/2006/main" prst="rect">
          <a:avLst/>
        </a:prstGeom>
      </cdr:spPr>
    </cdr:pic>
  </cdr:relSizeAnchor>
  <cdr:relSizeAnchor xmlns:cdr="http://schemas.openxmlformats.org/drawingml/2006/chartDrawing">
    <cdr:from>
      <cdr:x>0.29068</cdr:x>
      <cdr:y>0.67788</cdr:y>
    </cdr:from>
    <cdr:to>
      <cdr:x>0.36974</cdr:x>
      <cdr:y>0.80767</cdr:y>
    </cdr:to>
    <cdr:pic>
      <cdr:nvPicPr>
        <cdr:cNvPr id="13" name="図 12">
          <a:extLst xmlns:a="http://schemas.openxmlformats.org/drawingml/2006/main">
            <a:ext uri="{FF2B5EF4-FFF2-40B4-BE49-F238E27FC236}">
              <a16:creationId xmlns:a16="http://schemas.microsoft.com/office/drawing/2014/main" id="{389FF105-F912-153A-5E07-0BF38C3FBCE2}"/>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3215558" y="3061929"/>
          <a:ext cx="874492" cy="586235"/>
        </a:xfrm>
        <a:prstGeom xmlns:a="http://schemas.openxmlformats.org/drawingml/2006/main" prst="rect">
          <a:avLst/>
        </a:prstGeom>
      </cdr:spPr>
    </cdr:pic>
  </cdr:relSizeAnchor>
  <cdr:relSizeAnchor xmlns:cdr="http://schemas.openxmlformats.org/drawingml/2006/chartDrawing">
    <cdr:from>
      <cdr:x>0.55733</cdr:x>
      <cdr:y>0.67788</cdr:y>
    </cdr:from>
    <cdr:to>
      <cdr:x>0.65511</cdr:x>
      <cdr:y>0.82043</cdr:y>
    </cdr:to>
    <cdr:pic>
      <cdr:nvPicPr>
        <cdr:cNvPr id="14" name="図 13">
          <a:extLst xmlns:a="http://schemas.openxmlformats.org/drawingml/2006/main">
            <a:ext uri="{FF2B5EF4-FFF2-40B4-BE49-F238E27FC236}">
              <a16:creationId xmlns:a16="http://schemas.microsoft.com/office/drawing/2014/main" id="{337831C2-4117-CD5D-FA31-F05FB9CADA95}"/>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5"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6165235" y="3061929"/>
          <a:ext cx="1081664" cy="643881"/>
        </a:xfrm>
        <a:prstGeom xmlns:a="http://schemas.openxmlformats.org/drawingml/2006/main" prst="rect">
          <a:avLst/>
        </a:prstGeom>
      </cdr:spPr>
    </cdr:pic>
  </cdr:relSizeAnchor>
  <cdr:relSizeAnchor xmlns:cdr="http://schemas.openxmlformats.org/drawingml/2006/chartDrawing">
    <cdr:from>
      <cdr:x>0.78232</cdr:x>
      <cdr:y>0.33776</cdr:y>
    </cdr:from>
    <cdr:to>
      <cdr:x>0.89796</cdr:x>
      <cdr:y>0.50665</cdr:y>
    </cdr:to>
    <cdr:pic>
      <cdr:nvPicPr>
        <cdr:cNvPr id="15" name="図 14">
          <a:extLst xmlns:a="http://schemas.openxmlformats.org/drawingml/2006/main">
            <a:ext uri="{FF2B5EF4-FFF2-40B4-BE49-F238E27FC236}">
              <a16:creationId xmlns:a16="http://schemas.microsoft.com/office/drawing/2014/main" id="{CDCCFF97-2D64-6465-2170-DB704B71590A}"/>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6"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8654026" y="1525638"/>
          <a:ext cx="1279261" cy="762873"/>
        </a:xfrm>
        <a:prstGeom xmlns:a="http://schemas.openxmlformats.org/drawingml/2006/main" prst="rect">
          <a:avLst/>
        </a:prstGeom>
      </cdr:spPr>
    </cdr:pic>
  </cdr:relSizeAnchor>
</c:userShapes>
</file>

<file path=xl/drawings/drawing7.xml><?xml version="1.0" encoding="utf-8"?>
<c:userShapes xmlns:c="http://schemas.openxmlformats.org/drawingml/2006/chart">
  <cdr:relSizeAnchor xmlns:cdr="http://schemas.openxmlformats.org/drawingml/2006/chartDrawing">
    <cdr:from>
      <cdr:x>0.41503</cdr:x>
      <cdr:y>0.91348</cdr:y>
    </cdr:from>
    <cdr:to>
      <cdr:x>0.49524</cdr:x>
      <cdr:y>0.96265</cdr:y>
    </cdr:to>
    <cdr:pic>
      <cdr:nvPicPr>
        <cdr:cNvPr id="2" name="chart">
          <a:extLst xmlns:a="http://schemas.openxmlformats.org/drawingml/2006/main">
            <a:ext uri="{FF2B5EF4-FFF2-40B4-BE49-F238E27FC236}">
              <a16:creationId xmlns:a16="http://schemas.microsoft.com/office/drawing/2014/main" id="{F1827C75-4241-F9EA-E742-45E8ED8E96BF}"/>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5051426" y="5309395"/>
          <a:ext cx="976261" cy="285846"/>
        </a:xfrm>
        <a:prstGeom xmlns:a="http://schemas.openxmlformats.org/drawingml/2006/main" prst="rect">
          <a:avLst/>
        </a:prstGeom>
      </cdr:spPr>
    </cdr:pic>
  </cdr:relSizeAnchor>
  <cdr:relSizeAnchor xmlns:cdr="http://schemas.openxmlformats.org/drawingml/2006/chartDrawing">
    <cdr:from>
      <cdr:x>0.0196</cdr:x>
      <cdr:y>0.38722</cdr:y>
    </cdr:from>
    <cdr:to>
      <cdr:x>0.04189</cdr:x>
      <cdr:y>0.5511</cdr:y>
    </cdr:to>
    <cdr:pic>
      <cdr:nvPicPr>
        <cdr:cNvPr id="3" name="chart">
          <a:extLst xmlns:a="http://schemas.openxmlformats.org/drawingml/2006/main">
            <a:ext uri="{FF2B5EF4-FFF2-40B4-BE49-F238E27FC236}">
              <a16:creationId xmlns:a16="http://schemas.microsoft.com/office/drawing/2014/main" id="{D73F6A84-536D-7122-9FD7-666E982D05C9}"/>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102083" y="2591272"/>
          <a:ext cx="952500" cy="271286"/>
        </a:xfrm>
        <a:prstGeom xmlns:a="http://schemas.openxmlformats.org/drawingml/2006/main" prst="rect">
          <a:avLst/>
        </a:prstGeom>
      </cdr:spPr>
    </cdr:pic>
  </cdr:relSizeAnchor>
  <cdr:relSizeAnchor xmlns:cdr="http://schemas.openxmlformats.org/drawingml/2006/chartDrawing">
    <cdr:from>
      <cdr:x>0.4647</cdr:x>
      <cdr:y>0.62803</cdr:y>
    </cdr:from>
    <cdr:to>
      <cdr:x>0.84377</cdr:x>
      <cdr:y>0.75877</cdr:y>
    </cdr:to>
    <cdr:pic>
      <cdr:nvPicPr>
        <cdr:cNvPr id="11" name="図 10">
          <a:extLst xmlns:a="http://schemas.openxmlformats.org/drawingml/2006/main">
            <a:ext uri="{FF2B5EF4-FFF2-40B4-BE49-F238E27FC236}">
              <a16:creationId xmlns:a16="http://schemas.microsoft.com/office/drawing/2014/main" id="{2E3D7B72-D6A2-F349-67A1-B8E07C048A1B}"/>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682289" y="3058027"/>
          <a:ext cx="3819603" cy="636601"/>
        </a:xfrm>
        <a:prstGeom xmlns:a="http://schemas.openxmlformats.org/drawingml/2006/main" prst="rect">
          <a:avLst/>
        </a:prstGeom>
      </cdr:spPr>
    </cdr:pic>
  </cdr:relSizeAnchor>
</c:userShapes>
</file>

<file path=xl/drawings/drawing8.xml><?xml version="1.0" encoding="utf-8"?>
<xdr:wsDr xmlns:xdr="http://schemas.openxmlformats.org/drawingml/2006/spreadsheetDrawing" xmlns:a="http://schemas.openxmlformats.org/drawingml/2006/main">
  <xdr:twoCellAnchor>
    <xdr:from>
      <xdr:col>5</xdr:col>
      <xdr:colOff>125486</xdr:colOff>
      <xdr:row>24</xdr:row>
      <xdr:rowOff>152630</xdr:rowOff>
    </xdr:from>
    <xdr:to>
      <xdr:col>21</xdr:col>
      <xdr:colOff>535907</xdr:colOff>
      <xdr:row>43</xdr:row>
      <xdr:rowOff>142604</xdr:rowOff>
    </xdr:to>
    <xdr:graphicFrame macro="">
      <xdr:nvGraphicFramePr>
        <xdr:cNvPr id="2" name="グラフ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98681</xdr:colOff>
      <xdr:row>43</xdr:row>
      <xdr:rowOff>127595</xdr:rowOff>
    </xdr:from>
    <xdr:to>
      <xdr:col>21</xdr:col>
      <xdr:colOff>459205</xdr:colOff>
      <xdr:row>63</xdr:row>
      <xdr:rowOff>184223</xdr:rowOff>
    </xdr:to>
    <xdr:graphicFrame macro="">
      <xdr:nvGraphicFramePr>
        <xdr:cNvPr id="3" name="グラフ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5</xdr:col>
      <xdr:colOff>48787</xdr:colOff>
      <xdr:row>7</xdr:row>
      <xdr:rowOff>46928</xdr:rowOff>
    </xdr:from>
    <xdr:to>
      <xdr:col>14</xdr:col>
      <xdr:colOff>70431</xdr:colOff>
      <xdr:row>24</xdr:row>
      <xdr:rowOff>92928</xdr:rowOff>
    </xdr:to>
    <xdr:pic>
      <xdr:nvPicPr>
        <xdr:cNvPr id="9" name="図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3">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4834519" y="1824154"/>
          <a:ext cx="5980577" cy="4192859"/>
        </a:xfrm>
        <a:prstGeom prst="rect">
          <a:avLst/>
        </a:prstGeom>
      </xdr:spPr>
    </xdr:pic>
    <xdr:clientData/>
  </xdr:twoCellAnchor>
  <xdr:twoCellAnchor editAs="oneCell">
    <xdr:from>
      <xdr:col>72</xdr:col>
      <xdr:colOff>95250</xdr:colOff>
      <xdr:row>7</xdr:row>
      <xdr:rowOff>192496</xdr:rowOff>
    </xdr:from>
    <xdr:to>
      <xdr:col>79</xdr:col>
      <xdr:colOff>485774</xdr:colOff>
      <xdr:row>24</xdr:row>
      <xdr:rowOff>66676</xdr:rowOff>
    </xdr:to>
    <xdr:pic>
      <xdr:nvPicPr>
        <xdr:cNvPr id="13" name="図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4" cstate="print">
          <a:clrChange>
            <a:clrFrom>
              <a:srgbClr val="FAFAFA"/>
            </a:clrFrom>
            <a:clrTo>
              <a:srgbClr val="FAFAFA">
                <a:alpha val="0"/>
              </a:srgbClr>
            </a:clrTo>
          </a:clrChange>
          <a:extLst>
            <a:ext uri="{28A0092B-C50C-407E-A947-70E740481C1C}">
              <a14:useLocalDpi xmlns:a14="http://schemas.microsoft.com/office/drawing/2010/main" val="0"/>
            </a:ext>
          </a:extLst>
        </a:blip>
        <a:stretch>
          <a:fillRect/>
        </a:stretch>
      </xdr:blipFill>
      <xdr:spPr>
        <a:xfrm>
          <a:off x="63160275" y="1964146"/>
          <a:ext cx="4991099" cy="3988980"/>
        </a:xfrm>
        <a:prstGeom prst="rect">
          <a:avLst/>
        </a:prstGeom>
      </xdr:spPr>
    </xdr:pic>
    <xdr:clientData/>
  </xdr:twoCellAnchor>
  <xdr:twoCellAnchor editAs="oneCell">
    <xdr:from>
      <xdr:col>72</xdr:col>
      <xdr:colOff>38100</xdr:colOff>
      <xdr:row>27</xdr:row>
      <xdr:rowOff>161926</xdr:rowOff>
    </xdr:from>
    <xdr:to>
      <xdr:col>79</xdr:col>
      <xdr:colOff>548372</xdr:colOff>
      <xdr:row>44</xdr:row>
      <xdr:rowOff>123825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5" cstate="print">
          <a:clrChange>
            <a:clrFrom>
              <a:srgbClr val="FBFBFB"/>
            </a:clrFrom>
            <a:clrTo>
              <a:srgbClr val="FBFBFB">
                <a:alpha val="0"/>
              </a:srgbClr>
            </a:clrTo>
          </a:clrChange>
          <a:extLst>
            <a:ext uri="{28A0092B-C50C-407E-A947-70E740481C1C}">
              <a14:useLocalDpi xmlns:a14="http://schemas.microsoft.com/office/drawing/2010/main" val="0"/>
            </a:ext>
          </a:extLst>
        </a:blip>
        <a:stretch>
          <a:fillRect/>
        </a:stretch>
      </xdr:blipFill>
      <xdr:spPr>
        <a:xfrm>
          <a:off x="63103125" y="6772276"/>
          <a:ext cx="5110847" cy="4076699"/>
        </a:xfrm>
        <a:prstGeom prst="rect">
          <a:avLst/>
        </a:prstGeom>
      </xdr:spPr>
    </xdr:pic>
    <xdr:clientData/>
  </xdr:twoCellAnchor>
  <xdr:twoCellAnchor editAs="oneCell">
    <xdr:from>
      <xdr:col>72</xdr:col>
      <xdr:colOff>104775</xdr:colOff>
      <xdr:row>47</xdr:row>
      <xdr:rowOff>142875</xdr:rowOff>
    </xdr:from>
    <xdr:to>
      <xdr:col>79</xdr:col>
      <xdr:colOff>447675</xdr:colOff>
      <xdr:row>64</xdr:row>
      <xdr:rowOff>57254</xdr:rowOff>
    </xdr:to>
    <xdr:pic>
      <xdr:nvPicPr>
        <xdr:cNvPr id="23" name="図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6" cstate="print">
          <a:clrChange>
            <a:clrFrom>
              <a:srgbClr val="FEFEFE"/>
            </a:clrFrom>
            <a:clrTo>
              <a:srgbClr val="FEFEFE">
                <a:alpha val="0"/>
              </a:srgbClr>
            </a:clrTo>
          </a:clrChange>
          <a:extLst>
            <a:ext uri="{28A0092B-C50C-407E-A947-70E740481C1C}">
              <a14:useLocalDpi xmlns:a14="http://schemas.microsoft.com/office/drawing/2010/main" val="0"/>
            </a:ext>
          </a:extLst>
        </a:blip>
        <a:stretch>
          <a:fillRect/>
        </a:stretch>
      </xdr:blipFill>
      <xdr:spPr>
        <a:xfrm>
          <a:off x="63169800" y="11582400"/>
          <a:ext cx="4943475" cy="3962504"/>
        </a:xfrm>
        <a:prstGeom prst="rect">
          <a:avLst/>
        </a:prstGeom>
      </xdr:spPr>
    </xdr:pic>
    <xdr:clientData/>
  </xdr:twoCellAnchor>
  <xdr:twoCellAnchor editAs="oneCell">
    <xdr:from>
      <xdr:col>72</xdr:col>
      <xdr:colOff>171450</xdr:colOff>
      <xdr:row>67</xdr:row>
      <xdr:rowOff>180976</xdr:rowOff>
    </xdr:from>
    <xdr:to>
      <xdr:col>79</xdr:col>
      <xdr:colOff>533400</xdr:colOff>
      <xdr:row>84</xdr:row>
      <xdr:rowOff>114501</xdr:rowOff>
    </xdr:to>
    <xdr:pic>
      <xdr:nvPicPr>
        <xdr:cNvPr id="26" name="図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7" cstate="print">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63236475" y="16383001"/>
          <a:ext cx="4962525" cy="398165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14</xdr:col>
          <xdr:colOff>393700</xdr:colOff>
          <xdr:row>6</xdr:row>
          <xdr:rowOff>69850</xdr:rowOff>
        </xdr:from>
        <xdr:to>
          <xdr:col>22</xdr:col>
          <xdr:colOff>393700</xdr:colOff>
          <xdr:row>24</xdr:row>
          <xdr:rowOff>69851</xdr:rowOff>
        </xdr:to>
        <xdr:pic>
          <xdr:nvPicPr>
            <xdr:cNvPr id="28" name="図 27">
              <a:extLst>
                <a:ext uri="{FF2B5EF4-FFF2-40B4-BE49-F238E27FC236}">
                  <a16:creationId xmlns:a16="http://schemas.microsoft.com/office/drawing/2014/main" id="{00000000-0008-0000-0300-00001C000000}"/>
                </a:ext>
              </a:extLst>
            </xdr:cNvPr>
            <xdr:cNvPicPr>
              <a:picLocks noChangeAspect="1" noChangeArrowheads="1"/>
              <a:extLst>
                <a:ext uri="{84589F7E-364E-4C9E-8A38-B11213B215E9}">
                  <a14:cameraTool cellRange="球断面図" spid="_x0000_s71907"/>
                </a:ext>
              </a:extLst>
            </xdr:cNvPicPr>
          </xdr:nvPicPr>
          <xdr:blipFill>
            <a:blip xmlns:r="http://schemas.openxmlformats.org/officeDocument/2006/relationships" r:embed="rId8"/>
            <a:srcRect/>
            <a:stretch>
              <a:fillRect/>
            </a:stretch>
          </xdr:blipFill>
          <xdr:spPr bwMode="auto">
            <a:xfrm>
              <a:off x="11138365" y="1603143"/>
              <a:ext cx="5296829" cy="4390793"/>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9</xdr:col>
      <xdr:colOff>0</xdr:colOff>
      <xdr:row>65</xdr:row>
      <xdr:rowOff>0</xdr:rowOff>
    </xdr:from>
    <xdr:to>
      <xdr:col>18</xdr:col>
      <xdr:colOff>209550</xdr:colOff>
      <xdr:row>83</xdr:row>
      <xdr:rowOff>12442</xdr:rowOff>
    </xdr:to>
    <xdr:pic>
      <xdr:nvPicPr>
        <xdr:cNvPr id="11" name="図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448550" y="15725775"/>
          <a:ext cx="6210300" cy="4298692"/>
        </a:xfrm>
        <a:prstGeom prst="rect">
          <a:avLst/>
        </a:prstGeom>
      </xdr:spPr>
    </xdr:pic>
    <xdr:clientData/>
  </xdr:twoCellAnchor>
  <xdr:oneCellAnchor>
    <xdr:from>
      <xdr:col>7</xdr:col>
      <xdr:colOff>534329</xdr:colOff>
      <xdr:row>23</xdr:row>
      <xdr:rowOff>200143</xdr:rowOff>
    </xdr:from>
    <xdr:ext cx="1826141" cy="435697"/>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6644268" y="5880295"/>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16</xdr:col>
      <xdr:colOff>383264</xdr:colOff>
      <xdr:row>23</xdr:row>
      <xdr:rowOff>185855</xdr:rowOff>
    </xdr:from>
    <xdr:ext cx="2031325" cy="435697"/>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12452136" y="5866007"/>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wsDr>
</file>

<file path=xl/drawings/drawing9.xml><?xml version="1.0" encoding="utf-8"?>
<c:userShapes xmlns:c="http://schemas.openxmlformats.org/drawingml/2006/chart">
  <cdr:relSizeAnchor xmlns:cdr="http://schemas.openxmlformats.org/drawingml/2006/chartDrawing">
    <cdr:from>
      <cdr:x>0.43972</cdr:x>
      <cdr:y>0.90117</cdr:y>
    </cdr:from>
    <cdr:to>
      <cdr:x>0.5329</cdr:x>
      <cdr:y>0.96421</cdr:y>
    </cdr:to>
    <cdr:pic>
      <cdr:nvPicPr>
        <cdr:cNvPr id="6" name="chart">
          <a:extLst xmlns:a="http://schemas.openxmlformats.org/drawingml/2006/main">
            <a:ext uri="{FF2B5EF4-FFF2-40B4-BE49-F238E27FC236}">
              <a16:creationId xmlns:a16="http://schemas.microsoft.com/office/drawing/2014/main" id="{143FF69E-F423-92E7-6DCC-BF0643400E4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812110" y="4086179"/>
          <a:ext cx="1019683" cy="285846"/>
        </a:xfrm>
        <a:prstGeom xmlns:a="http://schemas.openxmlformats.org/drawingml/2006/main" prst="rect">
          <a:avLst/>
        </a:prstGeom>
      </cdr:spPr>
    </cdr:pic>
  </cdr:relSizeAnchor>
  <cdr:relSizeAnchor xmlns:cdr="http://schemas.openxmlformats.org/drawingml/2006/chartDrawing">
    <cdr:from>
      <cdr:x>0.1324</cdr:x>
      <cdr:y>0.65561</cdr:y>
    </cdr:from>
    <cdr:to>
      <cdr:x>0.23543</cdr:x>
      <cdr:y>0.65694</cdr:y>
    </cdr:to>
    <cdr:cxnSp macro="">
      <cdr:nvCxnSpPr>
        <cdr:cNvPr id="3" name="直線矢印コネクタ 2">
          <a:extLst xmlns:a="http://schemas.openxmlformats.org/drawingml/2006/main">
            <a:ext uri="{FF2B5EF4-FFF2-40B4-BE49-F238E27FC236}">
              <a16:creationId xmlns:a16="http://schemas.microsoft.com/office/drawing/2014/main" id="{5D8E72F8-02E3-7349-11EB-2E834AE0A572}"/>
            </a:ext>
          </a:extLst>
        </cdr:cNvPr>
        <cdr:cNvCxnSpPr/>
      </cdr:nvCxnSpPr>
      <cdr:spPr>
        <a:xfrm xmlns:a="http://schemas.openxmlformats.org/drawingml/2006/main">
          <a:off x="1466778" y="2997119"/>
          <a:ext cx="1141411" cy="6069"/>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0.23199</cdr:x>
      <cdr:y>0.66186</cdr:y>
    </cdr:from>
    <cdr:to>
      <cdr:x>0.39105</cdr:x>
      <cdr:y>0.66186</cdr:y>
    </cdr:to>
    <cdr:cxnSp macro="">
      <cdr:nvCxnSpPr>
        <cdr:cNvPr id="5" name="直線矢印コネクタ 4">
          <a:extLst xmlns:a="http://schemas.openxmlformats.org/drawingml/2006/main">
            <a:ext uri="{FF2B5EF4-FFF2-40B4-BE49-F238E27FC236}">
              <a16:creationId xmlns:a16="http://schemas.microsoft.com/office/drawing/2014/main" id="{ECEC0D94-EDCF-ADFC-12C7-455C7ABE3326}"/>
            </a:ext>
          </a:extLst>
        </cdr:cNvPr>
        <cdr:cNvCxnSpPr/>
      </cdr:nvCxnSpPr>
      <cdr:spPr>
        <a:xfrm xmlns:a="http://schemas.openxmlformats.org/drawingml/2006/main">
          <a:off x="2570083" y="3038301"/>
          <a:ext cx="1762131" cy="0"/>
        </a:xfrm>
        <a:prstGeom xmlns:a="http://schemas.openxmlformats.org/drawingml/2006/main" prst="straightConnector1">
          <a:avLst/>
        </a:prstGeom>
        <a:ln xmlns:a="http://schemas.openxmlformats.org/drawingml/2006/main" w="19050">
          <a:solidFill>
            <a:srgbClr val="FFC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0.38933</cdr:x>
      <cdr:y>0.65977</cdr:y>
    </cdr:from>
    <cdr:to>
      <cdr:x>0.78569</cdr:x>
      <cdr:y>0.66267</cdr:y>
    </cdr:to>
    <cdr:cxnSp macro="">
      <cdr:nvCxnSpPr>
        <cdr:cNvPr id="9" name="直線矢印コネクタ 8">
          <a:extLst xmlns:a="http://schemas.openxmlformats.org/drawingml/2006/main">
            <a:ext uri="{FF2B5EF4-FFF2-40B4-BE49-F238E27FC236}">
              <a16:creationId xmlns:a16="http://schemas.microsoft.com/office/drawing/2014/main" id="{1623414F-B44C-D369-6B87-BFE43B52BC97}"/>
            </a:ext>
          </a:extLst>
        </cdr:cNvPr>
        <cdr:cNvCxnSpPr/>
      </cdr:nvCxnSpPr>
      <cdr:spPr>
        <a:xfrm xmlns:a="http://schemas.openxmlformats.org/drawingml/2006/main">
          <a:off x="4313164" y="3028720"/>
          <a:ext cx="4391041" cy="13299"/>
        </a:xfrm>
        <a:prstGeom xmlns:a="http://schemas.openxmlformats.org/drawingml/2006/main" prst="straightConnector1">
          <a:avLst/>
        </a:prstGeom>
        <a:ln xmlns:a="http://schemas.openxmlformats.org/drawingml/2006/main" w="19050">
          <a:solidFill>
            <a:srgbClr val="0070C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0.7848</cdr:x>
      <cdr:y>0.66187</cdr:y>
    </cdr:from>
    <cdr:to>
      <cdr:x>0.91649</cdr:x>
      <cdr:y>0.66187</cdr:y>
    </cdr:to>
    <cdr:cxnSp macro="">
      <cdr:nvCxnSpPr>
        <cdr:cNvPr id="11" name="直線矢印コネクタ 10">
          <a:extLst xmlns:a="http://schemas.openxmlformats.org/drawingml/2006/main">
            <a:ext uri="{FF2B5EF4-FFF2-40B4-BE49-F238E27FC236}">
              <a16:creationId xmlns:a16="http://schemas.microsoft.com/office/drawing/2014/main" id="{67EA0456-0D0A-A3FF-A7CD-D7F0CE9FBC07}"/>
            </a:ext>
          </a:extLst>
        </cdr:cNvPr>
        <cdr:cNvCxnSpPr/>
      </cdr:nvCxnSpPr>
      <cdr:spPr>
        <a:xfrm xmlns:a="http://schemas.openxmlformats.org/drawingml/2006/main" flipH="1">
          <a:off x="8694355" y="3025737"/>
          <a:ext cx="1458917" cy="0"/>
        </a:xfrm>
        <a:prstGeom xmlns:a="http://schemas.openxmlformats.org/drawingml/2006/main" prst="straightConnector1">
          <a:avLst/>
        </a:prstGeom>
        <a:ln xmlns:a="http://schemas.openxmlformats.org/drawingml/2006/main" w="19050">
          <a:solidFill>
            <a:srgbClr val="FF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0.05136</cdr:x>
      <cdr:y>0.29285</cdr:y>
    </cdr:from>
    <cdr:to>
      <cdr:x>0.08175</cdr:x>
      <cdr:y>0.73721</cdr:y>
    </cdr:to>
    <cdr:pic>
      <cdr:nvPicPr>
        <cdr:cNvPr id="4" name="chart">
          <a:extLst xmlns:a="http://schemas.openxmlformats.org/drawingml/2006/main">
            <a:ext uri="{FF2B5EF4-FFF2-40B4-BE49-F238E27FC236}">
              <a16:creationId xmlns:a16="http://schemas.microsoft.com/office/drawing/2014/main" id="{C4B3930E-33D5-21E5-6E8D-7DEC90CBD867}"/>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276225" y="2181226"/>
          <a:ext cx="2027164" cy="336628"/>
        </a:xfrm>
        <a:prstGeom xmlns:a="http://schemas.openxmlformats.org/drawingml/2006/main" prst="rect">
          <a:avLst/>
        </a:prstGeom>
      </cdr:spPr>
    </cdr:pic>
  </cdr:relSizeAnchor>
  <cdr:relSizeAnchor xmlns:cdr="http://schemas.openxmlformats.org/drawingml/2006/chartDrawing">
    <cdr:from>
      <cdr:x>0.14186</cdr:x>
      <cdr:y>0.69591</cdr:y>
    </cdr:from>
    <cdr:to>
      <cdr:x>0.22661</cdr:x>
      <cdr:y>0.83546</cdr:y>
    </cdr:to>
    <cdr:pic>
      <cdr:nvPicPr>
        <cdr:cNvPr id="7" name="図 6">
          <a:extLst xmlns:a="http://schemas.openxmlformats.org/drawingml/2006/main">
            <a:ext uri="{FF2B5EF4-FFF2-40B4-BE49-F238E27FC236}">
              <a16:creationId xmlns:a16="http://schemas.microsoft.com/office/drawing/2014/main" id="{56ECF6B8-9718-1405-F2CF-4F5B9E8C0375}"/>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1571625" y="3181351"/>
          <a:ext cx="938877" cy="637944"/>
        </a:xfrm>
        <a:prstGeom xmlns:a="http://schemas.openxmlformats.org/drawingml/2006/main" prst="rect">
          <a:avLst/>
        </a:prstGeom>
      </cdr:spPr>
    </cdr:pic>
  </cdr:relSizeAnchor>
  <cdr:relSizeAnchor xmlns:cdr="http://schemas.openxmlformats.org/drawingml/2006/chartDrawing">
    <cdr:from>
      <cdr:x>0.28029</cdr:x>
      <cdr:y>0.70008</cdr:y>
    </cdr:from>
    <cdr:to>
      <cdr:x>0.35481</cdr:x>
      <cdr:y>0.82296</cdr:y>
    </cdr:to>
    <cdr:pic>
      <cdr:nvPicPr>
        <cdr:cNvPr id="10" name="図 9">
          <a:extLst xmlns:a="http://schemas.openxmlformats.org/drawingml/2006/main">
            <a:ext uri="{FF2B5EF4-FFF2-40B4-BE49-F238E27FC236}">
              <a16:creationId xmlns:a16="http://schemas.microsoft.com/office/drawing/2014/main" id="{24AC7A29-A788-306F-AF3F-294374A10B9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3105127" y="3213752"/>
          <a:ext cx="825564" cy="564086"/>
        </a:xfrm>
        <a:prstGeom xmlns:a="http://schemas.openxmlformats.org/drawingml/2006/main" prst="rect">
          <a:avLst/>
        </a:prstGeom>
      </cdr:spPr>
    </cdr:pic>
  </cdr:relSizeAnchor>
  <cdr:relSizeAnchor xmlns:cdr="http://schemas.openxmlformats.org/drawingml/2006/chartDrawing">
    <cdr:from>
      <cdr:x>0.59067</cdr:x>
      <cdr:y>0.47088</cdr:y>
    </cdr:from>
    <cdr:to>
      <cdr:x>0.66704</cdr:x>
      <cdr:y>0.57423</cdr:y>
    </cdr:to>
    <cdr:pic>
      <cdr:nvPicPr>
        <cdr:cNvPr id="13" name="図 12">
          <a:extLst xmlns:a="http://schemas.openxmlformats.org/drawingml/2006/main">
            <a:ext uri="{FF2B5EF4-FFF2-40B4-BE49-F238E27FC236}">
              <a16:creationId xmlns:a16="http://schemas.microsoft.com/office/drawing/2014/main" id="{504AFAA9-E632-6D36-E63F-B4823778EF46}"/>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5">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6543675" y="2152650"/>
          <a:ext cx="846064" cy="472450"/>
        </a:xfrm>
        <a:prstGeom xmlns:a="http://schemas.openxmlformats.org/drawingml/2006/main" prst="rect">
          <a:avLst/>
        </a:prstGeom>
      </cdr:spPr>
    </cdr:pic>
  </cdr:relSizeAnchor>
  <cdr:relSizeAnchor xmlns:cdr="http://schemas.openxmlformats.org/drawingml/2006/chartDrawing">
    <cdr:from>
      <cdr:x>0.80131</cdr:x>
      <cdr:y>0.35416</cdr:y>
    </cdr:from>
    <cdr:to>
      <cdr:x>0.89921</cdr:x>
      <cdr:y>0.49369</cdr:y>
    </cdr:to>
    <cdr:pic>
      <cdr:nvPicPr>
        <cdr:cNvPr id="17" name="図 16">
          <a:extLst xmlns:a="http://schemas.openxmlformats.org/drawingml/2006/main">
            <a:ext uri="{FF2B5EF4-FFF2-40B4-BE49-F238E27FC236}">
              <a16:creationId xmlns:a16="http://schemas.microsoft.com/office/drawing/2014/main" id="{91682F8D-7694-8823-E768-0B884752A0F2}"/>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6">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8877300" y="1619020"/>
          <a:ext cx="1084556" cy="637904"/>
        </a:xfrm>
        <a:prstGeom xmlns:a="http://schemas.openxmlformats.org/drawingml/2006/main" prst="rect">
          <a:avLst/>
        </a:prstGeom>
      </cdr:spPr>
    </cdr:pic>
  </cdr:relSizeAnchor>
  <cdr:relSizeAnchor xmlns:cdr="http://schemas.openxmlformats.org/drawingml/2006/chartDrawing">
    <cdr:from>
      <cdr:x>0.62707</cdr:x>
      <cdr:y>0.57752</cdr:y>
    </cdr:from>
    <cdr:to>
      <cdr:x>0.64482</cdr:x>
      <cdr:y>0.66261</cdr:y>
    </cdr:to>
    <cdr:cxnSp macro="">
      <cdr:nvCxnSpPr>
        <cdr:cNvPr id="14" name="直線コネクタ 13">
          <a:extLst xmlns:a="http://schemas.openxmlformats.org/drawingml/2006/main">
            <a:ext uri="{FF2B5EF4-FFF2-40B4-BE49-F238E27FC236}">
              <a16:creationId xmlns:a16="http://schemas.microsoft.com/office/drawing/2014/main" id="{9FE34400-0E79-44D0-BBCB-5CE1DC8322CD}"/>
            </a:ext>
          </a:extLst>
        </cdr:cNvPr>
        <cdr:cNvCxnSpPr/>
      </cdr:nvCxnSpPr>
      <cdr:spPr>
        <a:xfrm xmlns:a="http://schemas.openxmlformats.org/drawingml/2006/main">
          <a:off x="6946900" y="2651125"/>
          <a:ext cx="196657" cy="390621"/>
        </a:xfrm>
        <a:prstGeom xmlns:a="http://schemas.openxmlformats.org/drawingml/2006/main" prst="line">
          <a:avLst/>
        </a:prstGeom>
        <a:ln xmlns:a="http://schemas.openxmlformats.org/drawingml/2006/main" w="19050">
          <a:solidFill>
            <a:srgbClr val="0070C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0.82997</cdr:x>
      <cdr:y>0.50075</cdr:y>
    </cdr:from>
    <cdr:to>
      <cdr:x>0.84628</cdr:x>
      <cdr:y>0.66253</cdr:y>
    </cdr:to>
    <cdr:cxnSp macro="">
      <cdr:nvCxnSpPr>
        <cdr:cNvPr id="15" name="直線コネクタ 14">
          <a:extLst xmlns:a="http://schemas.openxmlformats.org/drawingml/2006/main">
            <a:ext uri="{FF2B5EF4-FFF2-40B4-BE49-F238E27FC236}">
              <a16:creationId xmlns:a16="http://schemas.microsoft.com/office/drawing/2014/main" id="{C10E8F9D-0BBD-4AD9-9F17-B18A18BC5A3D}"/>
            </a:ext>
          </a:extLst>
        </cdr:cNvPr>
        <cdr:cNvCxnSpPr/>
      </cdr:nvCxnSpPr>
      <cdr:spPr>
        <a:xfrm xmlns:a="http://schemas.openxmlformats.org/drawingml/2006/main" flipH="1">
          <a:off x="9194800" y="2298700"/>
          <a:ext cx="180685" cy="742662"/>
        </a:xfrm>
        <a:prstGeom xmlns:a="http://schemas.openxmlformats.org/drawingml/2006/main" prst="line">
          <a:avLst/>
        </a:prstGeom>
        <a:ln xmlns:a="http://schemas.openxmlformats.org/drawingml/2006/main" w="19050">
          <a:solidFill>
            <a:srgbClr val="FF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0.1731</cdr:x>
      <cdr:y>0.65844</cdr:y>
    </cdr:from>
    <cdr:to>
      <cdr:x>0.18342</cdr:x>
      <cdr:y>0.69994</cdr:y>
    </cdr:to>
    <cdr:cxnSp macro="">
      <cdr:nvCxnSpPr>
        <cdr:cNvPr id="16" name="直線コネクタ 15">
          <a:extLst xmlns:a="http://schemas.openxmlformats.org/drawingml/2006/main">
            <a:ext uri="{FF2B5EF4-FFF2-40B4-BE49-F238E27FC236}">
              <a16:creationId xmlns:a16="http://schemas.microsoft.com/office/drawing/2014/main" id="{44F0774D-9A48-95AC-B3C7-1782FDF9A566}"/>
            </a:ext>
          </a:extLst>
        </cdr:cNvPr>
        <cdr:cNvCxnSpPr/>
      </cdr:nvCxnSpPr>
      <cdr:spPr>
        <a:xfrm xmlns:a="http://schemas.openxmlformats.org/drawingml/2006/main">
          <a:off x="1917700" y="3022600"/>
          <a:ext cx="114300" cy="190500"/>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0.30637</cdr:x>
      <cdr:y>0.66052</cdr:y>
    </cdr:from>
    <cdr:to>
      <cdr:x>0.32315</cdr:x>
      <cdr:y>0.70203</cdr:y>
    </cdr:to>
    <cdr:cxnSp macro="">
      <cdr:nvCxnSpPr>
        <cdr:cNvPr id="18" name="直線コネクタ 17">
          <a:extLst xmlns:a="http://schemas.openxmlformats.org/drawingml/2006/main">
            <a:ext uri="{FF2B5EF4-FFF2-40B4-BE49-F238E27FC236}">
              <a16:creationId xmlns:a16="http://schemas.microsoft.com/office/drawing/2014/main" id="{FF35443E-405B-7E2B-023F-0DBE03273CDD}"/>
            </a:ext>
          </a:extLst>
        </cdr:cNvPr>
        <cdr:cNvCxnSpPr/>
      </cdr:nvCxnSpPr>
      <cdr:spPr>
        <a:xfrm xmlns:a="http://schemas.openxmlformats.org/drawingml/2006/main">
          <a:off x="3394045" y="3032127"/>
          <a:ext cx="185896" cy="190599"/>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0.xml><?xml version="1.0" encoding="utf-8"?>
<c:userShapes xmlns:c="http://schemas.openxmlformats.org/drawingml/2006/chart">
  <cdr:relSizeAnchor xmlns:cdr="http://schemas.openxmlformats.org/drawingml/2006/chartDrawing">
    <cdr:from>
      <cdr:x>0.13443</cdr:x>
      <cdr:y>0.20594</cdr:y>
    </cdr:from>
    <cdr:to>
      <cdr:x>0.62153</cdr:x>
      <cdr:y>0.33588</cdr:y>
    </cdr:to>
    <cdr:sp macro="" textlink="">
      <cdr:nvSpPr>
        <cdr:cNvPr id="5" name="正方形/長方形 4">
          <a:extLst xmlns:a="http://schemas.openxmlformats.org/drawingml/2006/main">
            <a:ext uri="{FF2B5EF4-FFF2-40B4-BE49-F238E27FC236}">
              <a16:creationId xmlns:a16="http://schemas.microsoft.com/office/drawing/2014/main" id="{F66ACA64-DE00-9AF6-6556-C6EF6AC22374}"/>
            </a:ext>
          </a:extLst>
        </cdr:cNvPr>
        <cdr:cNvSpPr/>
      </cdr:nvSpPr>
      <cdr:spPr>
        <a:xfrm xmlns:a="http://schemas.openxmlformats.org/drawingml/2006/main">
          <a:off x="1482524" y="996354"/>
          <a:ext cx="5371994" cy="628673"/>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p>
      </cdr:txBody>
    </cdr:sp>
  </cdr:relSizeAnchor>
  <cdr:relSizeAnchor xmlns:cdr="http://schemas.openxmlformats.org/drawingml/2006/chartDrawing">
    <cdr:from>
      <cdr:x>0.41503</cdr:x>
      <cdr:y>0.91348</cdr:y>
    </cdr:from>
    <cdr:to>
      <cdr:x>0.49524</cdr:x>
      <cdr:y>0.96265</cdr:y>
    </cdr:to>
    <cdr:pic>
      <cdr:nvPicPr>
        <cdr:cNvPr id="2" name="chart">
          <a:extLst xmlns:a="http://schemas.openxmlformats.org/drawingml/2006/main">
            <a:ext uri="{FF2B5EF4-FFF2-40B4-BE49-F238E27FC236}">
              <a16:creationId xmlns:a16="http://schemas.microsoft.com/office/drawing/2014/main" id="{F1827C75-4241-F9EA-E742-45E8ED8E96BF}"/>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5051426" y="5309395"/>
          <a:ext cx="976261" cy="285846"/>
        </a:xfrm>
        <a:prstGeom xmlns:a="http://schemas.openxmlformats.org/drawingml/2006/main" prst="rect">
          <a:avLst/>
        </a:prstGeom>
      </cdr:spPr>
    </cdr:pic>
  </cdr:relSizeAnchor>
  <cdr:relSizeAnchor xmlns:cdr="http://schemas.openxmlformats.org/drawingml/2006/chartDrawing">
    <cdr:from>
      <cdr:x>0.0196</cdr:x>
      <cdr:y>0.38722</cdr:y>
    </cdr:from>
    <cdr:to>
      <cdr:x>0.04189</cdr:x>
      <cdr:y>0.5511</cdr:y>
    </cdr:to>
    <cdr:pic>
      <cdr:nvPicPr>
        <cdr:cNvPr id="3" name="chart">
          <a:extLst xmlns:a="http://schemas.openxmlformats.org/drawingml/2006/main">
            <a:ext uri="{FF2B5EF4-FFF2-40B4-BE49-F238E27FC236}">
              <a16:creationId xmlns:a16="http://schemas.microsoft.com/office/drawing/2014/main" id="{D73F6A84-536D-7122-9FD7-666E982D05C9}"/>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102083" y="2591272"/>
          <a:ext cx="952500" cy="271286"/>
        </a:xfrm>
        <a:prstGeom xmlns:a="http://schemas.openxmlformats.org/drawingml/2006/main" prst="rect">
          <a:avLst/>
        </a:prstGeom>
      </cdr:spPr>
    </cdr:pic>
  </cdr:relSizeAnchor>
  <cdr:relSizeAnchor xmlns:cdr="http://schemas.openxmlformats.org/drawingml/2006/chartDrawing">
    <cdr:from>
      <cdr:x>0.17533</cdr:x>
      <cdr:y>0.20199</cdr:y>
    </cdr:from>
    <cdr:to>
      <cdr:x>0.58785</cdr:x>
      <cdr:y>0.35073</cdr:y>
    </cdr:to>
    <cdr:pic>
      <cdr:nvPicPr>
        <cdr:cNvPr id="4" name="chart">
          <a:extLst xmlns:a="http://schemas.openxmlformats.org/drawingml/2006/main">
            <a:ext uri="{FF2B5EF4-FFF2-40B4-BE49-F238E27FC236}">
              <a16:creationId xmlns:a16="http://schemas.microsoft.com/office/drawing/2014/main" id="{28FFA3B6-9F52-A635-8921-E7A1C490F41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1920597" y="996879"/>
          <a:ext cx="4518819" cy="734063"/>
        </a:xfrm>
        <a:prstGeom xmlns:a="http://schemas.openxmlformats.org/drawingml/2006/main" prst="rect">
          <a:avLst/>
        </a:prstGeom>
      </cdr:spPr>
    </cdr:pic>
  </cdr:relSizeAnchor>
</c:userShapes>
</file>

<file path=xl/drawings/drawing11.xml><?xml version="1.0" encoding="utf-8"?>
<xdr:wsDr xmlns:xdr="http://schemas.openxmlformats.org/drawingml/2006/spreadsheetDrawing" xmlns:a="http://schemas.openxmlformats.org/drawingml/2006/main">
  <xdr:twoCellAnchor>
    <xdr:from>
      <xdr:col>5</xdr:col>
      <xdr:colOff>84987</xdr:colOff>
      <xdr:row>23</xdr:row>
      <xdr:rowOff>150938</xdr:rowOff>
    </xdr:from>
    <xdr:to>
      <xdr:col>21</xdr:col>
      <xdr:colOff>495408</xdr:colOff>
      <xdr:row>42</xdr:row>
      <xdr:rowOff>129963</xdr:rowOff>
    </xdr:to>
    <xdr:graphicFrame macro="">
      <xdr:nvGraphicFramePr>
        <xdr:cNvPr id="2" name="グラフ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93426</xdr:colOff>
      <xdr:row>43</xdr:row>
      <xdr:rowOff>111829</xdr:rowOff>
    </xdr:from>
    <xdr:to>
      <xdr:col>21</xdr:col>
      <xdr:colOff>453950</xdr:colOff>
      <xdr:row>63</xdr:row>
      <xdr:rowOff>168457</xdr:rowOff>
    </xdr:to>
    <xdr:graphicFrame macro="">
      <xdr:nvGraphicFramePr>
        <xdr:cNvPr id="3" name="グラフ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98533</xdr:colOff>
      <xdr:row>63</xdr:row>
      <xdr:rowOff>131380</xdr:rowOff>
    </xdr:from>
    <xdr:to>
      <xdr:col>21</xdr:col>
      <xdr:colOff>459057</xdr:colOff>
      <xdr:row>83</xdr:row>
      <xdr:rowOff>197533</xdr:rowOff>
    </xdr:to>
    <xdr:graphicFrame macro="">
      <xdr:nvGraphicFramePr>
        <xdr:cNvPr id="15" name="グラフ 14">
          <a:extLst>
            <a:ext uri="{FF2B5EF4-FFF2-40B4-BE49-F238E27FC236}">
              <a16:creationId xmlns:a16="http://schemas.microsoft.com/office/drawing/2014/main"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5</xdr:col>
      <xdr:colOff>154780</xdr:colOff>
      <xdr:row>5</xdr:row>
      <xdr:rowOff>59530</xdr:rowOff>
    </xdr:from>
    <xdr:to>
      <xdr:col>12</xdr:col>
      <xdr:colOff>631820</xdr:colOff>
      <xdr:row>21</xdr:row>
      <xdr:rowOff>130967</xdr:rowOff>
    </xdr:to>
    <xdr:pic>
      <xdr:nvPicPr>
        <xdr:cNvPr id="10" name="図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4" cstate="print">
          <a:clrChange>
            <a:clrFrom>
              <a:srgbClr val="FDFDFD"/>
            </a:clrFrom>
            <a:clrTo>
              <a:srgbClr val="FDFDFD">
                <a:alpha val="0"/>
              </a:srgbClr>
            </a:clrTo>
          </a:clrChange>
          <a:extLst>
            <a:ext uri="{28A0092B-C50C-407E-A947-70E740481C1C}">
              <a14:useLocalDpi xmlns:a14="http://schemas.microsoft.com/office/drawing/2010/main" val="0"/>
            </a:ext>
          </a:extLst>
        </a:blip>
        <a:stretch>
          <a:fillRect/>
        </a:stretch>
      </xdr:blipFill>
      <xdr:spPr>
        <a:xfrm>
          <a:off x="4941093" y="1404936"/>
          <a:ext cx="5322883" cy="3952875"/>
        </a:xfrm>
        <a:prstGeom prst="rect">
          <a:avLst/>
        </a:prstGeom>
      </xdr:spPr>
    </xdr:pic>
    <xdr:clientData/>
  </xdr:twoCellAnchor>
  <xdr:twoCellAnchor editAs="oneCell">
    <xdr:from>
      <xdr:col>13</xdr:col>
      <xdr:colOff>35717</xdr:colOff>
      <xdr:row>5</xdr:row>
      <xdr:rowOff>95249</xdr:rowOff>
    </xdr:from>
    <xdr:to>
      <xdr:col>22</xdr:col>
      <xdr:colOff>612920</xdr:colOff>
      <xdr:row>21</xdr:row>
      <xdr:rowOff>86517</xdr:rowOff>
    </xdr:to>
    <xdr:pic>
      <xdr:nvPicPr>
        <xdr:cNvPr id="12" name="図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5" cstate="print">
          <a:clrChange>
            <a:clrFrom>
              <a:srgbClr val="FDFDFD"/>
            </a:clrFrom>
            <a:clrTo>
              <a:srgbClr val="FDFDFD">
                <a:alpha val="0"/>
              </a:srgbClr>
            </a:clrTo>
          </a:clrChange>
          <a:extLst>
            <a:ext uri="{28A0092B-C50C-407E-A947-70E740481C1C}">
              <a14:useLocalDpi xmlns:a14="http://schemas.microsoft.com/office/drawing/2010/main" val="0"/>
            </a:ext>
          </a:extLst>
        </a:blip>
        <a:stretch>
          <a:fillRect/>
        </a:stretch>
      </xdr:blipFill>
      <xdr:spPr>
        <a:xfrm>
          <a:off x="10156030" y="1440655"/>
          <a:ext cx="6577953" cy="3872706"/>
        </a:xfrm>
        <a:prstGeom prst="rect">
          <a:avLst/>
        </a:prstGeom>
      </xdr:spPr>
    </xdr:pic>
    <xdr:clientData/>
  </xdr:twoCellAnchor>
  <xdr:twoCellAnchor editAs="oneCell">
    <xdr:from>
      <xdr:col>0</xdr:col>
      <xdr:colOff>107157</xdr:colOff>
      <xdr:row>47</xdr:row>
      <xdr:rowOff>119062</xdr:rowOff>
    </xdr:from>
    <xdr:to>
      <xdr:col>4</xdr:col>
      <xdr:colOff>535782</xdr:colOff>
      <xdr:row>78</xdr:row>
      <xdr:rowOff>123267</xdr:rowOff>
    </xdr:to>
    <xdr:pic>
      <xdr:nvPicPr>
        <xdr:cNvPr id="4" name="図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6"/>
        <a:stretch>
          <a:fillRect/>
        </a:stretch>
      </xdr:blipFill>
      <xdr:spPr>
        <a:xfrm>
          <a:off x="107157" y="11406187"/>
          <a:ext cx="4667250" cy="7382905"/>
        </a:xfrm>
        <a:prstGeom prst="rect">
          <a:avLst/>
        </a:prstGeom>
      </xdr:spPr>
    </xdr:pic>
    <xdr:clientData/>
  </xdr:twoCellAnchor>
  <xdr:oneCellAnchor>
    <xdr:from>
      <xdr:col>6</xdr:col>
      <xdr:colOff>619125</xdr:colOff>
      <xdr:row>21</xdr:row>
      <xdr:rowOff>59531</xdr:rowOff>
    </xdr:from>
    <xdr:ext cx="1826141" cy="435697"/>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6072188" y="5286375"/>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15</xdr:col>
      <xdr:colOff>426243</xdr:colOff>
      <xdr:row>21</xdr:row>
      <xdr:rowOff>45243</xdr:rowOff>
    </xdr:from>
    <xdr:ext cx="2031325" cy="435697"/>
    <xdr:sp macro="" textlink="">
      <xdr:nvSpPr>
        <xdr:cNvPr id="6" name="テキスト ボックス 5">
          <a:extLst>
            <a:ext uri="{FF2B5EF4-FFF2-40B4-BE49-F238E27FC236}">
              <a16:creationId xmlns:a16="http://schemas.microsoft.com/office/drawing/2014/main" id="{00000000-0008-0000-0400-000006000000}"/>
            </a:ext>
          </a:extLst>
        </xdr:cNvPr>
        <xdr:cNvSpPr txBox="1"/>
      </xdr:nvSpPr>
      <xdr:spPr>
        <a:xfrm>
          <a:off x="11880056" y="5272087"/>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wsDr>
</file>

<file path=xl/drawings/drawing12.xml><?xml version="1.0" encoding="utf-8"?>
<c:userShapes xmlns:c="http://schemas.openxmlformats.org/drawingml/2006/chart">
  <cdr:relSizeAnchor xmlns:cdr="http://schemas.openxmlformats.org/drawingml/2006/chartDrawing">
    <cdr:from>
      <cdr:x>0.11005</cdr:x>
      <cdr:y>0.74969</cdr:y>
    </cdr:from>
    <cdr:to>
      <cdr:x>0.34105</cdr:x>
      <cdr:y>0.75266</cdr:y>
    </cdr:to>
    <cdr:cxnSp macro="">
      <cdr:nvCxnSpPr>
        <cdr:cNvPr id="3" name="直線矢印コネクタ 2">
          <a:extLst xmlns:a="http://schemas.openxmlformats.org/drawingml/2006/main">
            <a:ext uri="{FF2B5EF4-FFF2-40B4-BE49-F238E27FC236}">
              <a16:creationId xmlns:a16="http://schemas.microsoft.com/office/drawing/2014/main" id="{5D8E72F8-02E3-7349-11EB-2E834AE0A572}"/>
            </a:ext>
          </a:extLst>
        </cdr:cNvPr>
        <cdr:cNvCxnSpPr/>
      </cdr:nvCxnSpPr>
      <cdr:spPr>
        <a:xfrm xmlns:a="http://schemas.openxmlformats.org/drawingml/2006/main">
          <a:off x="1219128" y="3420055"/>
          <a:ext cx="2559202" cy="13579"/>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0.33846</cdr:x>
      <cdr:y>0.74969</cdr:y>
    </cdr:from>
    <cdr:to>
      <cdr:x>0.44767</cdr:x>
      <cdr:y>0.74969</cdr:y>
    </cdr:to>
    <cdr:cxnSp macro="">
      <cdr:nvCxnSpPr>
        <cdr:cNvPr id="5" name="直線矢印コネクタ 4">
          <a:extLst xmlns:a="http://schemas.openxmlformats.org/drawingml/2006/main">
            <a:ext uri="{FF2B5EF4-FFF2-40B4-BE49-F238E27FC236}">
              <a16:creationId xmlns:a16="http://schemas.microsoft.com/office/drawing/2014/main" id="{ECEC0D94-EDCF-ADFC-12C7-455C7ABE3326}"/>
            </a:ext>
          </a:extLst>
        </cdr:cNvPr>
        <cdr:cNvCxnSpPr/>
      </cdr:nvCxnSpPr>
      <cdr:spPr>
        <a:xfrm xmlns:a="http://schemas.openxmlformats.org/drawingml/2006/main">
          <a:off x="3749584" y="3420065"/>
          <a:ext cx="1209846" cy="0"/>
        </a:xfrm>
        <a:prstGeom xmlns:a="http://schemas.openxmlformats.org/drawingml/2006/main" prst="straightConnector1">
          <a:avLst/>
        </a:prstGeom>
        <a:ln xmlns:a="http://schemas.openxmlformats.org/drawingml/2006/main" w="19050">
          <a:solidFill>
            <a:srgbClr val="C00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0.44519</cdr:x>
      <cdr:y>0.75177</cdr:y>
    </cdr:from>
    <cdr:to>
      <cdr:x>0.91797</cdr:x>
      <cdr:y>0.75177</cdr:y>
    </cdr:to>
    <cdr:cxnSp macro="">
      <cdr:nvCxnSpPr>
        <cdr:cNvPr id="11" name="直線矢印コネクタ 10">
          <a:extLst xmlns:a="http://schemas.openxmlformats.org/drawingml/2006/main">
            <a:ext uri="{FF2B5EF4-FFF2-40B4-BE49-F238E27FC236}">
              <a16:creationId xmlns:a16="http://schemas.microsoft.com/office/drawing/2014/main" id="{67EA0456-0D0A-A3FF-A7CD-D7F0CE9FBC07}"/>
            </a:ext>
          </a:extLst>
        </cdr:cNvPr>
        <cdr:cNvCxnSpPr/>
      </cdr:nvCxnSpPr>
      <cdr:spPr>
        <a:xfrm xmlns:a="http://schemas.openxmlformats.org/drawingml/2006/main" flipH="1">
          <a:off x="4931980" y="3429563"/>
          <a:ext cx="5237625" cy="0"/>
        </a:xfrm>
        <a:prstGeom xmlns:a="http://schemas.openxmlformats.org/drawingml/2006/main" prst="straightConnector1">
          <a:avLst/>
        </a:prstGeom>
        <a:ln xmlns:a="http://schemas.openxmlformats.org/drawingml/2006/main" w="19050">
          <a:solidFill>
            <a:srgbClr val="FFC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0.2102</cdr:x>
      <cdr:y>0.67195</cdr:y>
    </cdr:from>
    <cdr:to>
      <cdr:x>0.22516</cdr:x>
      <cdr:y>0.74019</cdr:y>
    </cdr:to>
    <cdr:cxnSp macro="">
      <cdr:nvCxnSpPr>
        <cdr:cNvPr id="2" name="直線コネクタ 1">
          <a:extLst xmlns:a="http://schemas.openxmlformats.org/drawingml/2006/main">
            <a:ext uri="{FF2B5EF4-FFF2-40B4-BE49-F238E27FC236}">
              <a16:creationId xmlns:a16="http://schemas.microsoft.com/office/drawing/2014/main" id="{51494263-956D-EDEF-BF47-C6B927FC3617}"/>
            </a:ext>
          </a:extLst>
        </cdr:cNvPr>
        <cdr:cNvCxnSpPr/>
      </cdr:nvCxnSpPr>
      <cdr:spPr>
        <a:xfrm xmlns:a="http://schemas.openxmlformats.org/drawingml/2006/main">
          <a:off x="2328661" y="3065423"/>
          <a:ext cx="165733" cy="311310"/>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0.55781</cdr:x>
      <cdr:y>0.69528</cdr:y>
    </cdr:from>
    <cdr:to>
      <cdr:x>0.57363</cdr:x>
      <cdr:y>0.75925</cdr:y>
    </cdr:to>
    <cdr:cxnSp macro="">
      <cdr:nvCxnSpPr>
        <cdr:cNvPr id="7" name="直線コネクタ 6">
          <a:extLst xmlns:a="http://schemas.openxmlformats.org/drawingml/2006/main">
            <a:ext uri="{FF2B5EF4-FFF2-40B4-BE49-F238E27FC236}">
              <a16:creationId xmlns:a16="http://schemas.microsoft.com/office/drawing/2014/main" id="{7065F2FA-12DA-407D-8E4C-4AD4796FD0D2}"/>
            </a:ext>
          </a:extLst>
        </cdr:cNvPr>
        <cdr:cNvCxnSpPr/>
      </cdr:nvCxnSpPr>
      <cdr:spPr>
        <a:xfrm xmlns:a="http://schemas.openxmlformats.org/drawingml/2006/main" flipH="1">
          <a:off x="6179686" y="3171860"/>
          <a:ext cx="175261" cy="291829"/>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0.41088</cdr:x>
      <cdr:y>0.66792</cdr:y>
    </cdr:from>
    <cdr:to>
      <cdr:x>0.44423</cdr:x>
      <cdr:y>0.74681</cdr:y>
    </cdr:to>
    <cdr:cxnSp macro="">
      <cdr:nvCxnSpPr>
        <cdr:cNvPr id="8" name="直線コネクタ 7">
          <a:extLst xmlns:a="http://schemas.openxmlformats.org/drawingml/2006/main">
            <a:ext uri="{FF2B5EF4-FFF2-40B4-BE49-F238E27FC236}">
              <a16:creationId xmlns:a16="http://schemas.microsoft.com/office/drawing/2014/main" id="{9C95A633-7B3B-4DA7-BB50-A66E6C9709C7}"/>
            </a:ext>
          </a:extLst>
        </cdr:cNvPr>
        <cdr:cNvCxnSpPr/>
      </cdr:nvCxnSpPr>
      <cdr:spPr>
        <a:xfrm xmlns:a="http://schemas.openxmlformats.org/drawingml/2006/main" flipH="1">
          <a:off x="4551890" y="3047053"/>
          <a:ext cx="369440" cy="359870"/>
        </a:xfrm>
        <a:prstGeom xmlns:a="http://schemas.openxmlformats.org/drawingml/2006/main" prst="line">
          <a:avLst/>
        </a:prstGeom>
        <a:ln xmlns:a="http://schemas.openxmlformats.org/drawingml/2006/main" w="19050">
          <a:solidFill>
            <a:srgbClr val="C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0.18457</cdr:x>
      <cdr:y>0.59485</cdr:y>
    </cdr:from>
    <cdr:to>
      <cdr:x>0.23444</cdr:x>
      <cdr:y>0.67419</cdr:y>
    </cdr:to>
    <cdr:sp macro="" textlink="">
      <cdr:nvSpPr>
        <cdr:cNvPr id="21" name="正方形/長方形 20">
          <a:extLst xmlns:a="http://schemas.openxmlformats.org/drawingml/2006/main">
            <a:ext uri="{FF2B5EF4-FFF2-40B4-BE49-F238E27FC236}">
              <a16:creationId xmlns:a16="http://schemas.microsoft.com/office/drawing/2014/main" id="{BF2AD0EE-5FBC-16E7-C67F-BA0361D98F29}"/>
            </a:ext>
          </a:extLst>
        </cdr:cNvPr>
        <cdr:cNvSpPr/>
      </cdr:nvSpPr>
      <cdr:spPr>
        <a:xfrm xmlns:a="http://schemas.openxmlformats.org/drawingml/2006/main">
          <a:off x="2044780" y="2713678"/>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00B05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ja-JP" altLang="en-US" sz="1400" b="1">
              <a:solidFill>
                <a:sysClr val="windowText" lastClr="000000"/>
              </a:solidFill>
            </a:rPr>
            <a:t>層流</a:t>
          </a:r>
          <a:endParaRPr lang="ja-JP" sz="1400" b="1">
            <a:solidFill>
              <a:sysClr val="windowText" lastClr="000000"/>
            </a:solidFill>
          </a:endParaRPr>
        </a:p>
      </cdr:txBody>
    </cdr:sp>
  </cdr:relSizeAnchor>
  <cdr:relSizeAnchor xmlns:cdr="http://schemas.openxmlformats.org/drawingml/2006/chartDrawing">
    <cdr:from>
      <cdr:x>0.42158</cdr:x>
      <cdr:y>0.58531</cdr:y>
    </cdr:from>
    <cdr:to>
      <cdr:x>0.49409</cdr:x>
      <cdr:y>0.66465</cdr:y>
    </cdr:to>
    <cdr:sp macro="" textlink="">
      <cdr:nvSpPr>
        <cdr:cNvPr id="22" name="正方形/長方形 21">
          <a:extLst xmlns:a="http://schemas.openxmlformats.org/drawingml/2006/main">
            <a:ext uri="{FF2B5EF4-FFF2-40B4-BE49-F238E27FC236}">
              <a16:creationId xmlns:a16="http://schemas.microsoft.com/office/drawing/2014/main" id="{69B9321B-3F9E-DFB6-5FF9-628E6BC4A11D}"/>
            </a:ext>
          </a:extLst>
        </cdr:cNvPr>
        <cdr:cNvSpPr/>
      </cdr:nvSpPr>
      <cdr:spPr>
        <a:xfrm xmlns:a="http://schemas.openxmlformats.org/drawingml/2006/main">
          <a:off x="4670424" y="2670175"/>
          <a:ext cx="803355"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C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遷移域</a:t>
          </a:r>
          <a:endParaRPr lang="ja-JP" sz="1400" b="1">
            <a:solidFill>
              <a:sysClr val="windowText" lastClr="000000"/>
            </a:solidFill>
          </a:endParaRPr>
        </a:p>
      </cdr:txBody>
    </cdr:sp>
  </cdr:relSizeAnchor>
  <cdr:relSizeAnchor xmlns:cdr="http://schemas.openxmlformats.org/drawingml/2006/chartDrawing">
    <cdr:from>
      <cdr:x>0.54367</cdr:x>
      <cdr:y>0.61454</cdr:y>
    </cdr:from>
    <cdr:to>
      <cdr:x>0.59353</cdr:x>
      <cdr:y>0.69388</cdr:y>
    </cdr:to>
    <cdr:sp macro="" textlink="">
      <cdr:nvSpPr>
        <cdr:cNvPr id="23" name="正方形/長方形 22">
          <a:extLst xmlns:a="http://schemas.openxmlformats.org/drawingml/2006/main">
            <a:ext uri="{FF2B5EF4-FFF2-40B4-BE49-F238E27FC236}">
              <a16:creationId xmlns:a16="http://schemas.microsoft.com/office/drawing/2014/main" id="{69B9321B-3F9E-DFB6-5FF9-628E6BC4A11D}"/>
            </a:ext>
          </a:extLst>
        </cdr:cNvPr>
        <cdr:cNvSpPr/>
      </cdr:nvSpPr>
      <cdr:spPr>
        <a:xfrm xmlns:a="http://schemas.openxmlformats.org/drawingml/2006/main">
          <a:off x="6022975" y="2803525"/>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FFC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a:t>
          </a:r>
          <a:endParaRPr lang="ja-JP" sz="1400" b="1">
            <a:solidFill>
              <a:sysClr val="windowText" lastClr="000000"/>
            </a:solidFill>
          </a:endParaRPr>
        </a:p>
      </cdr:txBody>
    </cdr:sp>
  </cdr:relSizeAnchor>
  <cdr:relSizeAnchor xmlns:cdr="http://schemas.openxmlformats.org/drawingml/2006/chartDrawing">
    <cdr:from>
      <cdr:x>0.06207</cdr:x>
      <cdr:y>0.31087</cdr:y>
    </cdr:from>
    <cdr:to>
      <cdr:x>0.08785</cdr:x>
      <cdr:y>0.6482</cdr:y>
    </cdr:to>
    <cdr:pic>
      <cdr:nvPicPr>
        <cdr:cNvPr id="9" name="chart">
          <a:extLst xmlns:a="http://schemas.openxmlformats.org/drawingml/2006/main">
            <a:ext uri="{FF2B5EF4-FFF2-40B4-BE49-F238E27FC236}">
              <a16:creationId xmlns:a16="http://schemas.microsoft.com/office/drawing/2014/main" id="{4B8EFF82-CA3E-7270-D48F-A879B050F8C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rot="16200000">
          <a:off x="52381" y="2072960"/>
          <a:ext cx="1558848" cy="286052"/>
        </a:xfrm>
        <a:prstGeom xmlns:a="http://schemas.openxmlformats.org/drawingml/2006/main" prst="rect">
          <a:avLst/>
        </a:prstGeom>
      </cdr:spPr>
    </cdr:pic>
  </cdr:relSizeAnchor>
  <cdr:relSizeAnchor xmlns:cdr="http://schemas.openxmlformats.org/drawingml/2006/chartDrawing">
    <cdr:from>
      <cdr:x>0.41836</cdr:x>
      <cdr:y>0.90135</cdr:y>
    </cdr:from>
    <cdr:to>
      <cdr:x>0.5143</cdr:x>
      <cdr:y>0.96507</cdr:y>
    </cdr:to>
    <cdr:pic>
      <cdr:nvPicPr>
        <cdr:cNvPr id="10" name="chart">
          <a:extLst xmlns:a="http://schemas.openxmlformats.org/drawingml/2006/main">
            <a:ext uri="{FF2B5EF4-FFF2-40B4-BE49-F238E27FC236}">
              <a16:creationId xmlns:a16="http://schemas.microsoft.com/office/drawing/2014/main" id="{7C4ACBF0-900F-2AF3-42B9-5898FA86F5D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4642070" y="4165209"/>
          <a:ext cx="1064580" cy="294458"/>
        </a:xfrm>
        <a:prstGeom xmlns:a="http://schemas.openxmlformats.org/drawingml/2006/main" prst="rect">
          <a:avLst/>
        </a:prstGeom>
      </cdr:spPr>
    </cdr:pic>
  </cdr:relSizeAnchor>
  <cdr:relSizeAnchor xmlns:cdr="http://schemas.openxmlformats.org/drawingml/2006/chartDrawing">
    <cdr:from>
      <cdr:x>0.79133</cdr:x>
      <cdr:y>0.49279</cdr:y>
    </cdr:from>
    <cdr:to>
      <cdr:x>0.82901</cdr:x>
      <cdr:y>0.59991</cdr:y>
    </cdr:to>
    <cdr:pic>
      <cdr:nvPicPr>
        <cdr:cNvPr id="12" name="chart">
          <a:extLst xmlns:a="http://schemas.openxmlformats.org/drawingml/2006/main">
            <a:ext uri="{FF2B5EF4-FFF2-40B4-BE49-F238E27FC236}">
              <a16:creationId xmlns:a16="http://schemas.microsoft.com/office/drawing/2014/main" id="{B6D82DCE-8F0F-E026-55FF-F4EF9809E1B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8780517" y="2277241"/>
          <a:ext cx="418116" cy="495011"/>
        </a:xfrm>
        <a:prstGeom xmlns:a="http://schemas.openxmlformats.org/drawingml/2006/main" prst="rect">
          <a:avLst/>
        </a:prstGeom>
      </cdr:spPr>
    </cdr:pic>
  </cdr:relSizeAnchor>
</c:userShapes>
</file>

<file path=xl/drawings/drawing13.xml><?xml version="1.0" encoding="utf-8"?>
<c:userShapes xmlns:c="http://schemas.openxmlformats.org/drawingml/2006/chart">
  <cdr:relSizeAnchor xmlns:cdr="http://schemas.openxmlformats.org/drawingml/2006/chartDrawing">
    <cdr:from>
      <cdr:x>0.11429</cdr:x>
      <cdr:y>0.80494</cdr:y>
    </cdr:from>
    <cdr:to>
      <cdr:x>0.34635</cdr:x>
      <cdr:y>0.80775</cdr:y>
    </cdr:to>
    <cdr:cxnSp macro="">
      <cdr:nvCxnSpPr>
        <cdr:cNvPr id="4" name="直線矢印コネクタ 3">
          <a:extLst xmlns:a="http://schemas.openxmlformats.org/drawingml/2006/main">
            <a:ext uri="{FF2B5EF4-FFF2-40B4-BE49-F238E27FC236}">
              <a16:creationId xmlns:a16="http://schemas.microsoft.com/office/drawing/2014/main" id="{5554D92A-E562-9EDD-B9C2-21C41D0BF069}"/>
            </a:ext>
          </a:extLst>
        </cdr:cNvPr>
        <cdr:cNvCxnSpPr/>
      </cdr:nvCxnSpPr>
      <cdr:spPr>
        <a:xfrm xmlns:a="http://schemas.openxmlformats.org/drawingml/2006/main">
          <a:off x="1260475" y="3886780"/>
          <a:ext cx="2559202" cy="13579"/>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0.34374</cdr:x>
      <cdr:y>0.80494</cdr:y>
    </cdr:from>
    <cdr:to>
      <cdr:x>0.45344</cdr:x>
      <cdr:y>0.80494</cdr:y>
    </cdr:to>
    <cdr:cxnSp macro="">
      <cdr:nvCxnSpPr>
        <cdr:cNvPr id="5" name="直線矢印コネクタ 4">
          <a:extLst xmlns:a="http://schemas.openxmlformats.org/drawingml/2006/main">
            <a:ext uri="{FF2B5EF4-FFF2-40B4-BE49-F238E27FC236}">
              <a16:creationId xmlns:a16="http://schemas.microsoft.com/office/drawing/2014/main" id="{17B3A77C-6B9E-905B-81E7-2893F43CC1C9}"/>
            </a:ext>
          </a:extLst>
        </cdr:cNvPr>
        <cdr:cNvCxnSpPr/>
      </cdr:nvCxnSpPr>
      <cdr:spPr>
        <a:xfrm xmlns:a="http://schemas.openxmlformats.org/drawingml/2006/main">
          <a:off x="3790931" y="3886790"/>
          <a:ext cx="1209846" cy="0"/>
        </a:xfrm>
        <a:prstGeom xmlns:a="http://schemas.openxmlformats.org/drawingml/2006/main" prst="straightConnector1">
          <a:avLst/>
        </a:prstGeom>
        <a:ln xmlns:a="http://schemas.openxmlformats.org/drawingml/2006/main" w="19050">
          <a:solidFill>
            <a:srgbClr val="C00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0.45095</cdr:x>
      <cdr:y>0.80691</cdr:y>
    </cdr:from>
    <cdr:to>
      <cdr:x>0.92587</cdr:x>
      <cdr:y>0.80691</cdr:y>
    </cdr:to>
    <cdr:cxnSp macro="">
      <cdr:nvCxnSpPr>
        <cdr:cNvPr id="6" name="直線矢印コネクタ 5">
          <a:extLst xmlns:a="http://schemas.openxmlformats.org/drawingml/2006/main">
            <a:ext uri="{FF2B5EF4-FFF2-40B4-BE49-F238E27FC236}">
              <a16:creationId xmlns:a16="http://schemas.microsoft.com/office/drawing/2014/main" id="{F2D7EE20-F5AC-4101-3CBE-AA39F160EED3}"/>
            </a:ext>
          </a:extLst>
        </cdr:cNvPr>
        <cdr:cNvCxnSpPr/>
      </cdr:nvCxnSpPr>
      <cdr:spPr>
        <a:xfrm xmlns:a="http://schemas.openxmlformats.org/drawingml/2006/main" flipH="1">
          <a:off x="4973327" y="3896288"/>
          <a:ext cx="5237625" cy="0"/>
        </a:xfrm>
        <a:prstGeom xmlns:a="http://schemas.openxmlformats.org/drawingml/2006/main" prst="straightConnector1">
          <a:avLst/>
        </a:prstGeom>
        <a:ln xmlns:a="http://schemas.openxmlformats.org/drawingml/2006/main" w="19050">
          <a:solidFill>
            <a:srgbClr val="FFC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0.20092</cdr:x>
      <cdr:y>0.60678</cdr:y>
    </cdr:from>
    <cdr:to>
      <cdr:x>0.23374</cdr:x>
      <cdr:y>0.80404</cdr:y>
    </cdr:to>
    <cdr:cxnSp macro="">
      <cdr:nvCxnSpPr>
        <cdr:cNvPr id="7" name="直線コネクタ 6">
          <a:extLst xmlns:a="http://schemas.openxmlformats.org/drawingml/2006/main">
            <a:ext uri="{FF2B5EF4-FFF2-40B4-BE49-F238E27FC236}">
              <a16:creationId xmlns:a16="http://schemas.microsoft.com/office/drawing/2014/main" id="{664C1A7A-3928-88F6-914D-12D705CA2F13}"/>
            </a:ext>
          </a:extLst>
        </cdr:cNvPr>
        <cdr:cNvCxnSpPr/>
      </cdr:nvCxnSpPr>
      <cdr:spPr>
        <a:xfrm xmlns:a="http://schemas.openxmlformats.org/drawingml/2006/main">
          <a:off x="2215894" y="2929930"/>
          <a:ext cx="361950" cy="952500"/>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0.56409</cdr:x>
      <cdr:y>0.75354</cdr:y>
    </cdr:from>
    <cdr:to>
      <cdr:x>0.57998</cdr:x>
      <cdr:y>0.81398</cdr:y>
    </cdr:to>
    <cdr:cxnSp macro="">
      <cdr:nvCxnSpPr>
        <cdr:cNvPr id="8" name="直線コネクタ 7">
          <a:extLst xmlns:a="http://schemas.openxmlformats.org/drawingml/2006/main">
            <a:ext uri="{FF2B5EF4-FFF2-40B4-BE49-F238E27FC236}">
              <a16:creationId xmlns:a16="http://schemas.microsoft.com/office/drawing/2014/main" id="{EA7E0D52-D756-E659-F079-2E8127E29A45}"/>
            </a:ext>
          </a:extLst>
        </cdr:cNvPr>
        <cdr:cNvCxnSpPr/>
      </cdr:nvCxnSpPr>
      <cdr:spPr>
        <a:xfrm xmlns:a="http://schemas.openxmlformats.org/drawingml/2006/main" flipH="1">
          <a:off x="6221033" y="3638585"/>
          <a:ext cx="175261" cy="291829"/>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0.41649</cdr:x>
      <cdr:y>0.72769</cdr:y>
    </cdr:from>
    <cdr:to>
      <cdr:x>0.44999</cdr:x>
      <cdr:y>0.80222</cdr:y>
    </cdr:to>
    <cdr:cxnSp macro="">
      <cdr:nvCxnSpPr>
        <cdr:cNvPr id="9" name="直線コネクタ 8">
          <a:extLst xmlns:a="http://schemas.openxmlformats.org/drawingml/2006/main">
            <a:ext uri="{FF2B5EF4-FFF2-40B4-BE49-F238E27FC236}">
              <a16:creationId xmlns:a16="http://schemas.microsoft.com/office/drawing/2014/main" id="{F4D6C787-95B5-602C-13E1-C1F788A8B8A9}"/>
            </a:ext>
          </a:extLst>
        </cdr:cNvPr>
        <cdr:cNvCxnSpPr/>
      </cdr:nvCxnSpPr>
      <cdr:spPr>
        <a:xfrm xmlns:a="http://schemas.openxmlformats.org/drawingml/2006/main" flipH="1">
          <a:off x="4593237" y="3513778"/>
          <a:ext cx="369440" cy="359870"/>
        </a:xfrm>
        <a:prstGeom xmlns:a="http://schemas.openxmlformats.org/drawingml/2006/main" prst="line">
          <a:avLst/>
        </a:prstGeom>
        <a:ln xmlns:a="http://schemas.openxmlformats.org/drawingml/2006/main" w="19050">
          <a:solidFill>
            <a:srgbClr val="C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0.17361</cdr:x>
      <cdr:y>0.52846</cdr:y>
    </cdr:from>
    <cdr:to>
      <cdr:x>0.2237</cdr:x>
      <cdr:y>0.60342</cdr:y>
    </cdr:to>
    <cdr:sp macro="" textlink="">
      <cdr:nvSpPr>
        <cdr:cNvPr id="10" name="正方形/長方形 9">
          <a:extLst xmlns:a="http://schemas.openxmlformats.org/drawingml/2006/main">
            <a:ext uri="{FF2B5EF4-FFF2-40B4-BE49-F238E27FC236}">
              <a16:creationId xmlns:a16="http://schemas.microsoft.com/office/drawing/2014/main" id="{40574757-273C-08AD-A3EC-093C33156304}"/>
            </a:ext>
          </a:extLst>
        </cdr:cNvPr>
        <cdr:cNvSpPr/>
      </cdr:nvSpPr>
      <cdr:spPr>
        <a:xfrm xmlns:a="http://schemas.openxmlformats.org/drawingml/2006/main">
          <a:off x="1914677" y="2551753"/>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00B05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層流</a:t>
          </a:r>
          <a:endParaRPr lang="ja-JP" sz="1400" b="1">
            <a:solidFill>
              <a:sysClr val="windowText" lastClr="000000"/>
            </a:solidFill>
          </a:endParaRPr>
        </a:p>
      </cdr:txBody>
    </cdr:sp>
  </cdr:relSizeAnchor>
  <cdr:relSizeAnchor xmlns:cdr="http://schemas.openxmlformats.org/drawingml/2006/chartDrawing">
    <cdr:from>
      <cdr:x>0.42723</cdr:x>
      <cdr:y>0.64964</cdr:y>
    </cdr:from>
    <cdr:to>
      <cdr:x>0.50008</cdr:x>
      <cdr:y>0.7246</cdr:y>
    </cdr:to>
    <cdr:sp macro="" textlink="">
      <cdr:nvSpPr>
        <cdr:cNvPr id="12" name="正方形/長方形 11">
          <a:extLst xmlns:a="http://schemas.openxmlformats.org/drawingml/2006/main">
            <a:ext uri="{FF2B5EF4-FFF2-40B4-BE49-F238E27FC236}">
              <a16:creationId xmlns:a16="http://schemas.microsoft.com/office/drawing/2014/main" id="{C104A10C-C182-D449-66C1-1FAF0A52FFF7}"/>
            </a:ext>
          </a:extLst>
        </cdr:cNvPr>
        <cdr:cNvSpPr/>
      </cdr:nvSpPr>
      <cdr:spPr>
        <a:xfrm xmlns:a="http://schemas.openxmlformats.org/drawingml/2006/main">
          <a:off x="4711771" y="3136900"/>
          <a:ext cx="803355"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C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遷移域</a:t>
          </a:r>
          <a:endParaRPr lang="ja-JP" sz="1400" b="1">
            <a:solidFill>
              <a:sysClr val="windowText" lastClr="000000"/>
            </a:solidFill>
          </a:endParaRPr>
        </a:p>
      </cdr:txBody>
    </cdr:sp>
  </cdr:relSizeAnchor>
  <cdr:relSizeAnchor xmlns:cdr="http://schemas.openxmlformats.org/drawingml/2006/chartDrawing">
    <cdr:from>
      <cdr:x>0.54988</cdr:x>
      <cdr:y>0.67726</cdr:y>
    </cdr:from>
    <cdr:to>
      <cdr:x>0.59997</cdr:x>
      <cdr:y>0.75222</cdr:y>
    </cdr:to>
    <cdr:sp macro="" textlink="">
      <cdr:nvSpPr>
        <cdr:cNvPr id="13" name="正方形/長方形 12">
          <a:extLst xmlns:a="http://schemas.openxmlformats.org/drawingml/2006/main">
            <a:ext uri="{FF2B5EF4-FFF2-40B4-BE49-F238E27FC236}">
              <a16:creationId xmlns:a16="http://schemas.microsoft.com/office/drawing/2014/main" id="{1E64E0DF-8A8B-A205-06BE-073549CD292B}"/>
            </a:ext>
          </a:extLst>
        </cdr:cNvPr>
        <cdr:cNvSpPr/>
      </cdr:nvSpPr>
      <cdr:spPr>
        <a:xfrm xmlns:a="http://schemas.openxmlformats.org/drawingml/2006/main">
          <a:off x="6064322" y="3270250"/>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FFC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a:t>
          </a:r>
          <a:endParaRPr lang="ja-JP" sz="1400" b="1">
            <a:solidFill>
              <a:sysClr val="windowText" lastClr="000000"/>
            </a:solidFill>
          </a:endParaRPr>
        </a:p>
      </cdr:txBody>
    </cdr:sp>
  </cdr:relSizeAnchor>
  <cdr:relSizeAnchor xmlns:cdr="http://schemas.openxmlformats.org/drawingml/2006/chartDrawing">
    <cdr:from>
      <cdr:x>0.41034</cdr:x>
      <cdr:y>0.90548</cdr:y>
    </cdr:from>
    <cdr:to>
      <cdr:x>0.49703</cdr:x>
      <cdr:y>0.9597</cdr:y>
    </cdr:to>
    <cdr:pic>
      <cdr:nvPicPr>
        <cdr:cNvPr id="14" name="chart">
          <a:extLst xmlns:a="http://schemas.openxmlformats.org/drawingml/2006/main">
            <a:ext uri="{FF2B5EF4-FFF2-40B4-BE49-F238E27FC236}">
              <a16:creationId xmlns:a16="http://schemas.microsoft.com/office/drawing/2014/main" id="{514E1D0B-8ED2-7398-47DE-EE65005B69C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532586" y="4423104"/>
          <a:ext cx="957609" cy="264871"/>
        </a:xfrm>
        <a:prstGeom xmlns:a="http://schemas.openxmlformats.org/drawingml/2006/main" prst="rect">
          <a:avLst/>
        </a:prstGeom>
      </cdr:spPr>
    </cdr:pic>
  </cdr:relSizeAnchor>
  <cdr:relSizeAnchor xmlns:cdr="http://schemas.openxmlformats.org/drawingml/2006/chartDrawing">
    <cdr:from>
      <cdr:x>0.72896</cdr:x>
      <cdr:y>0.61778</cdr:y>
    </cdr:from>
    <cdr:to>
      <cdr:x>0.77257</cdr:x>
      <cdr:y>0.71897</cdr:y>
    </cdr:to>
    <cdr:pic>
      <cdr:nvPicPr>
        <cdr:cNvPr id="16" name="chart">
          <a:extLst xmlns:a="http://schemas.openxmlformats.org/drawingml/2006/main">
            <a:ext uri="{FF2B5EF4-FFF2-40B4-BE49-F238E27FC236}">
              <a16:creationId xmlns:a16="http://schemas.microsoft.com/office/drawing/2014/main" id="{91957F5F-9FD5-D168-A59F-E0C6CC33801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8052091" y="3017737"/>
          <a:ext cx="481703" cy="494313"/>
        </a:xfrm>
        <a:prstGeom xmlns:a="http://schemas.openxmlformats.org/drawingml/2006/main" prst="rect">
          <a:avLst/>
        </a:prstGeom>
      </cdr:spPr>
    </cdr:pic>
  </cdr:relSizeAnchor>
  <cdr:relSizeAnchor xmlns:cdr="http://schemas.openxmlformats.org/drawingml/2006/chartDrawing">
    <cdr:from>
      <cdr:x>0.02559</cdr:x>
      <cdr:y>0.23261</cdr:y>
    </cdr:from>
    <cdr:to>
      <cdr:x>0.05497</cdr:x>
      <cdr:y>0.70746</cdr:y>
    </cdr:to>
    <cdr:pic>
      <cdr:nvPicPr>
        <cdr:cNvPr id="17" name="chart">
          <a:extLst xmlns:a="http://schemas.openxmlformats.org/drawingml/2006/main">
            <a:ext uri="{FF2B5EF4-FFF2-40B4-BE49-F238E27FC236}">
              <a16:creationId xmlns:a16="http://schemas.microsoft.com/office/drawing/2014/main" id="{2E8695D9-97BC-A9D2-DC07-EF4363E5D187}"/>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rot="16200000">
          <a:off x="-714804" y="2133755"/>
          <a:ext cx="2319518" cy="324553"/>
        </a:xfrm>
        <a:prstGeom xmlns:a="http://schemas.openxmlformats.org/drawingml/2006/main" prst="rect">
          <a:avLst/>
        </a:prstGeom>
      </cdr:spPr>
    </cdr:pic>
  </cdr:relSizeAnchor>
</c:userShapes>
</file>

<file path=xl/drawings/drawing14.xml><?xml version="1.0" encoding="utf-8"?>
<c:userShapes xmlns:c="http://schemas.openxmlformats.org/drawingml/2006/chart">
  <cdr:relSizeAnchor xmlns:cdr="http://schemas.openxmlformats.org/drawingml/2006/chartDrawing">
    <cdr:from>
      <cdr:x>0.04269</cdr:x>
      <cdr:y>0.35423</cdr:y>
    </cdr:from>
    <cdr:to>
      <cdr:x>0.07027</cdr:x>
      <cdr:y>0.58274</cdr:y>
    </cdr:to>
    <cdr:pic>
      <cdr:nvPicPr>
        <cdr:cNvPr id="4" name="chart">
          <a:extLst xmlns:a="http://schemas.openxmlformats.org/drawingml/2006/main">
            <a:ext uri="{FF2B5EF4-FFF2-40B4-BE49-F238E27FC236}">
              <a16:creationId xmlns:a16="http://schemas.microsoft.com/office/drawing/2014/main" id="{9F38BA13-71A0-AF6D-03A3-850BAE9DCE4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rot="16200000">
          <a:off x="65944" y="2135477"/>
          <a:ext cx="1115903" cy="304603"/>
        </a:xfrm>
        <a:prstGeom xmlns:a="http://schemas.openxmlformats.org/drawingml/2006/main" prst="rect">
          <a:avLst/>
        </a:prstGeom>
      </cdr:spPr>
    </cdr:pic>
  </cdr:relSizeAnchor>
  <cdr:relSizeAnchor xmlns:cdr="http://schemas.openxmlformats.org/drawingml/2006/chartDrawing">
    <cdr:from>
      <cdr:x>0.448</cdr:x>
      <cdr:y>0.9035</cdr:y>
    </cdr:from>
    <cdr:to>
      <cdr:x>0.49405</cdr:x>
      <cdr:y>0.95965</cdr:y>
    </cdr:to>
    <cdr:pic>
      <cdr:nvPicPr>
        <cdr:cNvPr id="5" name="chart">
          <a:extLst xmlns:a="http://schemas.openxmlformats.org/drawingml/2006/main">
            <a:ext uri="{FF2B5EF4-FFF2-40B4-BE49-F238E27FC236}">
              <a16:creationId xmlns:a16="http://schemas.microsoft.com/office/drawing/2014/main" id="{9DE22B8B-6E81-4F2A-C655-F56B8AEE01B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4948621" y="4412156"/>
          <a:ext cx="508657" cy="274170"/>
        </a:xfrm>
        <a:prstGeom xmlns:a="http://schemas.openxmlformats.org/drawingml/2006/main" prst="rect">
          <a:avLst/>
        </a:prstGeom>
      </cdr:spPr>
    </cdr:pic>
  </cdr:relSizeAnchor>
  <cdr:relSizeAnchor xmlns:cdr="http://schemas.openxmlformats.org/drawingml/2006/chartDrawing">
    <cdr:from>
      <cdr:x>0.50549</cdr:x>
      <cdr:y>0.11658</cdr:y>
    </cdr:from>
    <cdr:to>
      <cdr:x>0.53225</cdr:x>
      <cdr:y>0.26381</cdr:y>
    </cdr:to>
    <cdr:pic>
      <cdr:nvPicPr>
        <cdr:cNvPr id="8" name="chart">
          <a:extLst xmlns:a="http://schemas.openxmlformats.org/drawingml/2006/main">
            <a:ext uri="{FF2B5EF4-FFF2-40B4-BE49-F238E27FC236}">
              <a16:creationId xmlns:a16="http://schemas.microsoft.com/office/drawing/2014/main" id="{E687C92F-81DE-8310-CA49-0DFC6CA40F38}"/>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5583621" y="569309"/>
          <a:ext cx="295604" cy="718970"/>
        </a:xfrm>
        <a:prstGeom xmlns:a="http://schemas.openxmlformats.org/drawingml/2006/main" prst="rect">
          <a:avLst/>
        </a:prstGeom>
      </cdr:spPr>
    </cdr:pic>
  </cdr:relSizeAnchor>
  <cdr:relSizeAnchor xmlns:cdr="http://schemas.openxmlformats.org/drawingml/2006/chartDrawing">
    <cdr:from>
      <cdr:x>0.60262</cdr:x>
      <cdr:y>0.11882</cdr:y>
    </cdr:from>
    <cdr:to>
      <cdr:x>0.67114</cdr:x>
      <cdr:y>0.25782</cdr:y>
    </cdr:to>
    <cdr:pic>
      <cdr:nvPicPr>
        <cdr:cNvPr id="9" name="chart">
          <a:extLst xmlns:a="http://schemas.openxmlformats.org/drawingml/2006/main">
            <a:ext uri="{FF2B5EF4-FFF2-40B4-BE49-F238E27FC236}">
              <a16:creationId xmlns:a16="http://schemas.microsoft.com/office/drawing/2014/main" id="{8D15C979-AE41-B3A4-CD86-9BCA55B717B2}"/>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a:stretch xmlns:a="http://schemas.openxmlformats.org/drawingml/2006/main">
          <a:fillRect/>
        </a:stretch>
      </cdr:blipFill>
      <cdr:spPr>
        <a:xfrm xmlns:a="http://schemas.openxmlformats.org/drawingml/2006/main">
          <a:off x="6656551" y="580260"/>
          <a:ext cx="756841" cy="678791"/>
        </a:xfrm>
        <a:prstGeom xmlns:a="http://schemas.openxmlformats.org/drawingml/2006/main" prst="rect">
          <a:avLst/>
        </a:prstGeom>
      </cdr:spPr>
    </cdr:pic>
  </cdr:relSizeAnchor>
</c:userShapes>
</file>

<file path=xl/drawings/drawing15.xml><?xml version="1.0" encoding="utf-8"?>
<xdr:wsDr xmlns:xdr="http://schemas.openxmlformats.org/drawingml/2006/spreadsheetDrawing" xmlns:a="http://schemas.openxmlformats.org/drawingml/2006/main">
  <xdr:twoCellAnchor>
    <xdr:from>
      <xdr:col>5</xdr:col>
      <xdr:colOff>84987</xdr:colOff>
      <xdr:row>23</xdr:row>
      <xdr:rowOff>150938</xdr:rowOff>
    </xdr:from>
    <xdr:to>
      <xdr:col>21</xdr:col>
      <xdr:colOff>495408</xdr:colOff>
      <xdr:row>42</xdr:row>
      <xdr:rowOff>129963</xdr:rowOff>
    </xdr:to>
    <xdr:graphicFrame macro="">
      <xdr:nvGraphicFramePr>
        <xdr:cNvPr id="2" name="グラフ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93426</xdr:colOff>
      <xdr:row>43</xdr:row>
      <xdr:rowOff>111829</xdr:rowOff>
    </xdr:from>
    <xdr:to>
      <xdr:col>21</xdr:col>
      <xdr:colOff>453950</xdr:colOff>
      <xdr:row>63</xdr:row>
      <xdr:rowOff>168457</xdr:rowOff>
    </xdr:to>
    <xdr:graphicFrame macro="">
      <xdr:nvGraphicFramePr>
        <xdr:cNvPr id="3" name="グラフ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98533</xdr:colOff>
      <xdr:row>63</xdr:row>
      <xdr:rowOff>131380</xdr:rowOff>
    </xdr:from>
    <xdr:to>
      <xdr:col>21</xdr:col>
      <xdr:colOff>459057</xdr:colOff>
      <xdr:row>83</xdr:row>
      <xdr:rowOff>197533</xdr:rowOff>
    </xdr:to>
    <xdr:graphicFrame macro="">
      <xdr:nvGraphicFramePr>
        <xdr:cNvPr id="4" name="グラフ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6</xdr:col>
      <xdr:colOff>619125</xdr:colOff>
      <xdr:row>21</xdr:row>
      <xdr:rowOff>59531</xdr:rowOff>
    </xdr:from>
    <xdr:ext cx="1826141" cy="435697"/>
    <xdr:sp macro="" textlink="">
      <xdr:nvSpPr>
        <xdr:cNvPr id="8" name="テキスト ボックス 7">
          <a:extLst>
            <a:ext uri="{FF2B5EF4-FFF2-40B4-BE49-F238E27FC236}">
              <a16:creationId xmlns:a16="http://schemas.microsoft.com/office/drawing/2014/main" id="{00000000-0008-0000-0500-000008000000}"/>
            </a:ext>
          </a:extLst>
        </xdr:cNvPr>
        <xdr:cNvSpPr txBox="1"/>
      </xdr:nvSpPr>
      <xdr:spPr>
        <a:xfrm>
          <a:off x="6067425" y="5269706"/>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15</xdr:col>
      <xdr:colOff>426243</xdr:colOff>
      <xdr:row>21</xdr:row>
      <xdr:rowOff>45243</xdr:rowOff>
    </xdr:from>
    <xdr:ext cx="2031325" cy="435697"/>
    <xdr:sp macro="" textlink="">
      <xdr:nvSpPr>
        <xdr:cNvPr id="9" name="テキスト ボックス 8">
          <a:extLst>
            <a:ext uri="{FF2B5EF4-FFF2-40B4-BE49-F238E27FC236}">
              <a16:creationId xmlns:a16="http://schemas.microsoft.com/office/drawing/2014/main" id="{00000000-0008-0000-0500-000009000000}"/>
            </a:ext>
          </a:extLst>
        </xdr:cNvPr>
        <xdr:cNvSpPr txBox="1"/>
      </xdr:nvSpPr>
      <xdr:spPr>
        <a:xfrm>
          <a:off x="11875293" y="5255418"/>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twoCellAnchor editAs="oneCell">
    <xdr:from>
      <xdr:col>5</xdr:col>
      <xdr:colOff>203343</xdr:colOff>
      <xdr:row>5</xdr:row>
      <xdr:rowOff>64214</xdr:rowOff>
    </xdr:from>
    <xdr:to>
      <xdr:col>12</xdr:col>
      <xdr:colOff>524411</xdr:colOff>
      <xdr:row>21</xdr:row>
      <xdr:rowOff>173712</xdr:rowOff>
    </xdr:to>
    <xdr:pic>
      <xdr:nvPicPr>
        <xdr:cNvPr id="6" name="図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997950" y="1401995"/>
          <a:ext cx="5265506" cy="3940902"/>
        </a:xfrm>
        <a:prstGeom prst="rect">
          <a:avLst/>
        </a:prstGeom>
      </xdr:spPr>
    </xdr:pic>
    <xdr:clientData/>
  </xdr:twoCellAnchor>
  <xdr:twoCellAnchor editAs="oneCell">
    <xdr:from>
      <xdr:col>13</xdr:col>
      <xdr:colOff>21404</xdr:colOff>
      <xdr:row>5</xdr:row>
      <xdr:rowOff>74917</xdr:rowOff>
    </xdr:from>
    <xdr:to>
      <xdr:col>22</xdr:col>
      <xdr:colOff>556516</xdr:colOff>
      <xdr:row>21</xdr:row>
      <xdr:rowOff>107024</xdr:rowOff>
    </xdr:to>
    <xdr:pic>
      <xdr:nvPicPr>
        <xdr:cNvPr id="12" name="図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5">
          <a:clrChange>
            <a:clrFrom>
              <a:srgbClr val="FDFDFD"/>
            </a:clrFrom>
            <a:clrTo>
              <a:srgbClr val="FDFDFD">
                <a:alpha val="0"/>
              </a:srgbClr>
            </a:clrTo>
          </a:clrChange>
          <a:extLst>
            <a:ext uri="{28A0092B-C50C-407E-A947-70E740481C1C}">
              <a14:useLocalDpi xmlns:a14="http://schemas.microsoft.com/office/drawing/2010/main" val="0"/>
            </a:ext>
          </a:extLst>
        </a:blip>
        <a:stretch>
          <a:fillRect/>
        </a:stretch>
      </xdr:blipFill>
      <xdr:spPr>
        <a:xfrm>
          <a:off x="10316966" y="1412698"/>
          <a:ext cx="6581882" cy="3863511"/>
        </a:xfrm>
        <a:prstGeom prst="rect">
          <a:avLst/>
        </a:prstGeom>
      </xdr:spPr>
    </xdr:pic>
    <xdr:clientData/>
  </xdr:twoCellAnchor>
  <xdr:twoCellAnchor editAs="oneCell">
    <xdr:from>
      <xdr:col>0</xdr:col>
      <xdr:colOff>0</xdr:colOff>
      <xdr:row>47</xdr:row>
      <xdr:rowOff>21404</xdr:rowOff>
    </xdr:from>
    <xdr:to>
      <xdr:col>5</xdr:col>
      <xdr:colOff>116278</xdr:colOff>
      <xdr:row>72</xdr:row>
      <xdr:rowOff>202809</xdr:rowOff>
    </xdr:to>
    <xdr:pic>
      <xdr:nvPicPr>
        <xdr:cNvPr id="10" name="図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11430000"/>
          <a:ext cx="4910885" cy="6067640"/>
        </a:xfrm>
        <a:prstGeom prst="rect">
          <a:avLst/>
        </a:prstGeom>
      </xdr:spPr>
    </xdr:pic>
    <xdr:clientData/>
  </xdr:twoCellAnchor>
</xdr:wsDr>
</file>

<file path=xl/drawings/drawing16.xml><?xml version="1.0" encoding="utf-8"?>
<c:userShapes xmlns:c="http://schemas.openxmlformats.org/drawingml/2006/chart">
  <cdr:relSizeAnchor xmlns:cdr="http://schemas.openxmlformats.org/drawingml/2006/chartDrawing">
    <cdr:from>
      <cdr:x>0.11005</cdr:x>
      <cdr:y>0.74969</cdr:y>
    </cdr:from>
    <cdr:to>
      <cdr:x>0.2414</cdr:x>
      <cdr:y>0.75138</cdr:y>
    </cdr:to>
    <cdr:cxnSp macro="">
      <cdr:nvCxnSpPr>
        <cdr:cNvPr id="3" name="直線矢印コネクタ 2">
          <a:extLst xmlns:a="http://schemas.openxmlformats.org/drawingml/2006/main">
            <a:ext uri="{FF2B5EF4-FFF2-40B4-BE49-F238E27FC236}">
              <a16:creationId xmlns:a16="http://schemas.microsoft.com/office/drawing/2014/main" id="{5D8E72F8-02E3-7349-11EB-2E834AE0A572}"/>
            </a:ext>
          </a:extLst>
        </cdr:cNvPr>
        <cdr:cNvCxnSpPr/>
      </cdr:nvCxnSpPr>
      <cdr:spPr>
        <a:xfrm xmlns:a="http://schemas.openxmlformats.org/drawingml/2006/main">
          <a:off x="1210999" y="3458882"/>
          <a:ext cx="1445355" cy="7792"/>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0.23903</cdr:x>
      <cdr:y>0.75206</cdr:y>
    </cdr:from>
    <cdr:to>
      <cdr:x>0.42224</cdr:x>
      <cdr:y>0.75206</cdr:y>
    </cdr:to>
    <cdr:cxnSp macro="">
      <cdr:nvCxnSpPr>
        <cdr:cNvPr id="5" name="直線矢印コネクタ 4">
          <a:extLst xmlns:a="http://schemas.openxmlformats.org/drawingml/2006/main">
            <a:ext uri="{FF2B5EF4-FFF2-40B4-BE49-F238E27FC236}">
              <a16:creationId xmlns:a16="http://schemas.microsoft.com/office/drawing/2014/main" id="{ECEC0D94-EDCF-ADFC-12C7-455C7ABE3326}"/>
            </a:ext>
          </a:extLst>
        </cdr:cNvPr>
        <cdr:cNvCxnSpPr/>
      </cdr:nvCxnSpPr>
      <cdr:spPr>
        <a:xfrm xmlns:a="http://schemas.openxmlformats.org/drawingml/2006/main">
          <a:off x="2635806" y="3396885"/>
          <a:ext cx="2020302" cy="0"/>
        </a:xfrm>
        <a:prstGeom xmlns:a="http://schemas.openxmlformats.org/drawingml/2006/main" prst="straightConnector1">
          <a:avLst/>
        </a:prstGeom>
        <a:ln xmlns:a="http://schemas.openxmlformats.org/drawingml/2006/main" w="19050">
          <a:solidFill>
            <a:srgbClr val="C00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0.4203</cdr:x>
      <cdr:y>0.75177</cdr:y>
    </cdr:from>
    <cdr:to>
      <cdr:x>0.91797</cdr:x>
      <cdr:y>0.75177</cdr:y>
    </cdr:to>
    <cdr:cxnSp macro="">
      <cdr:nvCxnSpPr>
        <cdr:cNvPr id="11" name="直線矢印コネクタ 10">
          <a:extLst xmlns:a="http://schemas.openxmlformats.org/drawingml/2006/main">
            <a:ext uri="{FF2B5EF4-FFF2-40B4-BE49-F238E27FC236}">
              <a16:creationId xmlns:a16="http://schemas.microsoft.com/office/drawing/2014/main" id="{67EA0456-0D0A-A3FF-A7CD-D7F0CE9FBC07}"/>
            </a:ext>
          </a:extLst>
        </cdr:cNvPr>
        <cdr:cNvCxnSpPr/>
      </cdr:nvCxnSpPr>
      <cdr:spPr>
        <a:xfrm xmlns:a="http://schemas.openxmlformats.org/drawingml/2006/main" flipH="1">
          <a:off x="4634704" y="3395578"/>
          <a:ext cx="5487797" cy="0"/>
        </a:xfrm>
        <a:prstGeom xmlns:a="http://schemas.openxmlformats.org/drawingml/2006/main" prst="straightConnector1">
          <a:avLst/>
        </a:prstGeom>
        <a:ln xmlns:a="http://schemas.openxmlformats.org/drawingml/2006/main" w="19050">
          <a:solidFill>
            <a:srgbClr val="FFC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0.2102</cdr:x>
      <cdr:y>0.67195</cdr:y>
    </cdr:from>
    <cdr:to>
      <cdr:x>0.22516</cdr:x>
      <cdr:y>0.74019</cdr:y>
    </cdr:to>
    <cdr:cxnSp macro="">
      <cdr:nvCxnSpPr>
        <cdr:cNvPr id="2" name="直線コネクタ 1">
          <a:extLst xmlns:a="http://schemas.openxmlformats.org/drawingml/2006/main">
            <a:ext uri="{FF2B5EF4-FFF2-40B4-BE49-F238E27FC236}">
              <a16:creationId xmlns:a16="http://schemas.microsoft.com/office/drawing/2014/main" id="{51494263-956D-EDEF-BF47-C6B927FC3617}"/>
            </a:ext>
          </a:extLst>
        </cdr:cNvPr>
        <cdr:cNvCxnSpPr/>
      </cdr:nvCxnSpPr>
      <cdr:spPr>
        <a:xfrm xmlns:a="http://schemas.openxmlformats.org/drawingml/2006/main">
          <a:off x="2328661" y="3065423"/>
          <a:ext cx="165733" cy="311310"/>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0.55781</cdr:x>
      <cdr:y>0.69528</cdr:y>
    </cdr:from>
    <cdr:to>
      <cdr:x>0.57363</cdr:x>
      <cdr:y>0.75925</cdr:y>
    </cdr:to>
    <cdr:cxnSp macro="">
      <cdr:nvCxnSpPr>
        <cdr:cNvPr id="7" name="直線コネクタ 6">
          <a:extLst xmlns:a="http://schemas.openxmlformats.org/drawingml/2006/main">
            <a:ext uri="{FF2B5EF4-FFF2-40B4-BE49-F238E27FC236}">
              <a16:creationId xmlns:a16="http://schemas.microsoft.com/office/drawing/2014/main" id="{7065F2FA-12DA-407D-8E4C-4AD4796FD0D2}"/>
            </a:ext>
          </a:extLst>
        </cdr:cNvPr>
        <cdr:cNvCxnSpPr/>
      </cdr:nvCxnSpPr>
      <cdr:spPr>
        <a:xfrm xmlns:a="http://schemas.openxmlformats.org/drawingml/2006/main" flipH="1">
          <a:off x="6179686" y="3171860"/>
          <a:ext cx="175261" cy="291829"/>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0.30966</cdr:x>
      <cdr:y>0.64896</cdr:y>
    </cdr:from>
    <cdr:to>
      <cdr:x>0.4122</cdr:x>
      <cdr:y>0.75324</cdr:y>
    </cdr:to>
    <cdr:cxnSp macro="">
      <cdr:nvCxnSpPr>
        <cdr:cNvPr id="8" name="直線コネクタ 7">
          <a:extLst xmlns:a="http://schemas.openxmlformats.org/drawingml/2006/main">
            <a:ext uri="{FF2B5EF4-FFF2-40B4-BE49-F238E27FC236}">
              <a16:creationId xmlns:a16="http://schemas.microsoft.com/office/drawing/2014/main" id="{9C95A633-7B3B-4DA7-BB50-A66E6C9709C7}"/>
            </a:ext>
          </a:extLst>
        </cdr:cNvPr>
        <cdr:cNvCxnSpPr/>
      </cdr:nvCxnSpPr>
      <cdr:spPr>
        <a:xfrm xmlns:a="http://schemas.openxmlformats.org/drawingml/2006/main" flipH="1">
          <a:off x="3414648" y="2931228"/>
          <a:ext cx="1130724" cy="470980"/>
        </a:xfrm>
        <a:prstGeom xmlns:a="http://schemas.openxmlformats.org/drawingml/2006/main" prst="line">
          <a:avLst/>
        </a:prstGeom>
        <a:ln xmlns:a="http://schemas.openxmlformats.org/drawingml/2006/main" w="19050">
          <a:solidFill>
            <a:srgbClr val="C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0.18457</cdr:x>
      <cdr:y>0.59485</cdr:y>
    </cdr:from>
    <cdr:to>
      <cdr:x>0.23444</cdr:x>
      <cdr:y>0.67419</cdr:y>
    </cdr:to>
    <cdr:sp macro="" textlink="">
      <cdr:nvSpPr>
        <cdr:cNvPr id="21" name="正方形/長方形 20">
          <a:extLst xmlns:a="http://schemas.openxmlformats.org/drawingml/2006/main">
            <a:ext uri="{FF2B5EF4-FFF2-40B4-BE49-F238E27FC236}">
              <a16:creationId xmlns:a16="http://schemas.microsoft.com/office/drawing/2014/main" id="{BF2AD0EE-5FBC-16E7-C67F-BA0361D98F29}"/>
            </a:ext>
          </a:extLst>
        </cdr:cNvPr>
        <cdr:cNvSpPr/>
      </cdr:nvSpPr>
      <cdr:spPr>
        <a:xfrm xmlns:a="http://schemas.openxmlformats.org/drawingml/2006/main">
          <a:off x="2044780" y="2713678"/>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00B05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ja-JP" altLang="en-US" sz="1400" b="1">
              <a:solidFill>
                <a:sysClr val="windowText" lastClr="000000"/>
              </a:solidFill>
            </a:rPr>
            <a:t>層流</a:t>
          </a:r>
          <a:endParaRPr lang="ja-JP" sz="1400" b="1">
            <a:solidFill>
              <a:sysClr val="windowText" lastClr="000000"/>
            </a:solidFill>
          </a:endParaRPr>
        </a:p>
      </cdr:txBody>
    </cdr:sp>
  </cdr:relSizeAnchor>
  <cdr:relSizeAnchor xmlns:cdr="http://schemas.openxmlformats.org/drawingml/2006/chartDrawing">
    <cdr:from>
      <cdr:x>0.38176</cdr:x>
      <cdr:y>0.56872</cdr:y>
    </cdr:from>
    <cdr:to>
      <cdr:x>0.48244</cdr:x>
      <cdr:y>0.64806</cdr:y>
    </cdr:to>
    <cdr:sp macro="" textlink="">
      <cdr:nvSpPr>
        <cdr:cNvPr id="22" name="正方形/長方形 21">
          <a:extLst xmlns:a="http://schemas.openxmlformats.org/drawingml/2006/main">
            <a:ext uri="{FF2B5EF4-FFF2-40B4-BE49-F238E27FC236}">
              <a16:creationId xmlns:a16="http://schemas.microsoft.com/office/drawing/2014/main" id="{69B9321B-3F9E-DFB6-5FF9-628E6BC4A11D}"/>
            </a:ext>
          </a:extLst>
        </cdr:cNvPr>
        <cdr:cNvSpPr/>
      </cdr:nvSpPr>
      <cdr:spPr>
        <a:xfrm xmlns:a="http://schemas.openxmlformats.org/drawingml/2006/main">
          <a:off x="4209648" y="2568799"/>
          <a:ext cx="1110281" cy="358362"/>
        </a:xfrm>
        <a:prstGeom xmlns:a="http://schemas.openxmlformats.org/drawingml/2006/main" prst="rect">
          <a:avLst/>
        </a:prstGeom>
        <a:solidFill xmlns:a="http://schemas.openxmlformats.org/drawingml/2006/main">
          <a:schemeClr val="bg1"/>
        </a:solidFill>
        <a:ln xmlns:a="http://schemas.openxmlformats.org/drawingml/2006/main" w="28575">
          <a:solidFill>
            <a:srgbClr val="C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a:t>
          </a:r>
          <a:r>
            <a:rPr lang="en-US" altLang="ja-JP" sz="1400" b="1">
              <a:solidFill>
                <a:sysClr val="windowText" lastClr="000000"/>
              </a:solidFill>
            </a:rPr>
            <a:t>+</a:t>
          </a:r>
          <a:r>
            <a:rPr lang="ja-JP" altLang="en-US" sz="1400" b="1">
              <a:solidFill>
                <a:sysClr val="windowText" lastClr="000000"/>
              </a:solidFill>
            </a:rPr>
            <a:t>層流</a:t>
          </a:r>
          <a:endParaRPr lang="ja-JP" sz="1400" b="1">
            <a:solidFill>
              <a:sysClr val="windowText" lastClr="000000"/>
            </a:solidFill>
          </a:endParaRPr>
        </a:p>
      </cdr:txBody>
    </cdr:sp>
  </cdr:relSizeAnchor>
  <cdr:relSizeAnchor xmlns:cdr="http://schemas.openxmlformats.org/drawingml/2006/chartDrawing">
    <cdr:from>
      <cdr:x>0.54367</cdr:x>
      <cdr:y>0.61454</cdr:y>
    </cdr:from>
    <cdr:to>
      <cdr:x>0.59353</cdr:x>
      <cdr:y>0.69388</cdr:y>
    </cdr:to>
    <cdr:sp macro="" textlink="">
      <cdr:nvSpPr>
        <cdr:cNvPr id="23" name="正方形/長方形 22">
          <a:extLst xmlns:a="http://schemas.openxmlformats.org/drawingml/2006/main">
            <a:ext uri="{FF2B5EF4-FFF2-40B4-BE49-F238E27FC236}">
              <a16:creationId xmlns:a16="http://schemas.microsoft.com/office/drawing/2014/main" id="{69B9321B-3F9E-DFB6-5FF9-628E6BC4A11D}"/>
            </a:ext>
          </a:extLst>
        </cdr:cNvPr>
        <cdr:cNvSpPr/>
      </cdr:nvSpPr>
      <cdr:spPr>
        <a:xfrm xmlns:a="http://schemas.openxmlformats.org/drawingml/2006/main">
          <a:off x="6022975" y="2803525"/>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FFC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a:t>
          </a:r>
          <a:endParaRPr lang="ja-JP" sz="1400" b="1">
            <a:solidFill>
              <a:sysClr val="windowText" lastClr="000000"/>
            </a:solidFill>
          </a:endParaRPr>
        </a:p>
      </cdr:txBody>
    </cdr:sp>
  </cdr:relSizeAnchor>
  <cdr:relSizeAnchor xmlns:cdr="http://schemas.openxmlformats.org/drawingml/2006/chartDrawing">
    <cdr:from>
      <cdr:x>0.06207</cdr:x>
      <cdr:y>0.31087</cdr:y>
    </cdr:from>
    <cdr:to>
      <cdr:x>0.08785</cdr:x>
      <cdr:y>0.6482</cdr:y>
    </cdr:to>
    <cdr:pic>
      <cdr:nvPicPr>
        <cdr:cNvPr id="9" name="chart">
          <a:extLst xmlns:a="http://schemas.openxmlformats.org/drawingml/2006/main">
            <a:ext uri="{FF2B5EF4-FFF2-40B4-BE49-F238E27FC236}">
              <a16:creationId xmlns:a16="http://schemas.microsoft.com/office/drawing/2014/main" id="{4B8EFF82-CA3E-7270-D48F-A879B050F8C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rot="16200000">
          <a:off x="52381" y="2072960"/>
          <a:ext cx="1558848" cy="286052"/>
        </a:xfrm>
        <a:prstGeom xmlns:a="http://schemas.openxmlformats.org/drawingml/2006/main" prst="rect">
          <a:avLst/>
        </a:prstGeom>
      </cdr:spPr>
    </cdr:pic>
  </cdr:relSizeAnchor>
  <cdr:relSizeAnchor xmlns:cdr="http://schemas.openxmlformats.org/drawingml/2006/chartDrawing">
    <cdr:from>
      <cdr:x>0.41836</cdr:x>
      <cdr:y>0.90135</cdr:y>
    </cdr:from>
    <cdr:to>
      <cdr:x>0.5143</cdr:x>
      <cdr:y>0.96507</cdr:y>
    </cdr:to>
    <cdr:pic>
      <cdr:nvPicPr>
        <cdr:cNvPr id="10" name="chart">
          <a:extLst xmlns:a="http://schemas.openxmlformats.org/drawingml/2006/main">
            <a:ext uri="{FF2B5EF4-FFF2-40B4-BE49-F238E27FC236}">
              <a16:creationId xmlns:a16="http://schemas.microsoft.com/office/drawing/2014/main" id="{7C4ACBF0-900F-2AF3-42B9-5898FA86F5D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4642070" y="4165209"/>
          <a:ext cx="1064580" cy="294458"/>
        </a:xfrm>
        <a:prstGeom xmlns:a="http://schemas.openxmlformats.org/drawingml/2006/main" prst="rect">
          <a:avLst/>
        </a:prstGeom>
      </cdr:spPr>
    </cdr:pic>
  </cdr:relSizeAnchor>
  <cdr:relSizeAnchor xmlns:cdr="http://schemas.openxmlformats.org/drawingml/2006/chartDrawing">
    <cdr:from>
      <cdr:x>0.79133</cdr:x>
      <cdr:y>0.49279</cdr:y>
    </cdr:from>
    <cdr:to>
      <cdr:x>0.82901</cdr:x>
      <cdr:y>0.59991</cdr:y>
    </cdr:to>
    <cdr:pic>
      <cdr:nvPicPr>
        <cdr:cNvPr id="12" name="chart">
          <a:extLst xmlns:a="http://schemas.openxmlformats.org/drawingml/2006/main">
            <a:ext uri="{FF2B5EF4-FFF2-40B4-BE49-F238E27FC236}">
              <a16:creationId xmlns:a16="http://schemas.microsoft.com/office/drawing/2014/main" id="{B6D82DCE-8F0F-E026-55FF-F4EF9809E1B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8780517" y="2277241"/>
          <a:ext cx="418116" cy="495011"/>
        </a:xfrm>
        <a:prstGeom xmlns:a="http://schemas.openxmlformats.org/drawingml/2006/main" prst="rect">
          <a:avLst/>
        </a:prstGeom>
      </cdr:spPr>
    </cdr:pic>
  </cdr:relSizeAnchor>
</c:userShapes>
</file>

<file path=xl/drawings/drawing17.xml><?xml version="1.0" encoding="utf-8"?>
<c:userShapes xmlns:c="http://schemas.openxmlformats.org/drawingml/2006/chart">
  <cdr:relSizeAnchor xmlns:cdr="http://schemas.openxmlformats.org/drawingml/2006/chartDrawing">
    <cdr:from>
      <cdr:x>0.11429</cdr:x>
      <cdr:y>0.80494</cdr:y>
    </cdr:from>
    <cdr:to>
      <cdr:x>0.24703</cdr:x>
      <cdr:y>0.80655</cdr:y>
    </cdr:to>
    <cdr:cxnSp macro="">
      <cdr:nvCxnSpPr>
        <cdr:cNvPr id="4" name="直線矢印コネクタ 3">
          <a:extLst xmlns:a="http://schemas.openxmlformats.org/drawingml/2006/main">
            <a:ext uri="{FF2B5EF4-FFF2-40B4-BE49-F238E27FC236}">
              <a16:creationId xmlns:a16="http://schemas.microsoft.com/office/drawing/2014/main" id="{5554D92A-E562-9EDD-B9C2-21C41D0BF069}"/>
            </a:ext>
          </a:extLst>
        </cdr:cNvPr>
        <cdr:cNvCxnSpPr/>
      </cdr:nvCxnSpPr>
      <cdr:spPr>
        <a:xfrm xmlns:a="http://schemas.openxmlformats.org/drawingml/2006/main">
          <a:off x="1251953" y="3972610"/>
          <a:ext cx="1454041" cy="7933"/>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0.24809</cdr:x>
      <cdr:y>0.80494</cdr:y>
    </cdr:from>
    <cdr:to>
      <cdr:x>0.42924</cdr:x>
      <cdr:y>0.80494</cdr:y>
    </cdr:to>
    <cdr:cxnSp macro="">
      <cdr:nvCxnSpPr>
        <cdr:cNvPr id="5" name="直線矢印コネクタ 4">
          <a:extLst xmlns:a="http://schemas.openxmlformats.org/drawingml/2006/main">
            <a:ext uri="{FF2B5EF4-FFF2-40B4-BE49-F238E27FC236}">
              <a16:creationId xmlns:a16="http://schemas.microsoft.com/office/drawing/2014/main" id="{17B3A77C-6B9E-905B-81E7-2893F43CC1C9}"/>
            </a:ext>
          </a:extLst>
        </cdr:cNvPr>
        <cdr:cNvCxnSpPr/>
      </cdr:nvCxnSpPr>
      <cdr:spPr>
        <a:xfrm xmlns:a="http://schemas.openxmlformats.org/drawingml/2006/main">
          <a:off x="2723309" y="3853266"/>
          <a:ext cx="1988574" cy="0"/>
        </a:xfrm>
        <a:prstGeom xmlns:a="http://schemas.openxmlformats.org/drawingml/2006/main" prst="straightConnector1">
          <a:avLst/>
        </a:prstGeom>
        <a:ln xmlns:a="http://schemas.openxmlformats.org/drawingml/2006/main" w="19050">
          <a:solidFill>
            <a:srgbClr val="C00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0.42632</cdr:x>
      <cdr:y>0.80691</cdr:y>
    </cdr:from>
    <cdr:to>
      <cdr:x>0.92587</cdr:x>
      <cdr:y>0.80691</cdr:y>
    </cdr:to>
    <cdr:cxnSp macro="">
      <cdr:nvCxnSpPr>
        <cdr:cNvPr id="6" name="直線矢印コネクタ 5">
          <a:extLst xmlns:a="http://schemas.openxmlformats.org/drawingml/2006/main">
            <a:ext uri="{FF2B5EF4-FFF2-40B4-BE49-F238E27FC236}">
              <a16:creationId xmlns:a16="http://schemas.microsoft.com/office/drawing/2014/main" id="{F2D7EE20-F5AC-4101-3CBE-AA39F160EED3}"/>
            </a:ext>
          </a:extLst>
        </cdr:cNvPr>
        <cdr:cNvCxnSpPr/>
      </cdr:nvCxnSpPr>
      <cdr:spPr>
        <a:xfrm xmlns:a="http://schemas.openxmlformats.org/drawingml/2006/main" flipH="1">
          <a:off x="4679776" y="3862696"/>
          <a:ext cx="5483641" cy="0"/>
        </a:xfrm>
        <a:prstGeom xmlns:a="http://schemas.openxmlformats.org/drawingml/2006/main" prst="straightConnector1">
          <a:avLst/>
        </a:prstGeom>
        <a:ln xmlns:a="http://schemas.openxmlformats.org/drawingml/2006/main" w="19050">
          <a:solidFill>
            <a:srgbClr val="FFC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0.20092</cdr:x>
      <cdr:y>0.60678</cdr:y>
    </cdr:from>
    <cdr:to>
      <cdr:x>0.23374</cdr:x>
      <cdr:y>0.80404</cdr:y>
    </cdr:to>
    <cdr:cxnSp macro="">
      <cdr:nvCxnSpPr>
        <cdr:cNvPr id="7" name="直線コネクタ 6">
          <a:extLst xmlns:a="http://schemas.openxmlformats.org/drawingml/2006/main">
            <a:ext uri="{FF2B5EF4-FFF2-40B4-BE49-F238E27FC236}">
              <a16:creationId xmlns:a16="http://schemas.microsoft.com/office/drawing/2014/main" id="{664C1A7A-3928-88F6-914D-12D705CA2F13}"/>
            </a:ext>
          </a:extLst>
        </cdr:cNvPr>
        <cdr:cNvCxnSpPr/>
      </cdr:nvCxnSpPr>
      <cdr:spPr>
        <a:xfrm xmlns:a="http://schemas.openxmlformats.org/drawingml/2006/main">
          <a:off x="2215894" y="2929930"/>
          <a:ext cx="361950" cy="952500"/>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0.56409</cdr:x>
      <cdr:y>0.75354</cdr:y>
    </cdr:from>
    <cdr:to>
      <cdr:x>0.57998</cdr:x>
      <cdr:y>0.81398</cdr:y>
    </cdr:to>
    <cdr:cxnSp macro="">
      <cdr:nvCxnSpPr>
        <cdr:cNvPr id="8" name="直線コネクタ 7">
          <a:extLst xmlns:a="http://schemas.openxmlformats.org/drawingml/2006/main">
            <a:ext uri="{FF2B5EF4-FFF2-40B4-BE49-F238E27FC236}">
              <a16:creationId xmlns:a16="http://schemas.microsoft.com/office/drawing/2014/main" id="{EA7E0D52-D756-E659-F079-2E8127E29A45}"/>
            </a:ext>
          </a:extLst>
        </cdr:cNvPr>
        <cdr:cNvCxnSpPr/>
      </cdr:nvCxnSpPr>
      <cdr:spPr>
        <a:xfrm xmlns:a="http://schemas.openxmlformats.org/drawingml/2006/main" flipH="1">
          <a:off x="6221033" y="3638585"/>
          <a:ext cx="175261" cy="291829"/>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0.32289</cdr:x>
      <cdr:y>0.72545</cdr:y>
    </cdr:from>
    <cdr:to>
      <cdr:x>0.35639</cdr:x>
      <cdr:y>0.79998</cdr:y>
    </cdr:to>
    <cdr:cxnSp macro="">
      <cdr:nvCxnSpPr>
        <cdr:cNvPr id="9" name="直線コネクタ 8">
          <a:extLst xmlns:a="http://schemas.openxmlformats.org/drawingml/2006/main">
            <a:ext uri="{FF2B5EF4-FFF2-40B4-BE49-F238E27FC236}">
              <a16:creationId xmlns:a16="http://schemas.microsoft.com/office/drawing/2014/main" id="{F4D6C787-95B5-602C-13E1-C1F788A8B8A9}"/>
            </a:ext>
          </a:extLst>
        </cdr:cNvPr>
        <cdr:cNvCxnSpPr/>
      </cdr:nvCxnSpPr>
      <cdr:spPr>
        <a:xfrm xmlns:a="http://schemas.openxmlformats.org/drawingml/2006/main" flipH="1">
          <a:off x="3544459" y="3472766"/>
          <a:ext cx="367735" cy="356777"/>
        </a:xfrm>
        <a:prstGeom xmlns:a="http://schemas.openxmlformats.org/drawingml/2006/main" prst="line">
          <a:avLst/>
        </a:prstGeom>
        <a:ln xmlns:a="http://schemas.openxmlformats.org/drawingml/2006/main" w="19050">
          <a:solidFill>
            <a:srgbClr val="C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0.17361</cdr:x>
      <cdr:y>0.52846</cdr:y>
    </cdr:from>
    <cdr:to>
      <cdr:x>0.2237</cdr:x>
      <cdr:y>0.60342</cdr:y>
    </cdr:to>
    <cdr:sp macro="" textlink="">
      <cdr:nvSpPr>
        <cdr:cNvPr id="10" name="正方形/長方形 9">
          <a:extLst xmlns:a="http://schemas.openxmlformats.org/drawingml/2006/main">
            <a:ext uri="{FF2B5EF4-FFF2-40B4-BE49-F238E27FC236}">
              <a16:creationId xmlns:a16="http://schemas.microsoft.com/office/drawing/2014/main" id="{40574757-273C-08AD-A3EC-093C33156304}"/>
            </a:ext>
          </a:extLst>
        </cdr:cNvPr>
        <cdr:cNvSpPr/>
      </cdr:nvSpPr>
      <cdr:spPr>
        <a:xfrm xmlns:a="http://schemas.openxmlformats.org/drawingml/2006/main">
          <a:off x="1914677" y="2551753"/>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00B05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層流</a:t>
          </a:r>
          <a:endParaRPr lang="ja-JP" sz="1400" b="1">
            <a:solidFill>
              <a:sysClr val="windowText" lastClr="000000"/>
            </a:solidFill>
          </a:endParaRPr>
        </a:p>
      </cdr:txBody>
    </cdr:sp>
  </cdr:relSizeAnchor>
  <cdr:relSizeAnchor xmlns:cdr="http://schemas.openxmlformats.org/drawingml/2006/chartDrawing">
    <cdr:from>
      <cdr:x>0.33363</cdr:x>
      <cdr:y>0.6474</cdr:y>
    </cdr:from>
    <cdr:to>
      <cdr:x>0.43974</cdr:x>
      <cdr:y>0.72236</cdr:y>
    </cdr:to>
    <cdr:sp macro="" textlink="">
      <cdr:nvSpPr>
        <cdr:cNvPr id="12" name="正方形/長方形 11">
          <a:extLst xmlns:a="http://schemas.openxmlformats.org/drawingml/2006/main">
            <a:ext uri="{FF2B5EF4-FFF2-40B4-BE49-F238E27FC236}">
              <a16:creationId xmlns:a16="http://schemas.microsoft.com/office/drawing/2014/main" id="{C104A10C-C182-D449-66C1-1FAF0A52FFF7}"/>
            </a:ext>
          </a:extLst>
        </cdr:cNvPr>
        <cdr:cNvSpPr/>
      </cdr:nvSpPr>
      <cdr:spPr>
        <a:xfrm xmlns:a="http://schemas.openxmlformats.org/drawingml/2006/main">
          <a:off x="3662354" y="3099139"/>
          <a:ext cx="1164757" cy="358835"/>
        </a:xfrm>
        <a:prstGeom xmlns:a="http://schemas.openxmlformats.org/drawingml/2006/main" prst="rect">
          <a:avLst/>
        </a:prstGeom>
        <a:solidFill xmlns:a="http://schemas.openxmlformats.org/drawingml/2006/main">
          <a:schemeClr val="bg1"/>
        </a:solidFill>
        <a:ln xmlns:a="http://schemas.openxmlformats.org/drawingml/2006/main" w="28575">
          <a:solidFill>
            <a:srgbClr val="C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乱流＋層流</a:t>
          </a:r>
          <a:endParaRPr lang="en-US" altLang="ja-JP" sz="1400" b="1">
            <a:solidFill>
              <a:sysClr val="windowText" lastClr="000000"/>
            </a:solidFill>
          </a:endParaRPr>
        </a:p>
        <a:p xmlns:a="http://schemas.openxmlformats.org/drawingml/2006/main">
          <a:endParaRPr lang="ja-JP" sz="1400" b="1">
            <a:solidFill>
              <a:sysClr val="windowText" lastClr="000000"/>
            </a:solidFill>
          </a:endParaRPr>
        </a:p>
      </cdr:txBody>
    </cdr:sp>
  </cdr:relSizeAnchor>
  <cdr:relSizeAnchor xmlns:cdr="http://schemas.openxmlformats.org/drawingml/2006/chartDrawing">
    <cdr:from>
      <cdr:x>0.54988</cdr:x>
      <cdr:y>0.67726</cdr:y>
    </cdr:from>
    <cdr:to>
      <cdr:x>0.59997</cdr:x>
      <cdr:y>0.75222</cdr:y>
    </cdr:to>
    <cdr:sp macro="" textlink="">
      <cdr:nvSpPr>
        <cdr:cNvPr id="13" name="正方形/長方形 12">
          <a:extLst xmlns:a="http://schemas.openxmlformats.org/drawingml/2006/main">
            <a:ext uri="{FF2B5EF4-FFF2-40B4-BE49-F238E27FC236}">
              <a16:creationId xmlns:a16="http://schemas.microsoft.com/office/drawing/2014/main" id="{1E64E0DF-8A8B-A205-06BE-073549CD292B}"/>
            </a:ext>
          </a:extLst>
        </cdr:cNvPr>
        <cdr:cNvSpPr/>
      </cdr:nvSpPr>
      <cdr:spPr>
        <a:xfrm xmlns:a="http://schemas.openxmlformats.org/drawingml/2006/main">
          <a:off x="6064322" y="3270250"/>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FFC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a:t>
          </a:r>
          <a:endParaRPr lang="ja-JP" sz="1400" b="1">
            <a:solidFill>
              <a:sysClr val="windowText" lastClr="000000"/>
            </a:solidFill>
          </a:endParaRPr>
        </a:p>
      </cdr:txBody>
    </cdr:sp>
  </cdr:relSizeAnchor>
  <cdr:relSizeAnchor xmlns:cdr="http://schemas.openxmlformats.org/drawingml/2006/chartDrawing">
    <cdr:from>
      <cdr:x>0.41034</cdr:x>
      <cdr:y>0.90548</cdr:y>
    </cdr:from>
    <cdr:to>
      <cdr:x>0.49703</cdr:x>
      <cdr:y>0.9597</cdr:y>
    </cdr:to>
    <cdr:pic>
      <cdr:nvPicPr>
        <cdr:cNvPr id="14" name="chart">
          <a:extLst xmlns:a="http://schemas.openxmlformats.org/drawingml/2006/main">
            <a:ext uri="{FF2B5EF4-FFF2-40B4-BE49-F238E27FC236}">
              <a16:creationId xmlns:a16="http://schemas.microsoft.com/office/drawing/2014/main" id="{514E1D0B-8ED2-7398-47DE-EE65005B69C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532586" y="4423104"/>
          <a:ext cx="957609" cy="264871"/>
        </a:xfrm>
        <a:prstGeom xmlns:a="http://schemas.openxmlformats.org/drawingml/2006/main" prst="rect">
          <a:avLst/>
        </a:prstGeom>
      </cdr:spPr>
    </cdr:pic>
  </cdr:relSizeAnchor>
  <cdr:relSizeAnchor xmlns:cdr="http://schemas.openxmlformats.org/drawingml/2006/chartDrawing">
    <cdr:from>
      <cdr:x>0.72896</cdr:x>
      <cdr:y>0.61778</cdr:y>
    </cdr:from>
    <cdr:to>
      <cdr:x>0.77257</cdr:x>
      <cdr:y>0.71897</cdr:y>
    </cdr:to>
    <cdr:pic>
      <cdr:nvPicPr>
        <cdr:cNvPr id="16" name="chart">
          <a:extLst xmlns:a="http://schemas.openxmlformats.org/drawingml/2006/main">
            <a:ext uri="{FF2B5EF4-FFF2-40B4-BE49-F238E27FC236}">
              <a16:creationId xmlns:a16="http://schemas.microsoft.com/office/drawing/2014/main" id="{91957F5F-9FD5-D168-A59F-E0C6CC33801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8052091" y="3017737"/>
          <a:ext cx="481703" cy="494313"/>
        </a:xfrm>
        <a:prstGeom xmlns:a="http://schemas.openxmlformats.org/drawingml/2006/main" prst="rect">
          <a:avLst/>
        </a:prstGeom>
      </cdr:spPr>
    </cdr:pic>
  </cdr:relSizeAnchor>
  <cdr:relSizeAnchor xmlns:cdr="http://schemas.openxmlformats.org/drawingml/2006/chartDrawing">
    <cdr:from>
      <cdr:x>0.02559</cdr:x>
      <cdr:y>0.23261</cdr:y>
    </cdr:from>
    <cdr:to>
      <cdr:x>0.05497</cdr:x>
      <cdr:y>0.70746</cdr:y>
    </cdr:to>
    <cdr:pic>
      <cdr:nvPicPr>
        <cdr:cNvPr id="17" name="chart">
          <a:extLst xmlns:a="http://schemas.openxmlformats.org/drawingml/2006/main">
            <a:ext uri="{FF2B5EF4-FFF2-40B4-BE49-F238E27FC236}">
              <a16:creationId xmlns:a16="http://schemas.microsoft.com/office/drawing/2014/main" id="{2E8695D9-97BC-A9D2-DC07-EF4363E5D187}"/>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rot="16200000">
          <a:off x="-714804" y="2133755"/>
          <a:ext cx="2319518" cy="324553"/>
        </a:xfrm>
        <a:prstGeom xmlns:a="http://schemas.openxmlformats.org/drawingml/2006/main" prst="rect">
          <a:avLst/>
        </a:prstGeom>
      </cdr:spPr>
    </cdr:pic>
  </cdr:relSizeAnchor>
</c:userShapes>
</file>

<file path=xl/drawings/drawing18.xml><?xml version="1.0" encoding="utf-8"?>
<c:userShapes xmlns:c="http://schemas.openxmlformats.org/drawingml/2006/chart">
  <cdr:relSizeAnchor xmlns:cdr="http://schemas.openxmlformats.org/drawingml/2006/chartDrawing">
    <cdr:from>
      <cdr:x>0.04269</cdr:x>
      <cdr:y>0.35423</cdr:y>
    </cdr:from>
    <cdr:to>
      <cdr:x>0.07027</cdr:x>
      <cdr:y>0.58274</cdr:y>
    </cdr:to>
    <cdr:pic>
      <cdr:nvPicPr>
        <cdr:cNvPr id="4" name="chart">
          <a:extLst xmlns:a="http://schemas.openxmlformats.org/drawingml/2006/main">
            <a:ext uri="{FF2B5EF4-FFF2-40B4-BE49-F238E27FC236}">
              <a16:creationId xmlns:a16="http://schemas.microsoft.com/office/drawing/2014/main" id="{9F38BA13-71A0-AF6D-03A3-850BAE9DCE4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rot="16200000">
          <a:off x="65944" y="2135477"/>
          <a:ext cx="1115903" cy="304603"/>
        </a:xfrm>
        <a:prstGeom xmlns:a="http://schemas.openxmlformats.org/drawingml/2006/main" prst="rect">
          <a:avLst/>
        </a:prstGeom>
      </cdr:spPr>
    </cdr:pic>
  </cdr:relSizeAnchor>
  <cdr:relSizeAnchor xmlns:cdr="http://schemas.openxmlformats.org/drawingml/2006/chartDrawing">
    <cdr:from>
      <cdr:x>0.448</cdr:x>
      <cdr:y>0.9035</cdr:y>
    </cdr:from>
    <cdr:to>
      <cdr:x>0.49405</cdr:x>
      <cdr:y>0.95965</cdr:y>
    </cdr:to>
    <cdr:pic>
      <cdr:nvPicPr>
        <cdr:cNvPr id="5" name="chart">
          <a:extLst xmlns:a="http://schemas.openxmlformats.org/drawingml/2006/main">
            <a:ext uri="{FF2B5EF4-FFF2-40B4-BE49-F238E27FC236}">
              <a16:creationId xmlns:a16="http://schemas.microsoft.com/office/drawing/2014/main" id="{9DE22B8B-6E81-4F2A-C655-F56B8AEE01B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4948621" y="4412156"/>
          <a:ext cx="508657" cy="274170"/>
        </a:xfrm>
        <a:prstGeom xmlns:a="http://schemas.openxmlformats.org/drawingml/2006/main" prst="rect">
          <a:avLst/>
        </a:prstGeom>
      </cdr:spPr>
    </cdr:pic>
  </cdr:relSizeAnchor>
  <cdr:relSizeAnchor xmlns:cdr="http://schemas.openxmlformats.org/drawingml/2006/chartDrawing">
    <cdr:from>
      <cdr:x>0.50549</cdr:x>
      <cdr:y>0.11658</cdr:y>
    </cdr:from>
    <cdr:to>
      <cdr:x>0.53225</cdr:x>
      <cdr:y>0.26381</cdr:y>
    </cdr:to>
    <cdr:pic>
      <cdr:nvPicPr>
        <cdr:cNvPr id="8" name="chart">
          <a:extLst xmlns:a="http://schemas.openxmlformats.org/drawingml/2006/main">
            <a:ext uri="{FF2B5EF4-FFF2-40B4-BE49-F238E27FC236}">
              <a16:creationId xmlns:a16="http://schemas.microsoft.com/office/drawing/2014/main" id="{E687C92F-81DE-8310-CA49-0DFC6CA40F38}"/>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5583621" y="569309"/>
          <a:ext cx="295604" cy="718970"/>
        </a:xfrm>
        <a:prstGeom xmlns:a="http://schemas.openxmlformats.org/drawingml/2006/main" prst="rect">
          <a:avLst/>
        </a:prstGeom>
      </cdr:spPr>
    </cdr:pic>
  </cdr:relSizeAnchor>
  <cdr:relSizeAnchor xmlns:cdr="http://schemas.openxmlformats.org/drawingml/2006/chartDrawing">
    <cdr:from>
      <cdr:x>0.60262</cdr:x>
      <cdr:y>0.11882</cdr:y>
    </cdr:from>
    <cdr:to>
      <cdr:x>0.67114</cdr:x>
      <cdr:y>0.25782</cdr:y>
    </cdr:to>
    <cdr:pic>
      <cdr:nvPicPr>
        <cdr:cNvPr id="9" name="chart">
          <a:extLst xmlns:a="http://schemas.openxmlformats.org/drawingml/2006/main">
            <a:ext uri="{FF2B5EF4-FFF2-40B4-BE49-F238E27FC236}">
              <a16:creationId xmlns:a16="http://schemas.microsoft.com/office/drawing/2014/main" id="{8D15C979-AE41-B3A4-CD86-9BCA55B717B2}"/>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a:stretch xmlns:a="http://schemas.openxmlformats.org/drawingml/2006/main">
          <a:fillRect/>
        </a:stretch>
      </cdr:blipFill>
      <cdr:spPr>
        <a:xfrm xmlns:a="http://schemas.openxmlformats.org/drawingml/2006/main">
          <a:off x="6656551" y="580260"/>
          <a:ext cx="756841" cy="678791"/>
        </a:xfrm>
        <a:prstGeom xmlns:a="http://schemas.openxmlformats.org/drawingml/2006/main" prst="rect">
          <a:avLst/>
        </a:prstGeom>
      </cdr:spPr>
    </cdr:pic>
  </cdr:relSizeAnchor>
</c:userShapes>
</file>

<file path=xl/drawings/drawing19.xml><?xml version="1.0" encoding="utf-8"?>
<xdr:wsDr xmlns:xdr="http://schemas.openxmlformats.org/drawingml/2006/spreadsheetDrawing" xmlns:a="http://schemas.openxmlformats.org/drawingml/2006/main">
  <xdr:twoCellAnchor>
    <xdr:from>
      <xdr:col>4</xdr:col>
      <xdr:colOff>504087</xdr:colOff>
      <xdr:row>22</xdr:row>
      <xdr:rowOff>160463</xdr:rowOff>
    </xdr:from>
    <xdr:to>
      <xdr:col>21</xdr:col>
      <xdr:colOff>371583</xdr:colOff>
      <xdr:row>41</xdr:row>
      <xdr:rowOff>149013</xdr:rowOff>
    </xdr:to>
    <xdr:graphicFrame macro="">
      <xdr:nvGraphicFramePr>
        <xdr:cNvPr id="2" name="グラフ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436326</xdr:colOff>
      <xdr:row>41</xdr:row>
      <xdr:rowOff>130879</xdr:rowOff>
    </xdr:from>
    <xdr:to>
      <xdr:col>21</xdr:col>
      <xdr:colOff>253925</xdr:colOff>
      <xdr:row>61</xdr:row>
      <xdr:rowOff>177982</xdr:rowOff>
    </xdr:to>
    <xdr:graphicFrame macro="">
      <xdr:nvGraphicFramePr>
        <xdr:cNvPr id="3" name="グラフ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10</xdr:col>
          <xdr:colOff>123825</xdr:colOff>
          <xdr:row>15</xdr:row>
          <xdr:rowOff>238125</xdr:rowOff>
        </xdr:from>
        <xdr:to>
          <xdr:col>11</xdr:col>
          <xdr:colOff>38100</xdr:colOff>
          <xdr:row>16</xdr:row>
          <xdr:rowOff>190500</xdr:rowOff>
        </xdr:to>
        <xdr:sp macro="" textlink="">
          <xdr:nvSpPr>
            <xdr:cNvPr id="13324" name="Object 12" hidden="1">
              <a:extLst>
                <a:ext uri="{63B3BB69-23CF-44E3-9099-C40C66FF867C}">
                  <a14:compatExt spid="_x0000_s13324"/>
                </a:ext>
                <a:ext uri="{FF2B5EF4-FFF2-40B4-BE49-F238E27FC236}">
                  <a16:creationId xmlns:a16="http://schemas.microsoft.com/office/drawing/2014/main" id="{00000000-0008-0000-0600-00000C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7</xdr:row>
          <xdr:rowOff>0</xdr:rowOff>
        </xdr:from>
        <xdr:to>
          <xdr:col>10</xdr:col>
          <xdr:colOff>647700</xdr:colOff>
          <xdr:row>7</xdr:row>
          <xdr:rowOff>228600</xdr:rowOff>
        </xdr:to>
        <xdr:sp macro="" textlink="">
          <xdr:nvSpPr>
            <xdr:cNvPr id="13326" name="Object 14" hidden="1">
              <a:extLst>
                <a:ext uri="{63B3BB69-23CF-44E3-9099-C40C66FF867C}">
                  <a14:compatExt spid="_x0000_s13326"/>
                </a:ext>
                <a:ext uri="{FF2B5EF4-FFF2-40B4-BE49-F238E27FC236}">
                  <a16:creationId xmlns:a16="http://schemas.microsoft.com/office/drawing/2014/main" id="{00000000-0008-0000-0600-00000E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6</xdr:row>
          <xdr:rowOff>0</xdr:rowOff>
        </xdr:from>
        <xdr:to>
          <xdr:col>11</xdr:col>
          <xdr:colOff>19050</xdr:colOff>
          <xdr:row>6</xdr:row>
          <xdr:rowOff>228600</xdr:rowOff>
        </xdr:to>
        <xdr:sp macro="" textlink="">
          <xdr:nvSpPr>
            <xdr:cNvPr id="13327" name="Object 15" hidden="1">
              <a:extLst>
                <a:ext uri="{63B3BB69-23CF-44E3-9099-C40C66FF867C}">
                  <a14:compatExt spid="_x0000_s13327"/>
                </a:ext>
                <a:ext uri="{FF2B5EF4-FFF2-40B4-BE49-F238E27FC236}">
                  <a16:creationId xmlns:a16="http://schemas.microsoft.com/office/drawing/2014/main" id="{00000000-0008-0000-0600-00000F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10</xdr:row>
          <xdr:rowOff>0</xdr:rowOff>
        </xdr:from>
        <xdr:to>
          <xdr:col>9</xdr:col>
          <xdr:colOff>9525</xdr:colOff>
          <xdr:row>10</xdr:row>
          <xdr:rowOff>200025</xdr:rowOff>
        </xdr:to>
        <xdr:sp macro="" textlink="">
          <xdr:nvSpPr>
            <xdr:cNvPr id="13337" name="Object 25" hidden="1">
              <a:extLst>
                <a:ext uri="{63B3BB69-23CF-44E3-9099-C40C66FF867C}">
                  <a14:compatExt spid="_x0000_s13337"/>
                </a:ext>
                <a:ext uri="{FF2B5EF4-FFF2-40B4-BE49-F238E27FC236}">
                  <a16:creationId xmlns:a16="http://schemas.microsoft.com/office/drawing/2014/main" id="{00000000-0008-0000-0600-000019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18</xdr:row>
          <xdr:rowOff>0</xdr:rowOff>
        </xdr:from>
        <xdr:to>
          <xdr:col>8</xdr:col>
          <xdr:colOff>581025</xdr:colOff>
          <xdr:row>18</xdr:row>
          <xdr:rowOff>200025</xdr:rowOff>
        </xdr:to>
        <xdr:sp macro="" textlink="">
          <xdr:nvSpPr>
            <xdr:cNvPr id="13340" name="Object 28" hidden="1">
              <a:extLst>
                <a:ext uri="{63B3BB69-23CF-44E3-9099-C40C66FF867C}">
                  <a14:compatExt spid="_x0000_s13340"/>
                </a:ext>
                <a:ext uri="{FF2B5EF4-FFF2-40B4-BE49-F238E27FC236}">
                  <a16:creationId xmlns:a16="http://schemas.microsoft.com/office/drawing/2014/main" id="{00000000-0008-0000-0600-00001C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19</xdr:row>
          <xdr:rowOff>0</xdr:rowOff>
        </xdr:from>
        <xdr:to>
          <xdr:col>8</xdr:col>
          <xdr:colOff>542925</xdr:colOff>
          <xdr:row>19</xdr:row>
          <xdr:rowOff>161925</xdr:rowOff>
        </xdr:to>
        <xdr:sp macro="" textlink="">
          <xdr:nvSpPr>
            <xdr:cNvPr id="13341" name="Object 29" hidden="1">
              <a:extLst>
                <a:ext uri="{63B3BB69-23CF-44E3-9099-C40C66FF867C}">
                  <a14:compatExt spid="_x0000_s13341"/>
                </a:ext>
                <a:ext uri="{FF2B5EF4-FFF2-40B4-BE49-F238E27FC236}">
                  <a16:creationId xmlns:a16="http://schemas.microsoft.com/office/drawing/2014/main" id="{00000000-0008-0000-0600-00001D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19</xdr:row>
          <xdr:rowOff>0</xdr:rowOff>
        </xdr:from>
        <xdr:to>
          <xdr:col>10</xdr:col>
          <xdr:colOff>409575</xdr:colOff>
          <xdr:row>19</xdr:row>
          <xdr:rowOff>200025</xdr:rowOff>
        </xdr:to>
        <xdr:sp macro="" textlink="">
          <xdr:nvSpPr>
            <xdr:cNvPr id="13343" name="Object 31" hidden="1">
              <a:extLst>
                <a:ext uri="{63B3BB69-23CF-44E3-9099-C40C66FF867C}">
                  <a14:compatExt spid="_x0000_s13343"/>
                </a:ext>
                <a:ext uri="{FF2B5EF4-FFF2-40B4-BE49-F238E27FC236}">
                  <a16:creationId xmlns:a16="http://schemas.microsoft.com/office/drawing/2014/main" id="{00000000-0008-0000-0600-00001F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18</xdr:row>
          <xdr:rowOff>0</xdr:rowOff>
        </xdr:from>
        <xdr:to>
          <xdr:col>10</xdr:col>
          <xdr:colOff>200025</xdr:colOff>
          <xdr:row>18</xdr:row>
          <xdr:rowOff>180975</xdr:rowOff>
        </xdr:to>
        <xdr:sp macro="" textlink="">
          <xdr:nvSpPr>
            <xdr:cNvPr id="13344" name="Object 32" hidden="1">
              <a:extLst>
                <a:ext uri="{63B3BB69-23CF-44E3-9099-C40C66FF867C}">
                  <a14:compatExt spid="_x0000_s13344"/>
                </a:ext>
                <a:ext uri="{FF2B5EF4-FFF2-40B4-BE49-F238E27FC236}">
                  <a16:creationId xmlns:a16="http://schemas.microsoft.com/office/drawing/2014/main" id="{00000000-0008-0000-0600-000020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18</xdr:row>
          <xdr:rowOff>0</xdr:rowOff>
        </xdr:from>
        <xdr:to>
          <xdr:col>7</xdr:col>
          <xdr:colOff>266700</xdr:colOff>
          <xdr:row>18</xdr:row>
          <xdr:rowOff>180975</xdr:rowOff>
        </xdr:to>
        <xdr:sp macro="" textlink="">
          <xdr:nvSpPr>
            <xdr:cNvPr id="13345" name="Object 33" hidden="1">
              <a:extLst>
                <a:ext uri="{63B3BB69-23CF-44E3-9099-C40C66FF867C}">
                  <a14:compatExt spid="_x0000_s13345"/>
                </a:ext>
                <a:ext uri="{FF2B5EF4-FFF2-40B4-BE49-F238E27FC236}">
                  <a16:creationId xmlns:a16="http://schemas.microsoft.com/office/drawing/2014/main" id="{00000000-0008-0000-0600-00002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17</xdr:row>
          <xdr:rowOff>0</xdr:rowOff>
        </xdr:from>
        <xdr:to>
          <xdr:col>10</xdr:col>
          <xdr:colOff>219075</xdr:colOff>
          <xdr:row>17</xdr:row>
          <xdr:rowOff>190500</xdr:rowOff>
        </xdr:to>
        <xdr:sp macro="" textlink="">
          <xdr:nvSpPr>
            <xdr:cNvPr id="13350" name="Object 38" hidden="1">
              <a:extLst>
                <a:ext uri="{63B3BB69-23CF-44E3-9099-C40C66FF867C}">
                  <a14:compatExt spid="_x0000_s13350"/>
                </a:ext>
                <a:ext uri="{FF2B5EF4-FFF2-40B4-BE49-F238E27FC236}">
                  <a16:creationId xmlns:a16="http://schemas.microsoft.com/office/drawing/2014/main" id="{00000000-0008-0000-0600-000026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8</xdr:row>
          <xdr:rowOff>0</xdr:rowOff>
        </xdr:from>
        <xdr:to>
          <xdr:col>10</xdr:col>
          <xdr:colOff>647700</xdr:colOff>
          <xdr:row>8</xdr:row>
          <xdr:rowOff>200025</xdr:rowOff>
        </xdr:to>
        <xdr:sp macro="" textlink="">
          <xdr:nvSpPr>
            <xdr:cNvPr id="13351" name="Object 39" hidden="1">
              <a:extLst>
                <a:ext uri="{63B3BB69-23CF-44E3-9099-C40C66FF867C}">
                  <a14:compatExt spid="_x0000_s13351"/>
                </a:ext>
                <a:ext uri="{FF2B5EF4-FFF2-40B4-BE49-F238E27FC236}">
                  <a16:creationId xmlns:a16="http://schemas.microsoft.com/office/drawing/2014/main" id="{00000000-0008-0000-0600-000027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8</xdr:row>
          <xdr:rowOff>0</xdr:rowOff>
        </xdr:from>
        <xdr:to>
          <xdr:col>12</xdr:col>
          <xdr:colOff>200025</xdr:colOff>
          <xdr:row>8</xdr:row>
          <xdr:rowOff>180975</xdr:rowOff>
        </xdr:to>
        <xdr:sp macro="" textlink="">
          <xdr:nvSpPr>
            <xdr:cNvPr id="13352" name="Object 40" hidden="1">
              <a:extLst>
                <a:ext uri="{63B3BB69-23CF-44E3-9099-C40C66FF867C}">
                  <a14:compatExt spid="_x0000_s13352"/>
                </a:ext>
                <a:ext uri="{FF2B5EF4-FFF2-40B4-BE49-F238E27FC236}">
                  <a16:creationId xmlns:a16="http://schemas.microsoft.com/office/drawing/2014/main" id="{00000000-0008-0000-0600-000028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15</xdr:row>
          <xdr:rowOff>0</xdr:rowOff>
        </xdr:from>
        <xdr:to>
          <xdr:col>14</xdr:col>
          <xdr:colOff>57150</xdr:colOff>
          <xdr:row>15</xdr:row>
          <xdr:rowOff>228600</xdr:rowOff>
        </xdr:to>
        <xdr:sp macro="" textlink="">
          <xdr:nvSpPr>
            <xdr:cNvPr id="13353" name="Object 41" hidden="1">
              <a:extLst>
                <a:ext uri="{63B3BB69-23CF-44E3-9099-C40C66FF867C}">
                  <a14:compatExt spid="_x0000_s13353"/>
                </a:ext>
                <a:ext uri="{FF2B5EF4-FFF2-40B4-BE49-F238E27FC236}">
                  <a16:creationId xmlns:a16="http://schemas.microsoft.com/office/drawing/2014/main" id="{00000000-0008-0000-0600-000029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16</xdr:row>
          <xdr:rowOff>0</xdr:rowOff>
        </xdr:from>
        <xdr:to>
          <xdr:col>13</xdr:col>
          <xdr:colOff>657225</xdr:colOff>
          <xdr:row>17</xdr:row>
          <xdr:rowOff>0</xdr:rowOff>
        </xdr:to>
        <xdr:sp macro="" textlink="">
          <xdr:nvSpPr>
            <xdr:cNvPr id="13354" name="Object 42" hidden="1">
              <a:extLst>
                <a:ext uri="{63B3BB69-23CF-44E3-9099-C40C66FF867C}">
                  <a14:compatExt spid="_x0000_s13354"/>
                </a:ext>
                <a:ext uri="{FF2B5EF4-FFF2-40B4-BE49-F238E27FC236}">
                  <a16:creationId xmlns:a16="http://schemas.microsoft.com/office/drawing/2014/main" id="{00000000-0008-0000-0600-00002A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17</xdr:row>
          <xdr:rowOff>0</xdr:rowOff>
        </xdr:from>
        <xdr:to>
          <xdr:col>13</xdr:col>
          <xdr:colOff>638175</xdr:colOff>
          <xdr:row>17</xdr:row>
          <xdr:rowOff>200025</xdr:rowOff>
        </xdr:to>
        <xdr:sp macro="" textlink="">
          <xdr:nvSpPr>
            <xdr:cNvPr id="13355" name="Object 43" hidden="1">
              <a:extLst>
                <a:ext uri="{63B3BB69-23CF-44E3-9099-C40C66FF867C}">
                  <a14:compatExt spid="_x0000_s13355"/>
                </a:ext>
                <a:ext uri="{FF2B5EF4-FFF2-40B4-BE49-F238E27FC236}">
                  <a16:creationId xmlns:a16="http://schemas.microsoft.com/office/drawing/2014/main" id="{00000000-0008-0000-0600-00002B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18</xdr:row>
          <xdr:rowOff>0</xdr:rowOff>
        </xdr:from>
        <xdr:to>
          <xdr:col>13</xdr:col>
          <xdr:colOff>619125</xdr:colOff>
          <xdr:row>18</xdr:row>
          <xdr:rowOff>228600</xdr:rowOff>
        </xdr:to>
        <xdr:sp macro="" textlink="">
          <xdr:nvSpPr>
            <xdr:cNvPr id="13356" name="Object 44" hidden="1">
              <a:extLst>
                <a:ext uri="{63B3BB69-23CF-44E3-9099-C40C66FF867C}">
                  <a14:compatExt spid="_x0000_s13356"/>
                </a:ext>
                <a:ext uri="{FF2B5EF4-FFF2-40B4-BE49-F238E27FC236}">
                  <a16:creationId xmlns:a16="http://schemas.microsoft.com/office/drawing/2014/main" id="{00000000-0008-0000-0600-00002C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19050</xdr:colOff>
          <xdr:row>10</xdr:row>
          <xdr:rowOff>28575</xdr:rowOff>
        </xdr:from>
        <xdr:to>
          <xdr:col>10</xdr:col>
          <xdr:colOff>180975</xdr:colOff>
          <xdr:row>10</xdr:row>
          <xdr:rowOff>152400</xdr:rowOff>
        </xdr:to>
        <xdr:sp macro="" textlink="">
          <xdr:nvSpPr>
            <xdr:cNvPr id="13358" name="Object 46" hidden="1">
              <a:extLst>
                <a:ext uri="{63B3BB69-23CF-44E3-9099-C40C66FF867C}">
                  <a14:compatExt spid="_x0000_s13358"/>
                </a:ext>
                <a:ext uri="{FF2B5EF4-FFF2-40B4-BE49-F238E27FC236}">
                  <a16:creationId xmlns:a16="http://schemas.microsoft.com/office/drawing/2014/main" id="{00000000-0008-0000-0600-00002E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9525</xdr:colOff>
          <xdr:row>16</xdr:row>
          <xdr:rowOff>57150</xdr:rowOff>
        </xdr:from>
        <xdr:to>
          <xdr:col>12</xdr:col>
          <xdr:colOff>171450</xdr:colOff>
          <xdr:row>16</xdr:row>
          <xdr:rowOff>180975</xdr:rowOff>
        </xdr:to>
        <xdr:sp macro="" textlink="">
          <xdr:nvSpPr>
            <xdr:cNvPr id="13359" name="Object 47" hidden="1">
              <a:extLst>
                <a:ext uri="{63B3BB69-23CF-44E3-9099-C40C66FF867C}">
                  <a14:compatExt spid="_x0000_s13359"/>
                </a:ext>
                <a:ext uri="{FF2B5EF4-FFF2-40B4-BE49-F238E27FC236}">
                  <a16:creationId xmlns:a16="http://schemas.microsoft.com/office/drawing/2014/main" id="{00000000-0008-0000-0600-00002F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114300</xdr:colOff>
          <xdr:row>6</xdr:row>
          <xdr:rowOff>0</xdr:rowOff>
        </xdr:from>
        <xdr:to>
          <xdr:col>19</xdr:col>
          <xdr:colOff>9525</xdr:colOff>
          <xdr:row>6</xdr:row>
          <xdr:rowOff>200025</xdr:rowOff>
        </xdr:to>
        <xdr:sp macro="" textlink="">
          <xdr:nvSpPr>
            <xdr:cNvPr id="13366" name="Object 54" hidden="1">
              <a:extLst>
                <a:ext uri="{63B3BB69-23CF-44E3-9099-C40C66FF867C}">
                  <a14:compatExt spid="_x0000_s13366"/>
                </a:ext>
                <a:ext uri="{FF2B5EF4-FFF2-40B4-BE49-F238E27FC236}">
                  <a16:creationId xmlns:a16="http://schemas.microsoft.com/office/drawing/2014/main" id="{00000000-0008-0000-0600-000036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19050</xdr:colOff>
          <xdr:row>6</xdr:row>
          <xdr:rowOff>28575</xdr:rowOff>
        </xdr:from>
        <xdr:to>
          <xdr:col>20</xdr:col>
          <xdr:colOff>180975</xdr:colOff>
          <xdr:row>6</xdr:row>
          <xdr:rowOff>152400</xdr:rowOff>
        </xdr:to>
        <xdr:sp macro="" textlink="">
          <xdr:nvSpPr>
            <xdr:cNvPr id="13367" name="Object 55" hidden="1">
              <a:extLst>
                <a:ext uri="{63B3BB69-23CF-44E3-9099-C40C66FF867C}">
                  <a14:compatExt spid="_x0000_s13367"/>
                </a:ext>
                <a:ext uri="{FF2B5EF4-FFF2-40B4-BE49-F238E27FC236}">
                  <a16:creationId xmlns:a16="http://schemas.microsoft.com/office/drawing/2014/main" id="{00000000-0008-0000-0600-000037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171450</xdr:colOff>
          <xdr:row>16</xdr:row>
          <xdr:rowOff>0</xdr:rowOff>
        </xdr:from>
        <xdr:to>
          <xdr:col>20</xdr:col>
          <xdr:colOff>47625</xdr:colOff>
          <xdr:row>17</xdr:row>
          <xdr:rowOff>0</xdr:rowOff>
        </xdr:to>
        <xdr:sp macro="" textlink="">
          <xdr:nvSpPr>
            <xdr:cNvPr id="13374" name="Object 62" hidden="1">
              <a:extLst>
                <a:ext uri="{63B3BB69-23CF-44E3-9099-C40C66FF867C}">
                  <a14:compatExt spid="_x0000_s13374"/>
                </a:ext>
                <a:ext uri="{FF2B5EF4-FFF2-40B4-BE49-F238E27FC236}">
                  <a16:creationId xmlns:a16="http://schemas.microsoft.com/office/drawing/2014/main" id="{00000000-0008-0000-0600-00003E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171450</xdr:colOff>
          <xdr:row>17</xdr:row>
          <xdr:rowOff>9525</xdr:rowOff>
        </xdr:from>
        <xdr:to>
          <xdr:col>20</xdr:col>
          <xdr:colOff>66675</xdr:colOff>
          <xdr:row>17</xdr:row>
          <xdr:rowOff>209550</xdr:rowOff>
        </xdr:to>
        <xdr:sp macro="" textlink="">
          <xdr:nvSpPr>
            <xdr:cNvPr id="13376" name="Object 64" hidden="1">
              <a:extLst>
                <a:ext uri="{63B3BB69-23CF-44E3-9099-C40C66FF867C}">
                  <a14:compatExt spid="_x0000_s13376"/>
                </a:ext>
                <a:ext uri="{FF2B5EF4-FFF2-40B4-BE49-F238E27FC236}">
                  <a16:creationId xmlns:a16="http://schemas.microsoft.com/office/drawing/2014/main" id="{00000000-0008-0000-0600-000040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16</xdr:row>
          <xdr:rowOff>0</xdr:rowOff>
        </xdr:from>
        <xdr:to>
          <xdr:col>21</xdr:col>
          <xdr:colOff>647700</xdr:colOff>
          <xdr:row>16</xdr:row>
          <xdr:rowOff>228600</xdr:rowOff>
        </xdr:to>
        <xdr:sp macro="" textlink="">
          <xdr:nvSpPr>
            <xdr:cNvPr id="13378" name="Object 66" hidden="1">
              <a:extLst>
                <a:ext uri="{63B3BB69-23CF-44E3-9099-C40C66FF867C}">
                  <a14:compatExt spid="_x0000_s13378"/>
                </a:ext>
                <a:ext uri="{FF2B5EF4-FFF2-40B4-BE49-F238E27FC236}">
                  <a16:creationId xmlns:a16="http://schemas.microsoft.com/office/drawing/2014/main" id="{00000000-0008-0000-0600-000042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18</xdr:row>
          <xdr:rowOff>0</xdr:rowOff>
        </xdr:from>
        <xdr:to>
          <xdr:col>5</xdr:col>
          <xdr:colOff>619125</xdr:colOff>
          <xdr:row>18</xdr:row>
          <xdr:rowOff>228600</xdr:rowOff>
        </xdr:to>
        <xdr:sp macro="" textlink="">
          <xdr:nvSpPr>
            <xdr:cNvPr id="13380" name="Object 68" hidden="1">
              <a:extLst>
                <a:ext uri="{63B3BB69-23CF-44E3-9099-C40C66FF867C}">
                  <a14:compatExt spid="_x0000_s13380"/>
                </a:ext>
                <a:ext uri="{FF2B5EF4-FFF2-40B4-BE49-F238E27FC236}">
                  <a16:creationId xmlns:a16="http://schemas.microsoft.com/office/drawing/2014/main" id="{00000000-0008-0000-0600-000044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19</xdr:row>
          <xdr:rowOff>0</xdr:rowOff>
        </xdr:from>
        <xdr:to>
          <xdr:col>5</xdr:col>
          <xdr:colOff>581025</xdr:colOff>
          <xdr:row>19</xdr:row>
          <xdr:rowOff>161925</xdr:rowOff>
        </xdr:to>
        <xdr:sp macro="" textlink="">
          <xdr:nvSpPr>
            <xdr:cNvPr id="13381" name="Object 69" hidden="1">
              <a:extLst>
                <a:ext uri="{63B3BB69-23CF-44E3-9099-C40C66FF867C}">
                  <a14:compatExt spid="_x0000_s13381"/>
                </a:ext>
                <a:ext uri="{FF2B5EF4-FFF2-40B4-BE49-F238E27FC236}">
                  <a16:creationId xmlns:a16="http://schemas.microsoft.com/office/drawing/2014/main" id="{00000000-0008-0000-0600-000045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19</xdr:row>
          <xdr:rowOff>0</xdr:rowOff>
        </xdr:from>
        <xdr:to>
          <xdr:col>7</xdr:col>
          <xdr:colOff>304800</xdr:colOff>
          <xdr:row>19</xdr:row>
          <xdr:rowOff>200025</xdr:rowOff>
        </xdr:to>
        <xdr:sp macro="" textlink="">
          <xdr:nvSpPr>
            <xdr:cNvPr id="13382" name="Object 70" hidden="1">
              <a:extLst>
                <a:ext uri="{63B3BB69-23CF-44E3-9099-C40C66FF867C}">
                  <a14:compatExt spid="_x0000_s13382"/>
                </a:ext>
                <a:ext uri="{FF2B5EF4-FFF2-40B4-BE49-F238E27FC236}">
                  <a16:creationId xmlns:a16="http://schemas.microsoft.com/office/drawing/2014/main" id="{00000000-0008-0000-0600-000046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xdr:colOff>
      <xdr:row>49</xdr:row>
      <xdr:rowOff>9524</xdr:rowOff>
    </xdr:from>
    <xdr:to>
      <xdr:col>4</xdr:col>
      <xdr:colOff>511175</xdr:colOff>
      <xdr:row>66</xdr:row>
      <xdr:rowOff>2236</xdr:rowOff>
    </xdr:to>
    <xdr:pic>
      <xdr:nvPicPr>
        <xdr:cNvPr id="4" name="図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stretch>
          <a:fillRect/>
        </a:stretch>
      </xdr:blipFill>
      <xdr:spPr>
        <a:xfrm>
          <a:off x="9525" y="11249024"/>
          <a:ext cx="4733925" cy="4040837"/>
        </a:xfrm>
        <a:prstGeom prst="rect">
          <a:avLst/>
        </a:prstGeom>
      </xdr:spPr>
    </xdr:pic>
    <xdr:clientData/>
  </xdr:twoCellAnchor>
  <mc:AlternateContent xmlns:mc="http://schemas.openxmlformats.org/markup-compatibility/2006">
    <mc:Choice xmlns:a14="http://schemas.microsoft.com/office/drawing/2010/main" Requires="a14">
      <xdr:twoCellAnchor>
        <xdr:from>
          <xdr:col>1</xdr:col>
          <xdr:colOff>0</xdr:colOff>
          <xdr:row>27</xdr:row>
          <xdr:rowOff>0</xdr:rowOff>
        </xdr:from>
        <xdr:to>
          <xdr:col>1</xdr:col>
          <xdr:colOff>1219200</xdr:colOff>
          <xdr:row>27</xdr:row>
          <xdr:rowOff>228600</xdr:rowOff>
        </xdr:to>
        <xdr:sp macro="" textlink="">
          <xdr:nvSpPr>
            <xdr:cNvPr id="13384" name="Object 72" hidden="1">
              <a:extLst>
                <a:ext uri="{63B3BB69-23CF-44E3-9099-C40C66FF867C}">
                  <a14:compatExt spid="_x0000_s13384"/>
                </a:ext>
                <a:ext uri="{FF2B5EF4-FFF2-40B4-BE49-F238E27FC236}">
                  <a16:creationId xmlns:a16="http://schemas.microsoft.com/office/drawing/2014/main" id="{00000000-0008-0000-0600-000048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123825</xdr:colOff>
          <xdr:row>17</xdr:row>
          <xdr:rowOff>38100</xdr:rowOff>
        </xdr:from>
        <xdr:to>
          <xdr:col>9</xdr:col>
          <xdr:colOff>19050</xdr:colOff>
          <xdr:row>18</xdr:row>
          <xdr:rowOff>0</xdr:rowOff>
        </xdr:to>
        <xdr:sp macro="" textlink="">
          <xdr:nvSpPr>
            <xdr:cNvPr id="13386" name="Object 74" hidden="1">
              <a:extLst>
                <a:ext uri="{63B3BB69-23CF-44E3-9099-C40C66FF867C}">
                  <a14:compatExt spid="_x0000_s13386"/>
                </a:ext>
                <a:ext uri="{FF2B5EF4-FFF2-40B4-BE49-F238E27FC236}">
                  <a16:creationId xmlns:a16="http://schemas.microsoft.com/office/drawing/2014/main" id="{00000000-0008-0000-0600-00004A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4</xdr:col>
      <xdr:colOff>464345</xdr:colOff>
      <xdr:row>5</xdr:row>
      <xdr:rowOff>89936</xdr:rowOff>
    </xdr:from>
    <xdr:to>
      <xdr:col>12</xdr:col>
      <xdr:colOff>462995</xdr:colOff>
      <xdr:row>22</xdr:row>
      <xdr:rowOff>19843</xdr:rowOff>
    </xdr:to>
    <xdr:pic>
      <xdr:nvPicPr>
        <xdr:cNvPr id="6" name="図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4">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4702970" y="1435342"/>
          <a:ext cx="5392181" cy="4033596"/>
        </a:xfrm>
        <a:prstGeom prst="rect">
          <a:avLst/>
        </a:prstGeom>
      </xdr:spPr>
    </xdr:pic>
    <xdr:clientData/>
  </xdr:twoCellAnchor>
  <xdr:twoCellAnchor editAs="oneCell">
    <xdr:from>
      <xdr:col>12</xdr:col>
      <xdr:colOff>649759</xdr:colOff>
      <xdr:row>5</xdr:row>
      <xdr:rowOff>152993</xdr:rowOff>
    </xdr:from>
    <xdr:to>
      <xdr:col>23</xdr:col>
      <xdr:colOff>3609</xdr:colOff>
      <xdr:row>21</xdr:row>
      <xdr:rowOff>173036</xdr:rowOff>
    </xdr:to>
    <xdr:pic>
      <xdr:nvPicPr>
        <xdr:cNvPr id="9" name="図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5">
          <a:clrChange>
            <a:clrFrom>
              <a:srgbClr val="FDFDFD"/>
            </a:clrFrom>
            <a:clrTo>
              <a:srgbClr val="FDFDFD">
                <a:alpha val="0"/>
              </a:srgbClr>
            </a:clrTo>
          </a:clrChange>
          <a:extLst>
            <a:ext uri="{28A0092B-C50C-407E-A947-70E740481C1C}">
              <a14:useLocalDpi xmlns:a14="http://schemas.microsoft.com/office/drawing/2010/main" val="0"/>
            </a:ext>
          </a:extLst>
        </a:blip>
        <a:stretch>
          <a:fillRect/>
        </a:stretch>
      </xdr:blipFill>
      <xdr:spPr>
        <a:xfrm>
          <a:off x="10098559" y="1496018"/>
          <a:ext cx="6688100" cy="3866557"/>
        </a:xfrm>
        <a:prstGeom prst="rect">
          <a:avLst/>
        </a:prstGeom>
      </xdr:spPr>
    </xdr:pic>
    <xdr:clientData/>
  </xdr:twoCellAnchor>
  <xdr:oneCellAnchor>
    <xdr:from>
      <xdr:col>7</xdr:col>
      <xdr:colOff>202406</xdr:colOff>
      <xdr:row>21</xdr:row>
      <xdr:rowOff>228600</xdr:rowOff>
    </xdr:from>
    <xdr:ext cx="2852063" cy="435697"/>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6322219" y="5443538"/>
          <a:ext cx="2852063"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解析条件と伝熱量・圧力損失</a:t>
          </a:r>
        </a:p>
      </xdr:txBody>
    </xdr:sp>
    <xdr:clientData/>
  </xdr:oneCellAnchor>
  <xdr:oneCellAnchor>
    <xdr:from>
      <xdr:col>15</xdr:col>
      <xdr:colOff>652462</xdr:colOff>
      <xdr:row>21</xdr:row>
      <xdr:rowOff>107155</xdr:rowOff>
    </xdr:from>
    <xdr:ext cx="2031325" cy="435697"/>
    <xdr:sp macro="" textlink="">
      <xdr:nvSpPr>
        <xdr:cNvPr id="7" name="テキスト ボックス 6">
          <a:extLst>
            <a:ext uri="{FF2B5EF4-FFF2-40B4-BE49-F238E27FC236}">
              <a16:creationId xmlns:a16="http://schemas.microsoft.com/office/drawing/2014/main" id="{00000000-0008-0000-0600-000007000000}"/>
            </a:ext>
          </a:extLst>
        </xdr:cNvPr>
        <xdr:cNvSpPr txBox="1"/>
      </xdr:nvSpPr>
      <xdr:spPr>
        <a:xfrm>
          <a:off x="12106275" y="5322093"/>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twoCellAnchor>
    <xdr:from>
      <xdr:col>3</xdr:col>
      <xdr:colOff>741948</xdr:colOff>
      <xdr:row>22</xdr:row>
      <xdr:rowOff>230604</xdr:rowOff>
    </xdr:from>
    <xdr:to>
      <xdr:col>5</xdr:col>
      <xdr:colOff>541421</xdr:colOff>
      <xdr:row>25</xdr:row>
      <xdr:rowOff>200526</xdr:rowOff>
    </xdr:to>
    <xdr:sp macro="" textlink="">
      <xdr:nvSpPr>
        <xdr:cNvPr id="8" name="吹き出し: 角を丸めた四角形 7">
          <a:extLst>
            <a:ext uri="{FF2B5EF4-FFF2-40B4-BE49-F238E27FC236}">
              <a16:creationId xmlns:a16="http://schemas.microsoft.com/office/drawing/2014/main" id="{00000000-0008-0000-0600-000008000000}"/>
            </a:ext>
          </a:extLst>
        </xdr:cNvPr>
        <xdr:cNvSpPr/>
      </xdr:nvSpPr>
      <xdr:spPr>
        <a:xfrm>
          <a:off x="4040606" y="5725025"/>
          <a:ext cx="1283368" cy="711869"/>
        </a:xfrm>
        <a:prstGeom prst="wedgeRoundRectCallout">
          <a:avLst>
            <a:gd name="adj1" fmla="val -109178"/>
            <a:gd name="adj2" fmla="val -65171"/>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最初は</a:t>
          </a:r>
          <a:r>
            <a:rPr kumimoji="1" lang="en-US" altLang="ja-JP" sz="800" kern="1200">
              <a:solidFill>
                <a:sysClr val="windowText" lastClr="000000"/>
              </a:solidFill>
            </a:rPr>
            <a:t>T(0)</a:t>
          </a:r>
          <a:r>
            <a:rPr kumimoji="1" lang="ja-JP" altLang="en-US" sz="800" kern="1200">
              <a:solidFill>
                <a:sysClr val="windowText" lastClr="000000"/>
              </a:solidFill>
            </a:rPr>
            <a:t>の値を入れ、次に計算した</a:t>
          </a:r>
          <a:r>
            <a:rPr kumimoji="1" lang="en-US" altLang="ja-JP" sz="800" kern="1200">
              <a:solidFill>
                <a:sysClr val="windowText" lastClr="000000"/>
              </a:solidFill>
            </a:rPr>
            <a:t>Tm</a:t>
          </a:r>
          <a:r>
            <a:rPr kumimoji="1" lang="ja-JP" altLang="en-US" sz="800" kern="1200">
              <a:solidFill>
                <a:sysClr val="windowText" lastClr="000000"/>
              </a:solidFill>
            </a:rPr>
            <a:t>を入れてください。</a:t>
          </a:r>
        </a:p>
      </xdr:txBody>
    </xdr:sp>
    <xdr:clientData/>
  </xdr:twoCellAnchor>
</xdr:wsDr>
</file>

<file path=xl/drawings/drawing20.xml><?xml version="1.0" encoding="utf-8"?>
<c:userShapes xmlns:c="http://schemas.openxmlformats.org/drawingml/2006/chart">
  <cdr:relSizeAnchor xmlns:cdr="http://schemas.openxmlformats.org/drawingml/2006/chartDrawing">
    <cdr:from>
      <cdr:x>0.11005</cdr:x>
      <cdr:y>0.74969</cdr:y>
    </cdr:from>
    <cdr:to>
      <cdr:x>0.29325</cdr:x>
      <cdr:y>0.75326</cdr:y>
    </cdr:to>
    <cdr:cxnSp macro="">
      <cdr:nvCxnSpPr>
        <cdr:cNvPr id="3" name="直線矢印コネクタ 2">
          <a:extLst xmlns:a="http://schemas.openxmlformats.org/drawingml/2006/main">
            <a:ext uri="{FF2B5EF4-FFF2-40B4-BE49-F238E27FC236}">
              <a16:creationId xmlns:a16="http://schemas.microsoft.com/office/drawing/2014/main" id="{5D8E72F8-02E3-7349-11EB-2E834AE0A572}"/>
            </a:ext>
          </a:extLst>
        </cdr:cNvPr>
        <cdr:cNvCxnSpPr/>
      </cdr:nvCxnSpPr>
      <cdr:spPr>
        <a:xfrm xmlns:a="http://schemas.openxmlformats.org/drawingml/2006/main">
          <a:off x="1219180" y="3404717"/>
          <a:ext cx="2029583" cy="16220"/>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0.28945</cdr:x>
      <cdr:y>0.75179</cdr:y>
    </cdr:from>
    <cdr:to>
      <cdr:x>0.32764</cdr:x>
      <cdr:y>0.75179</cdr:y>
    </cdr:to>
    <cdr:cxnSp macro="">
      <cdr:nvCxnSpPr>
        <cdr:cNvPr id="5" name="直線矢印コネクタ 4">
          <a:extLst xmlns:a="http://schemas.openxmlformats.org/drawingml/2006/main">
            <a:ext uri="{FF2B5EF4-FFF2-40B4-BE49-F238E27FC236}">
              <a16:creationId xmlns:a16="http://schemas.microsoft.com/office/drawing/2014/main" id="{ECEC0D94-EDCF-ADFC-12C7-455C7ABE3326}"/>
            </a:ext>
          </a:extLst>
        </cdr:cNvPr>
        <cdr:cNvCxnSpPr/>
      </cdr:nvCxnSpPr>
      <cdr:spPr>
        <a:xfrm xmlns:a="http://schemas.openxmlformats.org/drawingml/2006/main">
          <a:off x="3206677" y="3414242"/>
          <a:ext cx="423086" cy="0"/>
        </a:xfrm>
        <a:prstGeom xmlns:a="http://schemas.openxmlformats.org/drawingml/2006/main" prst="straightConnector1">
          <a:avLst/>
        </a:prstGeom>
        <a:ln xmlns:a="http://schemas.openxmlformats.org/drawingml/2006/main" w="19050">
          <a:solidFill>
            <a:srgbClr val="C00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0.32764</cdr:x>
      <cdr:y>0.75177</cdr:y>
    </cdr:from>
    <cdr:to>
      <cdr:x>0.91797</cdr:x>
      <cdr:y>0.75177</cdr:y>
    </cdr:to>
    <cdr:cxnSp macro="">
      <cdr:nvCxnSpPr>
        <cdr:cNvPr id="11" name="直線矢印コネクタ 10">
          <a:extLst xmlns:a="http://schemas.openxmlformats.org/drawingml/2006/main">
            <a:ext uri="{FF2B5EF4-FFF2-40B4-BE49-F238E27FC236}">
              <a16:creationId xmlns:a16="http://schemas.microsoft.com/office/drawing/2014/main" id="{67EA0456-0D0A-A3FF-A7CD-D7F0CE9FBC07}"/>
            </a:ext>
          </a:extLst>
        </cdr:cNvPr>
        <cdr:cNvCxnSpPr/>
      </cdr:nvCxnSpPr>
      <cdr:spPr>
        <a:xfrm xmlns:a="http://schemas.openxmlformats.org/drawingml/2006/main" flipH="1">
          <a:off x="3629763" y="3414163"/>
          <a:ext cx="6539895" cy="0"/>
        </a:xfrm>
        <a:prstGeom xmlns:a="http://schemas.openxmlformats.org/drawingml/2006/main" prst="straightConnector1">
          <a:avLst/>
        </a:prstGeom>
        <a:ln xmlns:a="http://schemas.openxmlformats.org/drawingml/2006/main" w="19050">
          <a:solidFill>
            <a:srgbClr val="FFC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0.2102</cdr:x>
      <cdr:y>0.67195</cdr:y>
    </cdr:from>
    <cdr:to>
      <cdr:x>0.22516</cdr:x>
      <cdr:y>0.74019</cdr:y>
    </cdr:to>
    <cdr:cxnSp macro="">
      <cdr:nvCxnSpPr>
        <cdr:cNvPr id="2" name="直線コネクタ 1">
          <a:extLst xmlns:a="http://schemas.openxmlformats.org/drawingml/2006/main">
            <a:ext uri="{FF2B5EF4-FFF2-40B4-BE49-F238E27FC236}">
              <a16:creationId xmlns:a16="http://schemas.microsoft.com/office/drawing/2014/main" id="{51494263-956D-EDEF-BF47-C6B927FC3617}"/>
            </a:ext>
          </a:extLst>
        </cdr:cNvPr>
        <cdr:cNvCxnSpPr/>
      </cdr:nvCxnSpPr>
      <cdr:spPr>
        <a:xfrm xmlns:a="http://schemas.openxmlformats.org/drawingml/2006/main">
          <a:off x="2328661" y="3065423"/>
          <a:ext cx="165733" cy="311310"/>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0.55781</cdr:x>
      <cdr:y>0.69528</cdr:y>
    </cdr:from>
    <cdr:to>
      <cdr:x>0.57363</cdr:x>
      <cdr:y>0.75925</cdr:y>
    </cdr:to>
    <cdr:cxnSp macro="">
      <cdr:nvCxnSpPr>
        <cdr:cNvPr id="7" name="直線コネクタ 6">
          <a:extLst xmlns:a="http://schemas.openxmlformats.org/drawingml/2006/main">
            <a:ext uri="{FF2B5EF4-FFF2-40B4-BE49-F238E27FC236}">
              <a16:creationId xmlns:a16="http://schemas.microsoft.com/office/drawing/2014/main" id="{7065F2FA-12DA-407D-8E4C-4AD4796FD0D2}"/>
            </a:ext>
          </a:extLst>
        </cdr:cNvPr>
        <cdr:cNvCxnSpPr/>
      </cdr:nvCxnSpPr>
      <cdr:spPr>
        <a:xfrm xmlns:a="http://schemas.openxmlformats.org/drawingml/2006/main" flipH="1">
          <a:off x="6179686" y="3171860"/>
          <a:ext cx="175261" cy="291829"/>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0.30513</cdr:x>
      <cdr:y>0.67211</cdr:y>
    </cdr:from>
    <cdr:to>
      <cdr:x>0.33848</cdr:x>
      <cdr:y>0.751</cdr:y>
    </cdr:to>
    <cdr:cxnSp macro="">
      <cdr:nvCxnSpPr>
        <cdr:cNvPr id="8" name="直線コネクタ 7">
          <a:extLst xmlns:a="http://schemas.openxmlformats.org/drawingml/2006/main">
            <a:ext uri="{FF2B5EF4-FFF2-40B4-BE49-F238E27FC236}">
              <a16:creationId xmlns:a16="http://schemas.microsoft.com/office/drawing/2014/main" id="{9C95A633-7B3B-4DA7-BB50-A66E6C9709C7}"/>
            </a:ext>
          </a:extLst>
        </cdr:cNvPr>
        <cdr:cNvCxnSpPr/>
      </cdr:nvCxnSpPr>
      <cdr:spPr>
        <a:xfrm xmlns:a="http://schemas.openxmlformats.org/drawingml/2006/main" flipH="1">
          <a:off x="3380327" y="3052409"/>
          <a:ext cx="369465" cy="358279"/>
        </a:xfrm>
        <a:prstGeom xmlns:a="http://schemas.openxmlformats.org/drawingml/2006/main" prst="line">
          <a:avLst/>
        </a:prstGeom>
        <a:ln xmlns:a="http://schemas.openxmlformats.org/drawingml/2006/main" w="19050">
          <a:solidFill>
            <a:srgbClr val="C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0.18457</cdr:x>
      <cdr:y>0.59485</cdr:y>
    </cdr:from>
    <cdr:to>
      <cdr:x>0.23444</cdr:x>
      <cdr:y>0.67419</cdr:y>
    </cdr:to>
    <cdr:sp macro="" textlink="">
      <cdr:nvSpPr>
        <cdr:cNvPr id="21" name="正方形/長方形 20">
          <a:extLst xmlns:a="http://schemas.openxmlformats.org/drawingml/2006/main">
            <a:ext uri="{FF2B5EF4-FFF2-40B4-BE49-F238E27FC236}">
              <a16:creationId xmlns:a16="http://schemas.microsoft.com/office/drawing/2014/main" id="{BF2AD0EE-5FBC-16E7-C67F-BA0361D98F29}"/>
            </a:ext>
          </a:extLst>
        </cdr:cNvPr>
        <cdr:cNvSpPr/>
      </cdr:nvSpPr>
      <cdr:spPr>
        <a:xfrm xmlns:a="http://schemas.openxmlformats.org/drawingml/2006/main">
          <a:off x="2044780" y="2713678"/>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00B05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ja-JP" altLang="en-US" sz="1400" b="1">
              <a:solidFill>
                <a:sysClr val="windowText" lastClr="000000"/>
              </a:solidFill>
            </a:rPr>
            <a:t>層流</a:t>
          </a:r>
          <a:endParaRPr lang="ja-JP" sz="1400" b="1">
            <a:solidFill>
              <a:sysClr val="windowText" lastClr="000000"/>
            </a:solidFill>
          </a:endParaRPr>
        </a:p>
      </cdr:txBody>
    </cdr:sp>
  </cdr:relSizeAnchor>
  <cdr:relSizeAnchor xmlns:cdr="http://schemas.openxmlformats.org/drawingml/2006/chartDrawing">
    <cdr:from>
      <cdr:x>0.32614</cdr:x>
      <cdr:y>0.5937</cdr:y>
    </cdr:from>
    <cdr:to>
      <cdr:x>0.39865</cdr:x>
      <cdr:y>0.67304</cdr:y>
    </cdr:to>
    <cdr:sp macro="" textlink="">
      <cdr:nvSpPr>
        <cdr:cNvPr id="22" name="正方形/長方形 21">
          <a:extLst xmlns:a="http://schemas.openxmlformats.org/drawingml/2006/main">
            <a:ext uri="{FF2B5EF4-FFF2-40B4-BE49-F238E27FC236}">
              <a16:creationId xmlns:a16="http://schemas.microsoft.com/office/drawing/2014/main" id="{69B9321B-3F9E-DFB6-5FF9-628E6BC4A11D}"/>
            </a:ext>
          </a:extLst>
        </cdr:cNvPr>
        <cdr:cNvSpPr/>
      </cdr:nvSpPr>
      <cdr:spPr>
        <a:xfrm xmlns:a="http://schemas.openxmlformats.org/drawingml/2006/main">
          <a:off x="3613166" y="2696285"/>
          <a:ext cx="803296" cy="360323"/>
        </a:xfrm>
        <a:prstGeom xmlns:a="http://schemas.openxmlformats.org/drawingml/2006/main" prst="rect">
          <a:avLst/>
        </a:prstGeom>
        <a:solidFill xmlns:a="http://schemas.openxmlformats.org/drawingml/2006/main">
          <a:schemeClr val="bg1"/>
        </a:solidFill>
        <a:ln xmlns:a="http://schemas.openxmlformats.org/drawingml/2006/main" w="28575">
          <a:solidFill>
            <a:srgbClr val="C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遷移域</a:t>
          </a:r>
          <a:endParaRPr lang="ja-JP" sz="1400" b="1">
            <a:solidFill>
              <a:sysClr val="windowText" lastClr="000000"/>
            </a:solidFill>
          </a:endParaRPr>
        </a:p>
      </cdr:txBody>
    </cdr:sp>
  </cdr:relSizeAnchor>
  <cdr:relSizeAnchor xmlns:cdr="http://schemas.openxmlformats.org/drawingml/2006/chartDrawing">
    <cdr:from>
      <cdr:x>0.54367</cdr:x>
      <cdr:y>0.61454</cdr:y>
    </cdr:from>
    <cdr:to>
      <cdr:x>0.59353</cdr:x>
      <cdr:y>0.69388</cdr:y>
    </cdr:to>
    <cdr:sp macro="" textlink="">
      <cdr:nvSpPr>
        <cdr:cNvPr id="23" name="正方形/長方形 22">
          <a:extLst xmlns:a="http://schemas.openxmlformats.org/drawingml/2006/main">
            <a:ext uri="{FF2B5EF4-FFF2-40B4-BE49-F238E27FC236}">
              <a16:creationId xmlns:a16="http://schemas.microsoft.com/office/drawing/2014/main" id="{69B9321B-3F9E-DFB6-5FF9-628E6BC4A11D}"/>
            </a:ext>
          </a:extLst>
        </cdr:cNvPr>
        <cdr:cNvSpPr/>
      </cdr:nvSpPr>
      <cdr:spPr>
        <a:xfrm xmlns:a="http://schemas.openxmlformats.org/drawingml/2006/main">
          <a:off x="6022975" y="2803525"/>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FFC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a:t>
          </a:r>
          <a:endParaRPr lang="ja-JP" sz="1400" b="1">
            <a:solidFill>
              <a:sysClr val="windowText" lastClr="000000"/>
            </a:solidFill>
          </a:endParaRPr>
        </a:p>
      </cdr:txBody>
    </cdr:sp>
  </cdr:relSizeAnchor>
  <cdr:relSizeAnchor xmlns:cdr="http://schemas.openxmlformats.org/drawingml/2006/chartDrawing">
    <cdr:from>
      <cdr:x>0.41871</cdr:x>
      <cdr:y>0.9271</cdr:y>
    </cdr:from>
    <cdr:to>
      <cdr:x>0.53313</cdr:x>
      <cdr:y>0.99896</cdr:y>
    </cdr:to>
    <cdr:pic>
      <cdr:nvPicPr>
        <cdr:cNvPr id="18" name="chart">
          <a:extLst xmlns:a="http://schemas.openxmlformats.org/drawingml/2006/main">
            <a:ext uri="{FF2B5EF4-FFF2-40B4-BE49-F238E27FC236}">
              <a16:creationId xmlns:a16="http://schemas.microsoft.com/office/drawing/2014/main" id="{FE8150ED-CC74-92AC-7C24-094E9D8FCD8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638675" y="4210435"/>
          <a:ext cx="1267563" cy="326330"/>
        </a:xfrm>
        <a:prstGeom xmlns:a="http://schemas.openxmlformats.org/drawingml/2006/main" prst="rect">
          <a:avLst/>
        </a:prstGeom>
      </cdr:spPr>
    </cdr:pic>
  </cdr:relSizeAnchor>
  <cdr:relSizeAnchor xmlns:cdr="http://schemas.openxmlformats.org/drawingml/2006/chartDrawing">
    <cdr:from>
      <cdr:x>0.0211</cdr:x>
      <cdr:y>0.25264</cdr:y>
    </cdr:from>
    <cdr:to>
      <cdr:x>0.05463</cdr:x>
      <cdr:y>0.68904</cdr:y>
    </cdr:to>
    <cdr:pic>
      <cdr:nvPicPr>
        <cdr:cNvPr id="4" name="chart">
          <a:extLst xmlns:a="http://schemas.openxmlformats.org/drawingml/2006/main">
            <a:ext uri="{FF2B5EF4-FFF2-40B4-BE49-F238E27FC236}">
              <a16:creationId xmlns:a16="http://schemas.microsoft.com/office/drawing/2014/main" id="{052FEB31-DCB2-2B14-CE0C-E5C2C486B10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571499" y="1952626"/>
          <a:ext cx="1981938" cy="371384"/>
        </a:xfrm>
        <a:prstGeom xmlns:a="http://schemas.openxmlformats.org/drawingml/2006/main" prst="rect">
          <a:avLst/>
        </a:prstGeom>
      </cdr:spPr>
    </cdr:pic>
  </cdr:relSizeAnchor>
  <cdr:relSizeAnchor xmlns:cdr="http://schemas.openxmlformats.org/drawingml/2006/chartDrawing">
    <cdr:from>
      <cdr:x>0.42387</cdr:x>
      <cdr:y>0.19925</cdr:y>
    </cdr:from>
    <cdr:to>
      <cdr:x>0.632</cdr:x>
      <cdr:y>0.29888</cdr:y>
    </cdr:to>
    <cdr:pic>
      <cdr:nvPicPr>
        <cdr:cNvPr id="6" name="chart">
          <a:extLst xmlns:a="http://schemas.openxmlformats.org/drawingml/2006/main">
            <a:ext uri="{FF2B5EF4-FFF2-40B4-BE49-F238E27FC236}">
              <a16:creationId xmlns:a16="http://schemas.microsoft.com/office/drawing/2014/main" id="{0D9D27E3-BC49-CE15-E757-1125C87CB52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4695825" y="904875"/>
          <a:ext cx="2305788" cy="452466"/>
        </a:xfrm>
        <a:prstGeom xmlns:a="http://schemas.openxmlformats.org/drawingml/2006/main" prst="rect">
          <a:avLst/>
        </a:prstGeom>
      </cdr:spPr>
    </cdr:pic>
  </cdr:relSizeAnchor>
  <cdr:relSizeAnchor xmlns:cdr="http://schemas.openxmlformats.org/drawingml/2006/chartDrawing">
    <cdr:from>
      <cdr:x>0.42129</cdr:x>
      <cdr:y>0.30621</cdr:y>
    </cdr:from>
    <cdr:to>
      <cdr:x>0.55548</cdr:x>
      <cdr:y>0.36447</cdr:y>
    </cdr:to>
    <cdr:pic>
      <cdr:nvPicPr>
        <cdr:cNvPr id="10" name="chart">
          <a:extLst xmlns:a="http://schemas.openxmlformats.org/drawingml/2006/main">
            <a:ext uri="{FF2B5EF4-FFF2-40B4-BE49-F238E27FC236}">
              <a16:creationId xmlns:a16="http://schemas.microsoft.com/office/drawing/2014/main" id="{B301BAAE-D22B-F170-87E0-60B35748893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a:stretch xmlns:a="http://schemas.openxmlformats.org/drawingml/2006/main">
          <a:fillRect/>
        </a:stretch>
      </cdr:blipFill>
      <cdr:spPr>
        <a:xfrm xmlns:a="http://schemas.openxmlformats.org/drawingml/2006/main">
          <a:off x="4667251" y="1390651"/>
          <a:ext cx="1486638" cy="264594"/>
        </a:xfrm>
        <a:prstGeom xmlns:a="http://schemas.openxmlformats.org/drawingml/2006/main" prst="rect">
          <a:avLst/>
        </a:prstGeom>
      </cdr:spPr>
    </cdr:pic>
  </cdr:relSizeAnchor>
  <cdr:relSizeAnchor xmlns:cdr="http://schemas.openxmlformats.org/drawingml/2006/chartDrawing">
    <cdr:from>
      <cdr:x>0.74629</cdr:x>
      <cdr:y>0.3943</cdr:y>
    </cdr:from>
    <cdr:to>
      <cdr:x>0.78497</cdr:x>
      <cdr:y>0.54529</cdr:y>
    </cdr:to>
    <cdr:pic>
      <cdr:nvPicPr>
        <cdr:cNvPr id="13" name="chart">
          <a:extLst xmlns:a="http://schemas.openxmlformats.org/drawingml/2006/main">
            <a:ext uri="{FF2B5EF4-FFF2-40B4-BE49-F238E27FC236}">
              <a16:creationId xmlns:a16="http://schemas.microsoft.com/office/drawing/2014/main" id="{57B2EB3C-E709-0C94-0D59-1F783570AEC8}"/>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5"/>
        <a:stretch xmlns:a="http://schemas.openxmlformats.org/drawingml/2006/main">
          <a:fillRect/>
        </a:stretch>
      </cdr:blipFill>
      <cdr:spPr>
        <a:xfrm xmlns:a="http://schemas.openxmlformats.org/drawingml/2006/main">
          <a:off x="8267700" y="1790700"/>
          <a:ext cx="428571" cy="685714"/>
        </a:xfrm>
        <a:prstGeom xmlns:a="http://schemas.openxmlformats.org/drawingml/2006/main" prst="rect">
          <a:avLst/>
        </a:prstGeom>
      </cdr:spPr>
    </cdr:pic>
  </cdr:relSizeAnchor>
  <cdr:relSizeAnchor xmlns:cdr="http://schemas.openxmlformats.org/drawingml/2006/chartDrawing">
    <cdr:from>
      <cdr:x>0.85204</cdr:x>
      <cdr:y>0.49916</cdr:y>
    </cdr:from>
    <cdr:to>
      <cdr:x>0.87095</cdr:x>
      <cdr:y>0.53901</cdr:y>
    </cdr:to>
    <cdr:pic>
      <cdr:nvPicPr>
        <cdr:cNvPr id="14" name="chart">
          <a:extLst xmlns:a="http://schemas.openxmlformats.org/drawingml/2006/main">
            <a:ext uri="{FF2B5EF4-FFF2-40B4-BE49-F238E27FC236}">
              <a16:creationId xmlns:a16="http://schemas.microsoft.com/office/drawing/2014/main" id="{38231E03-C1DC-800B-D511-5CB9D7EE47F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6"/>
        <a:stretch xmlns:a="http://schemas.openxmlformats.org/drawingml/2006/main">
          <a:fillRect/>
        </a:stretch>
      </cdr:blipFill>
      <cdr:spPr>
        <a:xfrm xmlns:a="http://schemas.openxmlformats.org/drawingml/2006/main">
          <a:off x="9439275" y="2266950"/>
          <a:ext cx="209524" cy="180952"/>
        </a:xfrm>
        <a:prstGeom xmlns:a="http://schemas.openxmlformats.org/drawingml/2006/main" prst="rect">
          <a:avLst/>
        </a:prstGeom>
      </cdr:spPr>
    </cdr:pic>
  </cdr:relSizeAnchor>
</c:userShapes>
</file>

<file path=xl/drawings/drawing21.xml><?xml version="1.0" encoding="utf-8"?>
<c:userShapes xmlns:c="http://schemas.openxmlformats.org/drawingml/2006/chart">
  <cdr:relSizeAnchor xmlns:cdr="http://schemas.openxmlformats.org/drawingml/2006/chartDrawing">
    <cdr:from>
      <cdr:x>0.11429</cdr:x>
      <cdr:y>0.80494</cdr:y>
    </cdr:from>
    <cdr:to>
      <cdr:x>0.29727</cdr:x>
      <cdr:y>0.80716</cdr:y>
    </cdr:to>
    <cdr:cxnSp macro="">
      <cdr:nvCxnSpPr>
        <cdr:cNvPr id="4" name="直線矢印コネクタ 3">
          <a:extLst xmlns:a="http://schemas.openxmlformats.org/drawingml/2006/main">
            <a:ext uri="{FF2B5EF4-FFF2-40B4-BE49-F238E27FC236}">
              <a16:creationId xmlns:a16="http://schemas.microsoft.com/office/drawing/2014/main" id="{5554D92A-E562-9EDD-B9C2-21C41D0BF069}"/>
            </a:ext>
          </a:extLst>
        </cdr:cNvPr>
        <cdr:cNvCxnSpPr/>
      </cdr:nvCxnSpPr>
      <cdr:spPr>
        <a:xfrm xmlns:a="http://schemas.openxmlformats.org/drawingml/2006/main">
          <a:off x="1260450" y="3886776"/>
          <a:ext cx="2017974" cy="10698"/>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0.29624</cdr:x>
      <cdr:y>0.80691</cdr:y>
    </cdr:from>
    <cdr:to>
      <cdr:x>0.33268</cdr:x>
      <cdr:y>0.80691</cdr:y>
    </cdr:to>
    <cdr:cxnSp macro="">
      <cdr:nvCxnSpPr>
        <cdr:cNvPr id="5" name="直線矢印コネクタ 4">
          <a:extLst xmlns:a="http://schemas.openxmlformats.org/drawingml/2006/main">
            <a:ext uri="{FF2B5EF4-FFF2-40B4-BE49-F238E27FC236}">
              <a16:creationId xmlns:a16="http://schemas.microsoft.com/office/drawing/2014/main" id="{17B3A77C-6B9E-905B-81E7-2893F43CC1C9}"/>
            </a:ext>
          </a:extLst>
        </cdr:cNvPr>
        <cdr:cNvCxnSpPr/>
      </cdr:nvCxnSpPr>
      <cdr:spPr>
        <a:xfrm xmlns:a="http://schemas.openxmlformats.org/drawingml/2006/main">
          <a:off x="3267070" y="3896301"/>
          <a:ext cx="401879" cy="0"/>
        </a:xfrm>
        <a:prstGeom xmlns:a="http://schemas.openxmlformats.org/drawingml/2006/main" prst="straightConnector1">
          <a:avLst/>
        </a:prstGeom>
        <a:ln xmlns:a="http://schemas.openxmlformats.org/drawingml/2006/main" w="19050">
          <a:solidFill>
            <a:srgbClr val="C00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0.33181</cdr:x>
      <cdr:y>0.80691</cdr:y>
    </cdr:from>
    <cdr:to>
      <cdr:x>0.92587</cdr:x>
      <cdr:y>0.80691</cdr:y>
    </cdr:to>
    <cdr:cxnSp macro="">
      <cdr:nvCxnSpPr>
        <cdr:cNvPr id="6" name="直線矢印コネクタ 5">
          <a:extLst xmlns:a="http://schemas.openxmlformats.org/drawingml/2006/main">
            <a:ext uri="{FF2B5EF4-FFF2-40B4-BE49-F238E27FC236}">
              <a16:creationId xmlns:a16="http://schemas.microsoft.com/office/drawing/2014/main" id="{F2D7EE20-F5AC-4101-3CBE-AA39F160EED3}"/>
            </a:ext>
          </a:extLst>
        </cdr:cNvPr>
        <cdr:cNvCxnSpPr/>
      </cdr:nvCxnSpPr>
      <cdr:spPr>
        <a:xfrm xmlns:a="http://schemas.openxmlformats.org/drawingml/2006/main" flipH="1">
          <a:off x="3659424" y="3896288"/>
          <a:ext cx="6551556" cy="0"/>
        </a:xfrm>
        <a:prstGeom xmlns:a="http://schemas.openxmlformats.org/drawingml/2006/main" prst="straightConnector1">
          <a:avLst/>
        </a:prstGeom>
        <a:ln xmlns:a="http://schemas.openxmlformats.org/drawingml/2006/main" w="19050">
          <a:solidFill>
            <a:srgbClr val="FFC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0.20092</cdr:x>
      <cdr:y>0.60678</cdr:y>
    </cdr:from>
    <cdr:to>
      <cdr:x>0.23374</cdr:x>
      <cdr:y>0.80404</cdr:y>
    </cdr:to>
    <cdr:cxnSp macro="">
      <cdr:nvCxnSpPr>
        <cdr:cNvPr id="7" name="直線コネクタ 6">
          <a:extLst xmlns:a="http://schemas.openxmlformats.org/drawingml/2006/main">
            <a:ext uri="{FF2B5EF4-FFF2-40B4-BE49-F238E27FC236}">
              <a16:creationId xmlns:a16="http://schemas.microsoft.com/office/drawing/2014/main" id="{664C1A7A-3928-88F6-914D-12D705CA2F13}"/>
            </a:ext>
          </a:extLst>
        </cdr:cNvPr>
        <cdr:cNvCxnSpPr/>
      </cdr:nvCxnSpPr>
      <cdr:spPr>
        <a:xfrm xmlns:a="http://schemas.openxmlformats.org/drawingml/2006/main">
          <a:off x="2215894" y="2929930"/>
          <a:ext cx="361950" cy="952500"/>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0.56409</cdr:x>
      <cdr:y>0.75354</cdr:y>
    </cdr:from>
    <cdr:to>
      <cdr:x>0.57998</cdr:x>
      <cdr:y>0.81398</cdr:y>
    </cdr:to>
    <cdr:cxnSp macro="">
      <cdr:nvCxnSpPr>
        <cdr:cNvPr id="8" name="直線コネクタ 7">
          <a:extLst xmlns:a="http://schemas.openxmlformats.org/drawingml/2006/main">
            <a:ext uri="{FF2B5EF4-FFF2-40B4-BE49-F238E27FC236}">
              <a16:creationId xmlns:a16="http://schemas.microsoft.com/office/drawing/2014/main" id="{EA7E0D52-D756-E659-F079-2E8127E29A45}"/>
            </a:ext>
          </a:extLst>
        </cdr:cNvPr>
        <cdr:cNvCxnSpPr/>
      </cdr:nvCxnSpPr>
      <cdr:spPr>
        <a:xfrm xmlns:a="http://schemas.openxmlformats.org/drawingml/2006/main" flipH="1">
          <a:off x="6221033" y="3638585"/>
          <a:ext cx="175261" cy="291829"/>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0.31803</cdr:x>
      <cdr:y>0.72966</cdr:y>
    </cdr:from>
    <cdr:to>
      <cdr:x>0.35153</cdr:x>
      <cdr:y>0.80419</cdr:y>
    </cdr:to>
    <cdr:cxnSp macro="">
      <cdr:nvCxnSpPr>
        <cdr:cNvPr id="9" name="直線コネクタ 8">
          <a:extLst xmlns:a="http://schemas.openxmlformats.org/drawingml/2006/main">
            <a:ext uri="{FF2B5EF4-FFF2-40B4-BE49-F238E27FC236}">
              <a16:creationId xmlns:a16="http://schemas.microsoft.com/office/drawing/2014/main" id="{F4D6C787-95B5-602C-13E1-C1F788A8B8A9}"/>
            </a:ext>
          </a:extLst>
        </cdr:cNvPr>
        <cdr:cNvCxnSpPr/>
      </cdr:nvCxnSpPr>
      <cdr:spPr>
        <a:xfrm xmlns:a="http://schemas.openxmlformats.org/drawingml/2006/main" flipH="1">
          <a:off x="3507420" y="3523288"/>
          <a:ext cx="369456" cy="359879"/>
        </a:xfrm>
        <a:prstGeom xmlns:a="http://schemas.openxmlformats.org/drawingml/2006/main" prst="line">
          <a:avLst/>
        </a:prstGeom>
        <a:ln xmlns:a="http://schemas.openxmlformats.org/drawingml/2006/main" w="19050">
          <a:solidFill>
            <a:srgbClr val="C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0.17361</cdr:x>
      <cdr:y>0.52846</cdr:y>
    </cdr:from>
    <cdr:to>
      <cdr:x>0.2237</cdr:x>
      <cdr:y>0.60342</cdr:y>
    </cdr:to>
    <cdr:sp macro="" textlink="">
      <cdr:nvSpPr>
        <cdr:cNvPr id="10" name="正方形/長方形 9">
          <a:extLst xmlns:a="http://schemas.openxmlformats.org/drawingml/2006/main">
            <a:ext uri="{FF2B5EF4-FFF2-40B4-BE49-F238E27FC236}">
              <a16:creationId xmlns:a16="http://schemas.microsoft.com/office/drawing/2014/main" id="{40574757-273C-08AD-A3EC-093C33156304}"/>
            </a:ext>
          </a:extLst>
        </cdr:cNvPr>
        <cdr:cNvSpPr/>
      </cdr:nvSpPr>
      <cdr:spPr>
        <a:xfrm xmlns:a="http://schemas.openxmlformats.org/drawingml/2006/main">
          <a:off x="1914677" y="2551753"/>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00B05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層流</a:t>
          </a:r>
          <a:endParaRPr lang="ja-JP" sz="1400" b="1">
            <a:solidFill>
              <a:sysClr val="windowText" lastClr="000000"/>
            </a:solidFill>
          </a:endParaRPr>
        </a:p>
      </cdr:txBody>
    </cdr:sp>
  </cdr:relSizeAnchor>
  <cdr:relSizeAnchor xmlns:cdr="http://schemas.openxmlformats.org/drawingml/2006/chartDrawing">
    <cdr:from>
      <cdr:x>0.35359</cdr:x>
      <cdr:y>0.68601</cdr:y>
    </cdr:from>
    <cdr:to>
      <cdr:x>0.42644</cdr:x>
      <cdr:y>0.76097</cdr:y>
    </cdr:to>
    <cdr:sp macro="" textlink="">
      <cdr:nvSpPr>
        <cdr:cNvPr id="12" name="正方形/長方形 11">
          <a:extLst xmlns:a="http://schemas.openxmlformats.org/drawingml/2006/main">
            <a:ext uri="{FF2B5EF4-FFF2-40B4-BE49-F238E27FC236}">
              <a16:creationId xmlns:a16="http://schemas.microsoft.com/office/drawing/2014/main" id="{C104A10C-C182-D449-66C1-1FAF0A52FFF7}"/>
            </a:ext>
          </a:extLst>
        </cdr:cNvPr>
        <cdr:cNvSpPr/>
      </cdr:nvSpPr>
      <cdr:spPr>
        <a:xfrm xmlns:a="http://schemas.openxmlformats.org/drawingml/2006/main">
          <a:off x="3901257" y="3323947"/>
          <a:ext cx="803775" cy="363206"/>
        </a:xfrm>
        <a:prstGeom xmlns:a="http://schemas.openxmlformats.org/drawingml/2006/main" prst="rect">
          <a:avLst/>
        </a:prstGeom>
        <a:solidFill xmlns:a="http://schemas.openxmlformats.org/drawingml/2006/main">
          <a:schemeClr val="bg1"/>
        </a:solidFill>
        <a:ln xmlns:a="http://schemas.openxmlformats.org/drawingml/2006/main" w="28575">
          <a:solidFill>
            <a:srgbClr val="C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遷移域</a:t>
          </a:r>
          <a:endParaRPr lang="ja-JP" sz="1400" b="1">
            <a:solidFill>
              <a:sysClr val="windowText" lastClr="000000"/>
            </a:solidFill>
          </a:endParaRPr>
        </a:p>
      </cdr:txBody>
    </cdr:sp>
  </cdr:relSizeAnchor>
  <cdr:relSizeAnchor xmlns:cdr="http://schemas.openxmlformats.org/drawingml/2006/chartDrawing">
    <cdr:from>
      <cdr:x>0.54988</cdr:x>
      <cdr:y>0.67726</cdr:y>
    </cdr:from>
    <cdr:to>
      <cdr:x>0.59997</cdr:x>
      <cdr:y>0.75222</cdr:y>
    </cdr:to>
    <cdr:sp macro="" textlink="">
      <cdr:nvSpPr>
        <cdr:cNvPr id="13" name="正方形/長方形 12">
          <a:extLst xmlns:a="http://schemas.openxmlformats.org/drawingml/2006/main">
            <a:ext uri="{FF2B5EF4-FFF2-40B4-BE49-F238E27FC236}">
              <a16:creationId xmlns:a16="http://schemas.microsoft.com/office/drawing/2014/main" id="{1E64E0DF-8A8B-A205-06BE-073549CD292B}"/>
            </a:ext>
          </a:extLst>
        </cdr:cNvPr>
        <cdr:cNvSpPr/>
      </cdr:nvSpPr>
      <cdr:spPr>
        <a:xfrm xmlns:a="http://schemas.openxmlformats.org/drawingml/2006/main">
          <a:off x="6064322" y="3270250"/>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FFC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a:t>
          </a:r>
          <a:endParaRPr lang="ja-JP" sz="1400" b="1">
            <a:solidFill>
              <a:sysClr val="windowText" lastClr="000000"/>
            </a:solidFill>
          </a:endParaRPr>
        </a:p>
      </cdr:txBody>
    </cdr:sp>
  </cdr:relSizeAnchor>
  <cdr:relSizeAnchor xmlns:cdr="http://schemas.openxmlformats.org/drawingml/2006/chartDrawing">
    <cdr:from>
      <cdr:x>0.41024</cdr:x>
      <cdr:y>0.91306</cdr:y>
    </cdr:from>
    <cdr:to>
      <cdr:x>0.53231</cdr:x>
      <cdr:y>0.98484</cdr:y>
    </cdr:to>
    <cdr:pic>
      <cdr:nvPicPr>
        <cdr:cNvPr id="2" name="chart">
          <a:extLst xmlns:a="http://schemas.openxmlformats.org/drawingml/2006/main">
            <a:ext uri="{FF2B5EF4-FFF2-40B4-BE49-F238E27FC236}">
              <a16:creationId xmlns:a16="http://schemas.microsoft.com/office/drawing/2014/main" id="{A349D479-623A-B03D-C2C1-D2E0E31AED5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524376" y="4408861"/>
          <a:ext cx="1346242" cy="346586"/>
        </a:xfrm>
        <a:prstGeom xmlns:a="http://schemas.openxmlformats.org/drawingml/2006/main" prst="rect">
          <a:avLst/>
        </a:prstGeom>
      </cdr:spPr>
    </cdr:pic>
  </cdr:relSizeAnchor>
  <cdr:relSizeAnchor xmlns:cdr="http://schemas.openxmlformats.org/drawingml/2006/chartDrawing">
    <cdr:from>
      <cdr:x>0.02454</cdr:x>
      <cdr:y>0.33649</cdr:y>
    </cdr:from>
    <cdr:to>
      <cdr:x>0.06026</cdr:x>
      <cdr:y>0.62487</cdr:y>
    </cdr:to>
    <cdr:pic>
      <cdr:nvPicPr>
        <cdr:cNvPr id="3" name="chart">
          <a:extLst xmlns:a="http://schemas.openxmlformats.org/drawingml/2006/main">
            <a:ext uri="{FF2B5EF4-FFF2-40B4-BE49-F238E27FC236}">
              <a16:creationId xmlns:a16="http://schemas.microsoft.com/office/drawing/2014/main" id="{DB65EEC7-5407-8F3F-F01A-4BF5D41D1C6E}"/>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228597" y="2124075"/>
          <a:ext cx="1392474" cy="393901"/>
        </a:xfrm>
        <a:prstGeom xmlns:a="http://schemas.openxmlformats.org/drawingml/2006/main" prst="rect">
          <a:avLst/>
        </a:prstGeom>
      </cdr:spPr>
    </cdr:pic>
  </cdr:relSizeAnchor>
  <cdr:relSizeAnchor xmlns:cdr="http://schemas.openxmlformats.org/drawingml/2006/chartDrawing">
    <cdr:from>
      <cdr:x>0.85935</cdr:x>
      <cdr:y>0.61621</cdr:y>
    </cdr:from>
    <cdr:to>
      <cdr:x>0.91721</cdr:x>
      <cdr:y>0.66542</cdr:y>
    </cdr:to>
    <cdr:pic>
      <cdr:nvPicPr>
        <cdr:cNvPr id="11" name="chart">
          <a:extLst xmlns:a="http://schemas.openxmlformats.org/drawingml/2006/main">
            <a:ext uri="{FF2B5EF4-FFF2-40B4-BE49-F238E27FC236}">
              <a16:creationId xmlns:a16="http://schemas.microsoft.com/office/drawing/2014/main" id="{26787C60-67D2-1A04-F378-84073C2359E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9477375" y="2981325"/>
          <a:ext cx="638095" cy="238095"/>
        </a:xfrm>
        <a:prstGeom xmlns:a="http://schemas.openxmlformats.org/drawingml/2006/main" prst="rect">
          <a:avLst/>
        </a:prstGeom>
      </cdr:spPr>
    </cdr:pic>
  </cdr:relSizeAnchor>
  <cdr:relSizeAnchor xmlns:cdr="http://schemas.openxmlformats.org/drawingml/2006/chartDrawing">
    <cdr:from>
      <cdr:x>0.7583</cdr:x>
      <cdr:y>0.51383</cdr:y>
    </cdr:from>
    <cdr:to>
      <cdr:x>0.79716</cdr:x>
      <cdr:y>0.6595</cdr:y>
    </cdr:to>
    <cdr:pic>
      <cdr:nvPicPr>
        <cdr:cNvPr id="14" name="chart">
          <a:extLst xmlns:a="http://schemas.openxmlformats.org/drawingml/2006/main">
            <a:ext uri="{FF2B5EF4-FFF2-40B4-BE49-F238E27FC236}">
              <a16:creationId xmlns:a16="http://schemas.microsoft.com/office/drawing/2014/main" id="{3A3F3BE3-C980-CC86-DF63-6CDFEAF3AE39}"/>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a:stretch xmlns:a="http://schemas.openxmlformats.org/drawingml/2006/main">
          <a:fillRect/>
        </a:stretch>
      </cdr:blipFill>
      <cdr:spPr>
        <a:xfrm xmlns:a="http://schemas.openxmlformats.org/drawingml/2006/main">
          <a:off x="8362950" y="2486025"/>
          <a:ext cx="428571" cy="704762"/>
        </a:xfrm>
        <a:prstGeom xmlns:a="http://schemas.openxmlformats.org/drawingml/2006/main" prst="rect">
          <a:avLst/>
        </a:prstGeom>
      </cdr:spPr>
    </cdr:pic>
  </cdr:relSizeAnchor>
</c:userShapes>
</file>

<file path=xl/drawings/drawing22.xml><?xml version="1.0" encoding="utf-8"?>
<xdr:wsDr xmlns:xdr="http://schemas.openxmlformats.org/drawingml/2006/spreadsheetDrawing" xmlns:a="http://schemas.openxmlformats.org/drawingml/2006/main">
  <xdr:twoCellAnchor>
    <xdr:from>
      <xdr:col>5</xdr:col>
      <xdr:colOff>16237</xdr:colOff>
      <xdr:row>22</xdr:row>
      <xdr:rowOff>236872</xdr:rowOff>
    </xdr:from>
    <xdr:to>
      <xdr:col>22</xdr:col>
      <xdr:colOff>658723</xdr:colOff>
      <xdr:row>50</xdr:row>
      <xdr:rowOff>76208</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235324</xdr:colOff>
      <xdr:row>52</xdr:row>
      <xdr:rowOff>85527</xdr:rowOff>
    </xdr:from>
    <xdr:to>
      <xdr:col>21</xdr:col>
      <xdr:colOff>598868</xdr:colOff>
      <xdr:row>72</xdr:row>
      <xdr:rowOff>157904</xdr:rowOff>
    </xdr:to>
    <xdr:graphicFrame macro="">
      <xdr:nvGraphicFramePr>
        <xdr:cNvPr id="3" name="グラフ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10</xdr:col>
          <xdr:colOff>123825</xdr:colOff>
          <xdr:row>15</xdr:row>
          <xdr:rowOff>238125</xdr:rowOff>
        </xdr:from>
        <xdr:to>
          <xdr:col>11</xdr:col>
          <xdr:colOff>38100</xdr:colOff>
          <xdr:row>16</xdr:row>
          <xdr:rowOff>190500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7</xdr:row>
          <xdr:rowOff>0</xdr:rowOff>
        </xdr:from>
        <xdr:to>
          <xdr:col>10</xdr:col>
          <xdr:colOff>647700</xdr:colOff>
          <xdr:row>7</xdr:row>
          <xdr:rowOff>228600</xdr:rowOff>
        </xdr:to>
        <xdr:sp macro="" textlink="">
          <xdr:nvSpPr>
            <xdr:cNvPr id="22530" name="Object 2" hidden="1">
              <a:extLst>
                <a:ext uri="{63B3BB69-23CF-44E3-9099-C40C66FF867C}">
                  <a14:compatExt spid="_x0000_s22530"/>
                </a:ext>
                <a:ext uri="{FF2B5EF4-FFF2-40B4-BE49-F238E27FC236}">
                  <a16:creationId xmlns:a16="http://schemas.microsoft.com/office/drawing/2014/main" id="{00000000-0008-0000-0700-000002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6</xdr:row>
          <xdr:rowOff>0</xdr:rowOff>
        </xdr:from>
        <xdr:to>
          <xdr:col>11</xdr:col>
          <xdr:colOff>19050</xdr:colOff>
          <xdr:row>6</xdr:row>
          <xdr:rowOff>228600</xdr:rowOff>
        </xdr:to>
        <xdr:sp macro="" textlink="">
          <xdr:nvSpPr>
            <xdr:cNvPr id="22531" name="Object 3" hidden="1">
              <a:extLst>
                <a:ext uri="{63B3BB69-23CF-44E3-9099-C40C66FF867C}">
                  <a14:compatExt spid="_x0000_s22531"/>
                </a:ext>
                <a:ext uri="{FF2B5EF4-FFF2-40B4-BE49-F238E27FC236}">
                  <a16:creationId xmlns:a16="http://schemas.microsoft.com/office/drawing/2014/main" id="{00000000-0008-0000-0700-000003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10</xdr:row>
          <xdr:rowOff>0</xdr:rowOff>
        </xdr:from>
        <xdr:to>
          <xdr:col>9</xdr:col>
          <xdr:colOff>9525</xdr:colOff>
          <xdr:row>10</xdr:row>
          <xdr:rowOff>200025</xdr:rowOff>
        </xdr:to>
        <xdr:sp macro="" textlink="">
          <xdr:nvSpPr>
            <xdr:cNvPr id="22532" name="Object 4" hidden="1">
              <a:extLst>
                <a:ext uri="{63B3BB69-23CF-44E3-9099-C40C66FF867C}">
                  <a14:compatExt spid="_x0000_s22532"/>
                </a:ext>
                <a:ext uri="{FF2B5EF4-FFF2-40B4-BE49-F238E27FC236}">
                  <a16:creationId xmlns:a16="http://schemas.microsoft.com/office/drawing/2014/main" id="{00000000-0008-0000-0700-000004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18</xdr:row>
          <xdr:rowOff>0</xdr:rowOff>
        </xdr:from>
        <xdr:to>
          <xdr:col>8</xdr:col>
          <xdr:colOff>581025</xdr:colOff>
          <xdr:row>18</xdr:row>
          <xdr:rowOff>200025</xdr:rowOff>
        </xdr:to>
        <xdr:sp macro="" textlink="">
          <xdr:nvSpPr>
            <xdr:cNvPr id="22533" name="Object 5" hidden="1">
              <a:extLst>
                <a:ext uri="{63B3BB69-23CF-44E3-9099-C40C66FF867C}">
                  <a14:compatExt spid="_x0000_s22533"/>
                </a:ext>
                <a:ext uri="{FF2B5EF4-FFF2-40B4-BE49-F238E27FC236}">
                  <a16:creationId xmlns:a16="http://schemas.microsoft.com/office/drawing/2014/main" id="{00000000-0008-0000-0700-000005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19</xdr:row>
          <xdr:rowOff>0</xdr:rowOff>
        </xdr:from>
        <xdr:to>
          <xdr:col>8</xdr:col>
          <xdr:colOff>542925</xdr:colOff>
          <xdr:row>19</xdr:row>
          <xdr:rowOff>161925</xdr:rowOff>
        </xdr:to>
        <xdr:sp macro="" textlink="">
          <xdr:nvSpPr>
            <xdr:cNvPr id="22534" name="Object 6" hidden="1">
              <a:extLst>
                <a:ext uri="{63B3BB69-23CF-44E3-9099-C40C66FF867C}">
                  <a14:compatExt spid="_x0000_s22534"/>
                </a:ext>
                <a:ext uri="{FF2B5EF4-FFF2-40B4-BE49-F238E27FC236}">
                  <a16:creationId xmlns:a16="http://schemas.microsoft.com/office/drawing/2014/main" id="{00000000-0008-0000-0700-000006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19</xdr:row>
          <xdr:rowOff>0</xdr:rowOff>
        </xdr:from>
        <xdr:to>
          <xdr:col>10</xdr:col>
          <xdr:colOff>409575</xdr:colOff>
          <xdr:row>19</xdr:row>
          <xdr:rowOff>200025</xdr:rowOff>
        </xdr:to>
        <xdr:sp macro="" textlink="">
          <xdr:nvSpPr>
            <xdr:cNvPr id="22535" name="Object 7" hidden="1">
              <a:extLst>
                <a:ext uri="{63B3BB69-23CF-44E3-9099-C40C66FF867C}">
                  <a14:compatExt spid="_x0000_s22535"/>
                </a:ext>
                <a:ext uri="{FF2B5EF4-FFF2-40B4-BE49-F238E27FC236}">
                  <a16:creationId xmlns:a16="http://schemas.microsoft.com/office/drawing/2014/main" id="{00000000-0008-0000-0700-000007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18</xdr:row>
          <xdr:rowOff>0</xdr:rowOff>
        </xdr:from>
        <xdr:to>
          <xdr:col>10</xdr:col>
          <xdr:colOff>200025</xdr:colOff>
          <xdr:row>18</xdr:row>
          <xdr:rowOff>180975</xdr:rowOff>
        </xdr:to>
        <xdr:sp macro="" textlink="">
          <xdr:nvSpPr>
            <xdr:cNvPr id="22536" name="Object 8" hidden="1">
              <a:extLst>
                <a:ext uri="{63B3BB69-23CF-44E3-9099-C40C66FF867C}">
                  <a14:compatExt spid="_x0000_s22536"/>
                </a:ext>
                <a:ext uri="{FF2B5EF4-FFF2-40B4-BE49-F238E27FC236}">
                  <a16:creationId xmlns:a16="http://schemas.microsoft.com/office/drawing/2014/main" id="{00000000-0008-0000-0700-000008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18</xdr:row>
          <xdr:rowOff>0</xdr:rowOff>
        </xdr:from>
        <xdr:to>
          <xdr:col>7</xdr:col>
          <xdr:colOff>266700</xdr:colOff>
          <xdr:row>18</xdr:row>
          <xdr:rowOff>180975</xdr:rowOff>
        </xdr:to>
        <xdr:sp macro="" textlink="">
          <xdr:nvSpPr>
            <xdr:cNvPr id="22537" name="Object 9" hidden="1">
              <a:extLst>
                <a:ext uri="{63B3BB69-23CF-44E3-9099-C40C66FF867C}">
                  <a14:compatExt spid="_x0000_s22537"/>
                </a:ext>
                <a:ext uri="{FF2B5EF4-FFF2-40B4-BE49-F238E27FC236}">
                  <a16:creationId xmlns:a16="http://schemas.microsoft.com/office/drawing/2014/main" id="{00000000-0008-0000-0700-000009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17</xdr:row>
          <xdr:rowOff>0</xdr:rowOff>
        </xdr:from>
        <xdr:to>
          <xdr:col>10</xdr:col>
          <xdr:colOff>219075</xdr:colOff>
          <xdr:row>17</xdr:row>
          <xdr:rowOff>190500</xdr:rowOff>
        </xdr:to>
        <xdr:sp macro="" textlink="">
          <xdr:nvSpPr>
            <xdr:cNvPr id="22538" name="Object 10" hidden="1">
              <a:extLst>
                <a:ext uri="{63B3BB69-23CF-44E3-9099-C40C66FF867C}">
                  <a14:compatExt spid="_x0000_s22538"/>
                </a:ext>
                <a:ext uri="{FF2B5EF4-FFF2-40B4-BE49-F238E27FC236}">
                  <a16:creationId xmlns:a16="http://schemas.microsoft.com/office/drawing/2014/main" id="{00000000-0008-0000-0700-00000A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8</xdr:row>
          <xdr:rowOff>0</xdr:rowOff>
        </xdr:from>
        <xdr:to>
          <xdr:col>10</xdr:col>
          <xdr:colOff>647700</xdr:colOff>
          <xdr:row>8</xdr:row>
          <xdr:rowOff>200025</xdr:rowOff>
        </xdr:to>
        <xdr:sp macro="" textlink="">
          <xdr:nvSpPr>
            <xdr:cNvPr id="22539" name="Object 11" hidden="1">
              <a:extLst>
                <a:ext uri="{63B3BB69-23CF-44E3-9099-C40C66FF867C}">
                  <a14:compatExt spid="_x0000_s22539"/>
                </a:ext>
                <a:ext uri="{FF2B5EF4-FFF2-40B4-BE49-F238E27FC236}">
                  <a16:creationId xmlns:a16="http://schemas.microsoft.com/office/drawing/2014/main" id="{00000000-0008-0000-0700-00000B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8</xdr:row>
          <xdr:rowOff>0</xdr:rowOff>
        </xdr:from>
        <xdr:to>
          <xdr:col>12</xdr:col>
          <xdr:colOff>200025</xdr:colOff>
          <xdr:row>8</xdr:row>
          <xdr:rowOff>180975</xdr:rowOff>
        </xdr:to>
        <xdr:sp macro="" textlink="">
          <xdr:nvSpPr>
            <xdr:cNvPr id="22540" name="Object 12" hidden="1">
              <a:extLst>
                <a:ext uri="{63B3BB69-23CF-44E3-9099-C40C66FF867C}">
                  <a14:compatExt spid="_x0000_s22540"/>
                </a:ext>
                <a:ext uri="{FF2B5EF4-FFF2-40B4-BE49-F238E27FC236}">
                  <a16:creationId xmlns:a16="http://schemas.microsoft.com/office/drawing/2014/main" id="{00000000-0008-0000-0700-00000C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15</xdr:row>
          <xdr:rowOff>0</xdr:rowOff>
        </xdr:from>
        <xdr:to>
          <xdr:col>14</xdr:col>
          <xdr:colOff>57150</xdr:colOff>
          <xdr:row>15</xdr:row>
          <xdr:rowOff>228600</xdr:rowOff>
        </xdr:to>
        <xdr:sp macro="" textlink="">
          <xdr:nvSpPr>
            <xdr:cNvPr id="22541" name="Object 13" hidden="1">
              <a:extLst>
                <a:ext uri="{63B3BB69-23CF-44E3-9099-C40C66FF867C}">
                  <a14:compatExt spid="_x0000_s22541"/>
                </a:ext>
                <a:ext uri="{FF2B5EF4-FFF2-40B4-BE49-F238E27FC236}">
                  <a16:creationId xmlns:a16="http://schemas.microsoft.com/office/drawing/2014/main" id="{00000000-0008-0000-0700-00000D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16</xdr:row>
          <xdr:rowOff>0</xdr:rowOff>
        </xdr:from>
        <xdr:to>
          <xdr:col>13</xdr:col>
          <xdr:colOff>657225</xdr:colOff>
          <xdr:row>17</xdr:row>
          <xdr:rowOff>0</xdr:rowOff>
        </xdr:to>
        <xdr:sp macro="" textlink="">
          <xdr:nvSpPr>
            <xdr:cNvPr id="22542" name="Object 14" hidden="1">
              <a:extLst>
                <a:ext uri="{63B3BB69-23CF-44E3-9099-C40C66FF867C}">
                  <a14:compatExt spid="_x0000_s22542"/>
                </a:ext>
                <a:ext uri="{FF2B5EF4-FFF2-40B4-BE49-F238E27FC236}">
                  <a16:creationId xmlns:a16="http://schemas.microsoft.com/office/drawing/2014/main" id="{00000000-0008-0000-0700-00000E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17</xdr:row>
          <xdr:rowOff>0</xdr:rowOff>
        </xdr:from>
        <xdr:to>
          <xdr:col>13</xdr:col>
          <xdr:colOff>638175</xdr:colOff>
          <xdr:row>17</xdr:row>
          <xdr:rowOff>200025</xdr:rowOff>
        </xdr:to>
        <xdr:sp macro="" textlink="">
          <xdr:nvSpPr>
            <xdr:cNvPr id="22543" name="Object 15" hidden="1">
              <a:extLst>
                <a:ext uri="{63B3BB69-23CF-44E3-9099-C40C66FF867C}">
                  <a14:compatExt spid="_x0000_s22543"/>
                </a:ext>
                <a:ext uri="{FF2B5EF4-FFF2-40B4-BE49-F238E27FC236}">
                  <a16:creationId xmlns:a16="http://schemas.microsoft.com/office/drawing/2014/main" id="{00000000-0008-0000-0700-00000F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18</xdr:row>
          <xdr:rowOff>0</xdr:rowOff>
        </xdr:from>
        <xdr:to>
          <xdr:col>13</xdr:col>
          <xdr:colOff>619125</xdr:colOff>
          <xdr:row>18</xdr:row>
          <xdr:rowOff>228600</xdr:rowOff>
        </xdr:to>
        <xdr:sp macro="" textlink="">
          <xdr:nvSpPr>
            <xdr:cNvPr id="22544" name="Object 16" hidden="1">
              <a:extLst>
                <a:ext uri="{63B3BB69-23CF-44E3-9099-C40C66FF867C}">
                  <a14:compatExt spid="_x0000_s22544"/>
                </a:ext>
                <a:ext uri="{FF2B5EF4-FFF2-40B4-BE49-F238E27FC236}">
                  <a16:creationId xmlns:a16="http://schemas.microsoft.com/office/drawing/2014/main" id="{00000000-0008-0000-0700-000010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19050</xdr:colOff>
          <xdr:row>10</xdr:row>
          <xdr:rowOff>28575</xdr:rowOff>
        </xdr:from>
        <xdr:to>
          <xdr:col>10</xdr:col>
          <xdr:colOff>180975</xdr:colOff>
          <xdr:row>10</xdr:row>
          <xdr:rowOff>152400</xdr:rowOff>
        </xdr:to>
        <xdr:sp macro="" textlink="">
          <xdr:nvSpPr>
            <xdr:cNvPr id="22545" name="Object 17" hidden="1">
              <a:extLst>
                <a:ext uri="{63B3BB69-23CF-44E3-9099-C40C66FF867C}">
                  <a14:compatExt spid="_x0000_s22545"/>
                </a:ext>
                <a:ext uri="{FF2B5EF4-FFF2-40B4-BE49-F238E27FC236}">
                  <a16:creationId xmlns:a16="http://schemas.microsoft.com/office/drawing/2014/main" id="{00000000-0008-0000-0700-00001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9525</xdr:colOff>
          <xdr:row>16</xdr:row>
          <xdr:rowOff>57150</xdr:rowOff>
        </xdr:from>
        <xdr:to>
          <xdr:col>12</xdr:col>
          <xdr:colOff>171450</xdr:colOff>
          <xdr:row>16</xdr:row>
          <xdr:rowOff>180975</xdr:rowOff>
        </xdr:to>
        <xdr:sp macro="" textlink="">
          <xdr:nvSpPr>
            <xdr:cNvPr id="22546" name="Object 18" hidden="1">
              <a:extLst>
                <a:ext uri="{63B3BB69-23CF-44E3-9099-C40C66FF867C}">
                  <a14:compatExt spid="_x0000_s22546"/>
                </a:ext>
                <a:ext uri="{FF2B5EF4-FFF2-40B4-BE49-F238E27FC236}">
                  <a16:creationId xmlns:a16="http://schemas.microsoft.com/office/drawing/2014/main" id="{00000000-0008-0000-0700-000012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114300</xdr:colOff>
          <xdr:row>6</xdr:row>
          <xdr:rowOff>0</xdr:rowOff>
        </xdr:from>
        <xdr:to>
          <xdr:col>19</xdr:col>
          <xdr:colOff>9525</xdr:colOff>
          <xdr:row>6</xdr:row>
          <xdr:rowOff>200025</xdr:rowOff>
        </xdr:to>
        <xdr:sp macro="" textlink="">
          <xdr:nvSpPr>
            <xdr:cNvPr id="22547" name="Object 19" hidden="1">
              <a:extLst>
                <a:ext uri="{63B3BB69-23CF-44E3-9099-C40C66FF867C}">
                  <a14:compatExt spid="_x0000_s22547"/>
                </a:ext>
                <a:ext uri="{FF2B5EF4-FFF2-40B4-BE49-F238E27FC236}">
                  <a16:creationId xmlns:a16="http://schemas.microsoft.com/office/drawing/2014/main" id="{00000000-0008-0000-0700-000013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19050</xdr:colOff>
          <xdr:row>6</xdr:row>
          <xdr:rowOff>28575</xdr:rowOff>
        </xdr:from>
        <xdr:to>
          <xdr:col>20</xdr:col>
          <xdr:colOff>180975</xdr:colOff>
          <xdr:row>6</xdr:row>
          <xdr:rowOff>152400</xdr:rowOff>
        </xdr:to>
        <xdr:sp macro="" textlink="">
          <xdr:nvSpPr>
            <xdr:cNvPr id="22548" name="Object 20" hidden="1">
              <a:extLst>
                <a:ext uri="{63B3BB69-23CF-44E3-9099-C40C66FF867C}">
                  <a14:compatExt spid="_x0000_s22548"/>
                </a:ext>
                <a:ext uri="{FF2B5EF4-FFF2-40B4-BE49-F238E27FC236}">
                  <a16:creationId xmlns:a16="http://schemas.microsoft.com/office/drawing/2014/main" id="{00000000-0008-0000-0700-000014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171450</xdr:colOff>
          <xdr:row>16</xdr:row>
          <xdr:rowOff>0</xdr:rowOff>
        </xdr:from>
        <xdr:to>
          <xdr:col>20</xdr:col>
          <xdr:colOff>47625</xdr:colOff>
          <xdr:row>17</xdr:row>
          <xdr:rowOff>0</xdr:rowOff>
        </xdr:to>
        <xdr:sp macro="" textlink="">
          <xdr:nvSpPr>
            <xdr:cNvPr id="22549" name="Object 21" hidden="1">
              <a:extLst>
                <a:ext uri="{63B3BB69-23CF-44E3-9099-C40C66FF867C}">
                  <a14:compatExt spid="_x0000_s22549"/>
                </a:ext>
                <a:ext uri="{FF2B5EF4-FFF2-40B4-BE49-F238E27FC236}">
                  <a16:creationId xmlns:a16="http://schemas.microsoft.com/office/drawing/2014/main" id="{00000000-0008-0000-0700-000015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171450</xdr:colOff>
          <xdr:row>17</xdr:row>
          <xdr:rowOff>9525</xdr:rowOff>
        </xdr:from>
        <xdr:to>
          <xdr:col>20</xdr:col>
          <xdr:colOff>66675</xdr:colOff>
          <xdr:row>17</xdr:row>
          <xdr:rowOff>209550</xdr:rowOff>
        </xdr:to>
        <xdr:sp macro="" textlink="">
          <xdr:nvSpPr>
            <xdr:cNvPr id="22550" name="Object 22" hidden="1">
              <a:extLst>
                <a:ext uri="{63B3BB69-23CF-44E3-9099-C40C66FF867C}">
                  <a14:compatExt spid="_x0000_s22550"/>
                </a:ext>
                <a:ext uri="{FF2B5EF4-FFF2-40B4-BE49-F238E27FC236}">
                  <a16:creationId xmlns:a16="http://schemas.microsoft.com/office/drawing/2014/main" id="{00000000-0008-0000-0700-000016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16</xdr:row>
          <xdr:rowOff>0</xdr:rowOff>
        </xdr:from>
        <xdr:to>
          <xdr:col>21</xdr:col>
          <xdr:colOff>647700</xdr:colOff>
          <xdr:row>16</xdr:row>
          <xdr:rowOff>228600</xdr:rowOff>
        </xdr:to>
        <xdr:sp macro="" textlink="">
          <xdr:nvSpPr>
            <xdr:cNvPr id="22551" name="Object 23" hidden="1">
              <a:extLst>
                <a:ext uri="{63B3BB69-23CF-44E3-9099-C40C66FF867C}">
                  <a14:compatExt spid="_x0000_s22551"/>
                </a:ext>
                <a:ext uri="{FF2B5EF4-FFF2-40B4-BE49-F238E27FC236}">
                  <a16:creationId xmlns:a16="http://schemas.microsoft.com/office/drawing/2014/main" id="{00000000-0008-0000-0700-000017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18</xdr:row>
          <xdr:rowOff>0</xdr:rowOff>
        </xdr:from>
        <xdr:to>
          <xdr:col>5</xdr:col>
          <xdr:colOff>619125</xdr:colOff>
          <xdr:row>18</xdr:row>
          <xdr:rowOff>228600</xdr:rowOff>
        </xdr:to>
        <xdr:sp macro="" textlink="">
          <xdr:nvSpPr>
            <xdr:cNvPr id="22552" name="Object 24" hidden="1">
              <a:extLst>
                <a:ext uri="{63B3BB69-23CF-44E3-9099-C40C66FF867C}">
                  <a14:compatExt spid="_x0000_s22552"/>
                </a:ext>
                <a:ext uri="{FF2B5EF4-FFF2-40B4-BE49-F238E27FC236}">
                  <a16:creationId xmlns:a16="http://schemas.microsoft.com/office/drawing/2014/main" id="{00000000-0008-0000-0700-000018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19</xdr:row>
          <xdr:rowOff>0</xdr:rowOff>
        </xdr:from>
        <xdr:to>
          <xdr:col>5</xdr:col>
          <xdr:colOff>581025</xdr:colOff>
          <xdr:row>19</xdr:row>
          <xdr:rowOff>161925</xdr:rowOff>
        </xdr:to>
        <xdr:sp macro="" textlink="">
          <xdr:nvSpPr>
            <xdr:cNvPr id="22553" name="Object 25" hidden="1">
              <a:extLst>
                <a:ext uri="{63B3BB69-23CF-44E3-9099-C40C66FF867C}">
                  <a14:compatExt spid="_x0000_s22553"/>
                </a:ext>
                <a:ext uri="{FF2B5EF4-FFF2-40B4-BE49-F238E27FC236}">
                  <a16:creationId xmlns:a16="http://schemas.microsoft.com/office/drawing/2014/main" id="{00000000-0008-0000-0700-000019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19</xdr:row>
          <xdr:rowOff>0</xdr:rowOff>
        </xdr:from>
        <xdr:to>
          <xdr:col>7</xdr:col>
          <xdr:colOff>304800</xdr:colOff>
          <xdr:row>19</xdr:row>
          <xdr:rowOff>200025</xdr:rowOff>
        </xdr:to>
        <xdr:sp macro="" textlink="">
          <xdr:nvSpPr>
            <xdr:cNvPr id="22554" name="Object 26" hidden="1">
              <a:extLst>
                <a:ext uri="{63B3BB69-23CF-44E3-9099-C40C66FF867C}">
                  <a14:compatExt spid="_x0000_s22554"/>
                </a:ext>
                <a:ext uri="{FF2B5EF4-FFF2-40B4-BE49-F238E27FC236}">
                  <a16:creationId xmlns:a16="http://schemas.microsoft.com/office/drawing/2014/main" id="{00000000-0008-0000-0700-00001A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29</xdr:row>
          <xdr:rowOff>0</xdr:rowOff>
        </xdr:from>
        <xdr:to>
          <xdr:col>1</xdr:col>
          <xdr:colOff>1104900</xdr:colOff>
          <xdr:row>29</xdr:row>
          <xdr:rowOff>209550</xdr:rowOff>
        </xdr:to>
        <xdr:sp macro="" textlink="">
          <xdr:nvSpPr>
            <xdr:cNvPr id="22555" name="Object 27" hidden="1">
              <a:extLst>
                <a:ext uri="{63B3BB69-23CF-44E3-9099-C40C66FF867C}">
                  <a14:compatExt spid="_x0000_s22555"/>
                </a:ext>
                <a:ext uri="{FF2B5EF4-FFF2-40B4-BE49-F238E27FC236}">
                  <a16:creationId xmlns:a16="http://schemas.microsoft.com/office/drawing/2014/main" id="{00000000-0008-0000-0700-00001B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123825</xdr:colOff>
          <xdr:row>17</xdr:row>
          <xdr:rowOff>38100</xdr:rowOff>
        </xdr:from>
        <xdr:to>
          <xdr:col>9</xdr:col>
          <xdr:colOff>19050</xdr:colOff>
          <xdr:row>18</xdr:row>
          <xdr:rowOff>0</xdr:rowOff>
        </xdr:to>
        <xdr:sp macro="" textlink="">
          <xdr:nvSpPr>
            <xdr:cNvPr id="22556" name="Object 28" hidden="1">
              <a:extLst>
                <a:ext uri="{63B3BB69-23CF-44E3-9099-C40C66FF867C}">
                  <a14:compatExt spid="_x0000_s22556"/>
                </a:ext>
                <a:ext uri="{FF2B5EF4-FFF2-40B4-BE49-F238E27FC236}">
                  <a16:creationId xmlns:a16="http://schemas.microsoft.com/office/drawing/2014/main" id="{00000000-0008-0000-0700-00001C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4</xdr:col>
      <xdr:colOff>323348</xdr:colOff>
      <xdr:row>5</xdr:row>
      <xdr:rowOff>26017</xdr:rowOff>
    </xdr:from>
    <xdr:to>
      <xdr:col>12</xdr:col>
      <xdr:colOff>386541</xdr:colOff>
      <xdr:row>22</xdr:row>
      <xdr:rowOff>23395</xdr:rowOff>
    </xdr:to>
    <xdr:pic>
      <xdr:nvPicPr>
        <xdr:cNvPr id="5" name="図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4795085" y="1379570"/>
          <a:ext cx="5426019" cy="4148271"/>
        </a:xfrm>
        <a:prstGeom prst="rect">
          <a:avLst/>
        </a:prstGeom>
      </xdr:spPr>
    </xdr:pic>
    <xdr:clientData/>
  </xdr:twoCellAnchor>
  <xdr:twoCellAnchor editAs="oneCell">
    <xdr:from>
      <xdr:col>12</xdr:col>
      <xdr:colOff>629707</xdr:colOff>
      <xdr:row>5</xdr:row>
      <xdr:rowOff>152993</xdr:rowOff>
    </xdr:from>
    <xdr:to>
      <xdr:col>22</xdr:col>
      <xdr:colOff>655320</xdr:colOff>
      <xdr:row>21</xdr:row>
      <xdr:rowOff>234951</xdr:rowOff>
    </xdr:to>
    <xdr:pic>
      <xdr:nvPicPr>
        <xdr:cNvPr id="6" name="図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4">
          <a:clrChange>
            <a:clrFrom>
              <a:srgbClr val="FDFDFD"/>
            </a:clrFrom>
            <a:clrTo>
              <a:srgbClr val="FDFDFD">
                <a:alpha val="0"/>
              </a:srgbClr>
            </a:clrTo>
          </a:clrChange>
          <a:extLst>
            <a:ext uri="{28A0092B-C50C-407E-A947-70E740481C1C}">
              <a14:useLocalDpi xmlns:a14="http://schemas.microsoft.com/office/drawing/2010/main" val="0"/>
            </a:ext>
          </a:extLst>
        </a:blip>
        <a:stretch>
          <a:fillRect/>
        </a:stretch>
      </xdr:blipFill>
      <xdr:spPr>
        <a:xfrm>
          <a:off x="10345207" y="1506546"/>
          <a:ext cx="6743245" cy="3992220"/>
        </a:xfrm>
        <a:prstGeom prst="rect">
          <a:avLst/>
        </a:prstGeom>
      </xdr:spPr>
    </xdr:pic>
    <xdr:clientData/>
  </xdr:twoCellAnchor>
  <xdr:twoCellAnchor editAs="oneCell">
    <xdr:from>
      <xdr:col>0</xdr:col>
      <xdr:colOff>0</xdr:colOff>
      <xdr:row>62</xdr:row>
      <xdr:rowOff>80211</xdr:rowOff>
    </xdr:from>
    <xdr:to>
      <xdr:col>5</xdr:col>
      <xdr:colOff>193436</xdr:colOff>
      <xdr:row>104</xdr:row>
      <xdr:rowOff>4679</xdr:rowOff>
    </xdr:to>
    <xdr:pic>
      <xdr:nvPicPr>
        <xdr:cNvPr id="8" name="図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15300158"/>
          <a:ext cx="5206594" cy="10030995"/>
        </a:xfrm>
        <a:prstGeom prst="rect">
          <a:avLst/>
        </a:prstGeom>
      </xdr:spPr>
    </xdr:pic>
    <xdr:clientData/>
  </xdr:twoCellAnchor>
  <xdr:twoCellAnchor editAs="oneCell">
    <xdr:from>
      <xdr:col>0</xdr:col>
      <xdr:colOff>80211</xdr:colOff>
      <xdr:row>51</xdr:row>
      <xdr:rowOff>96105</xdr:rowOff>
    </xdr:from>
    <xdr:to>
      <xdr:col>4</xdr:col>
      <xdr:colOff>451185</xdr:colOff>
      <xdr:row>61</xdr:row>
      <xdr:rowOff>222382</xdr:rowOff>
    </xdr:to>
    <xdr:pic>
      <xdr:nvPicPr>
        <xdr:cNvPr id="7" name="図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6"/>
        <a:stretch>
          <a:fillRect/>
        </a:stretch>
      </xdr:blipFill>
      <xdr:spPr>
        <a:xfrm>
          <a:off x="80211" y="12669105"/>
          <a:ext cx="4842711" cy="2532593"/>
        </a:xfrm>
        <a:prstGeom prst="rect">
          <a:avLst/>
        </a:prstGeom>
      </xdr:spPr>
    </xdr:pic>
    <xdr:clientData/>
  </xdr:twoCellAnchor>
  <xdr:twoCellAnchor editAs="oneCell">
    <xdr:from>
      <xdr:col>5</xdr:col>
      <xdr:colOff>132849</xdr:colOff>
      <xdr:row>8</xdr:row>
      <xdr:rowOff>26016</xdr:rowOff>
    </xdr:from>
    <xdr:to>
      <xdr:col>5</xdr:col>
      <xdr:colOff>637611</xdr:colOff>
      <xdr:row>10</xdr:row>
      <xdr:rowOff>11420</xdr:rowOff>
    </xdr:to>
    <xdr:pic>
      <xdr:nvPicPr>
        <xdr:cNvPr id="4" name="図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7"/>
        <a:stretch>
          <a:fillRect/>
        </a:stretch>
      </xdr:blipFill>
      <xdr:spPr>
        <a:xfrm>
          <a:off x="5146007" y="2111490"/>
          <a:ext cx="504762" cy="466667"/>
        </a:xfrm>
        <a:prstGeom prst="rect">
          <a:avLst/>
        </a:prstGeom>
      </xdr:spPr>
    </xdr:pic>
    <xdr:clientData/>
  </xdr:twoCellAnchor>
  <xdr:twoCellAnchor editAs="oneCell">
    <xdr:from>
      <xdr:col>7</xdr:col>
      <xdr:colOff>162928</xdr:colOff>
      <xdr:row>8</xdr:row>
      <xdr:rowOff>66122</xdr:rowOff>
    </xdr:from>
    <xdr:to>
      <xdr:col>7</xdr:col>
      <xdr:colOff>324833</xdr:colOff>
      <xdr:row>8</xdr:row>
      <xdr:rowOff>199455</xdr:rowOff>
    </xdr:to>
    <xdr:pic>
      <xdr:nvPicPr>
        <xdr:cNvPr id="9" name="図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8"/>
        <a:stretch>
          <a:fillRect/>
        </a:stretch>
      </xdr:blipFill>
      <xdr:spPr>
        <a:xfrm>
          <a:off x="6519612" y="2151596"/>
          <a:ext cx="161905" cy="133333"/>
        </a:xfrm>
        <a:prstGeom prst="rect">
          <a:avLst/>
        </a:prstGeom>
      </xdr:spPr>
    </xdr:pic>
    <xdr:clientData/>
  </xdr:twoCellAnchor>
  <xdr:oneCellAnchor>
    <xdr:from>
      <xdr:col>7</xdr:col>
      <xdr:colOff>35719</xdr:colOff>
      <xdr:row>21</xdr:row>
      <xdr:rowOff>145255</xdr:rowOff>
    </xdr:from>
    <xdr:ext cx="2852063" cy="435697"/>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6381750" y="5372099"/>
          <a:ext cx="2852063"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解析条件と伝熱量・圧力損失</a:t>
          </a:r>
          <a:endParaRPr kumimoji="1" lang="en-US" altLang="ja-JP" sz="1600" b="1" kern="1200"/>
        </a:p>
      </xdr:txBody>
    </xdr:sp>
    <xdr:clientData/>
  </xdr:oneCellAnchor>
  <xdr:oneCellAnchor>
    <xdr:from>
      <xdr:col>15</xdr:col>
      <xdr:colOff>509587</xdr:colOff>
      <xdr:row>21</xdr:row>
      <xdr:rowOff>130968</xdr:rowOff>
    </xdr:from>
    <xdr:ext cx="2031325" cy="435697"/>
    <xdr:sp macro="" textlink="">
      <xdr:nvSpPr>
        <xdr:cNvPr id="11" name="テキスト ボックス 10">
          <a:extLst>
            <a:ext uri="{FF2B5EF4-FFF2-40B4-BE49-F238E27FC236}">
              <a16:creationId xmlns:a16="http://schemas.microsoft.com/office/drawing/2014/main" id="{00000000-0008-0000-0700-00000B000000}"/>
            </a:ext>
          </a:extLst>
        </xdr:cNvPr>
        <xdr:cNvSpPr txBox="1"/>
      </xdr:nvSpPr>
      <xdr:spPr>
        <a:xfrm>
          <a:off x="12189618" y="5357812"/>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twoCellAnchor>
    <xdr:from>
      <xdr:col>3</xdr:col>
      <xdr:colOff>495820</xdr:colOff>
      <xdr:row>23</xdr:row>
      <xdr:rowOff>28192</xdr:rowOff>
    </xdr:from>
    <xdr:to>
      <xdr:col>5</xdr:col>
      <xdr:colOff>290907</xdr:colOff>
      <xdr:row>26</xdr:row>
      <xdr:rowOff>2832</xdr:rowOff>
    </xdr:to>
    <xdr:sp macro="" textlink="">
      <xdr:nvSpPr>
        <xdr:cNvPr id="12" name="吹き出し: 角を丸めた四角形 11">
          <a:extLst>
            <a:ext uri="{FF2B5EF4-FFF2-40B4-BE49-F238E27FC236}">
              <a16:creationId xmlns:a16="http://schemas.microsoft.com/office/drawing/2014/main" id="{00000000-0008-0000-0700-00000C000000}"/>
            </a:ext>
          </a:extLst>
        </xdr:cNvPr>
        <xdr:cNvSpPr/>
      </xdr:nvSpPr>
      <xdr:spPr>
        <a:xfrm>
          <a:off x="4032113" y="5808882"/>
          <a:ext cx="1284053" cy="719122"/>
        </a:xfrm>
        <a:prstGeom prst="wedgeRoundRectCallout">
          <a:avLst>
            <a:gd name="adj1" fmla="val -104539"/>
            <a:gd name="adj2" fmla="val 6748"/>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最初は</a:t>
          </a:r>
          <a:r>
            <a:rPr kumimoji="1" lang="en-US" altLang="ja-JP" sz="800" kern="1200">
              <a:solidFill>
                <a:sysClr val="windowText" lastClr="000000"/>
              </a:solidFill>
            </a:rPr>
            <a:t>T(0)</a:t>
          </a:r>
          <a:r>
            <a:rPr kumimoji="1" lang="ja-JP" altLang="en-US" sz="800" kern="1200">
              <a:solidFill>
                <a:sysClr val="windowText" lastClr="000000"/>
              </a:solidFill>
            </a:rPr>
            <a:t>の値を入れ、次に計算した</a:t>
          </a:r>
          <a:r>
            <a:rPr kumimoji="1" lang="en-US" altLang="ja-JP" sz="800" kern="1200">
              <a:solidFill>
                <a:sysClr val="windowText" lastClr="000000"/>
              </a:solidFill>
            </a:rPr>
            <a:t>Tm</a:t>
          </a:r>
          <a:r>
            <a:rPr kumimoji="1" lang="ja-JP" altLang="en-US" sz="800" kern="1200">
              <a:solidFill>
                <a:sysClr val="windowText" lastClr="000000"/>
              </a:solidFill>
            </a:rPr>
            <a:t>を入れてください。</a:t>
          </a:r>
        </a:p>
      </xdr:txBody>
    </xdr:sp>
    <xdr:clientData/>
  </xdr:twoCellAnchor>
</xdr:wsDr>
</file>

<file path=xl/drawings/drawing23.xml><?xml version="1.0" encoding="utf-8"?>
<c:userShapes xmlns:c="http://schemas.openxmlformats.org/drawingml/2006/chart">
  <cdr:relSizeAnchor xmlns:cdr="http://schemas.openxmlformats.org/drawingml/2006/chartDrawing">
    <cdr:from>
      <cdr:x>0.07948</cdr:x>
      <cdr:y>0.74909</cdr:y>
    </cdr:from>
    <cdr:to>
      <cdr:x>0.30779</cdr:x>
      <cdr:y>0.75354</cdr:y>
    </cdr:to>
    <cdr:cxnSp macro="">
      <cdr:nvCxnSpPr>
        <cdr:cNvPr id="3" name="直線矢印コネクタ 2">
          <a:extLst xmlns:a="http://schemas.openxmlformats.org/drawingml/2006/main">
            <a:ext uri="{FF2B5EF4-FFF2-40B4-BE49-F238E27FC236}">
              <a16:creationId xmlns:a16="http://schemas.microsoft.com/office/drawing/2014/main" id="{5D8E72F8-02E3-7349-11EB-2E834AE0A572}"/>
            </a:ext>
          </a:extLst>
        </cdr:cNvPr>
        <cdr:cNvCxnSpPr/>
      </cdr:nvCxnSpPr>
      <cdr:spPr>
        <a:xfrm xmlns:a="http://schemas.openxmlformats.org/drawingml/2006/main">
          <a:off x="956650" y="5013308"/>
          <a:ext cx="2748020" cy="29775"/>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0.30846</cdr:x>
      <cdr:y>0.75541</cdr:y>
    </cdr:from>
    <cdr:to>
      <cdr:x>0.35514</cdr:x>
      <cdr:y>0.75541</cdr:y>
    </cdr:to>
    <cdr:cxnSp macro="">
      <cdr:nvCxnSpPr>
        <cdr:cNvPr id="5" name="直線矢印コネクタ 4">
          <a:extLst xmlns:a="http://schemas.openxmlformats.org/drawingml/2006/main">
            <a:ext uri="{FF2B5EF4-FFF2-40B4-BE49-F238E27FC236}">
              <a16:creationId xmlns:a16="http://schemas.microsoft.com/office/drawing/2014/main" id="{ECEC0D94-EDCF-ADFC-12C7-455C7ABE3326}"/>
            </a:ext>
          </a:extLst>
        </cdr:cNvPr>
        <cdr:cNvCxnSpPr/>
      </cdr:nvCxnSpPr>
      <cdr:spPr>
        <a:xfrm xmlns:a="http://schemas.openxmlformats.org/drawingml/2006/main">
          <a:off x="3712742" y="5055565"/>
          <a:ext cx="561864" cy="0"/>
        </a:xfrm>
        <a:prstGeom xmlns:a="http://schemas.openxmlformats.org/drawingml/2006/main" prst="straightConnector1">
          <a:avLst/>
        </a:prstGeom>
        <a:ln xmlns:a="http://schemas.openxmlformats.org/drawingml/2006/main" w="19050">
          <a:solidFill>
            <a:srgbClr val="C00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0.35339</cdr:x>
      <cdr:y>0.75418</cdr:y>
    </cdr:from>
    <cdr:to>
      <cdr:x>0.94681</cdr:x>
      <cdr:y>0.75418</cdr:y>
    </cdr:to>
    <cdr:cxnSp macro="">
      <cdr:nvCxnSpPr>
        <cdr:cNvPr id="11" name="直線矢印コネクタ 10">
          <a:extLst xmlns:a="http://schemas.openxmlformats.org/drawingml/2006/main">
            <a:ext uri="{FF2B5EF4-FFF2-40B4-BE49-F238E27FC236}">
              <a16:creationId xmlns:a16="http://schemas.microsoft.com/office/drawing/2014/main" id="{67EA0456-0D0A-A3FF-A7CD-D7F0CE9FBC07}"/>
            </a:ext>
          </a:extLst>
        </cdr:cNvPr>
        <cdr:cNvCxnSpPr/>
      </cdr:nvCxnSpPr>
      <cdr:spPr>
        <a:xfrm xmlns:a="http://schemas.openxmlformats.org/drawingml/2006/main" flipH="1">
          <a:off x="4253569" y="5047359"/>
          <a:ext cx="7142715" cy="0"/>
        </a:xfrm>
        <a:prstGeom xmlns:a="http://schemas.openxmlformats.org/drawingml/2006/main" prst="straightConnector1">
          <a:avLst/>
        </a:prstGeom>
        <a:ln xmlns:a="http://schemas.openxmlformats.org/drawingml/2006/main" w="19050">
          <a:solidFill>
            <a:srgbClr val="FFC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0.21422</cdr:x>
      <cdr:y>0.6816</cdr:y>
    </cdr:from>
    <cdr:to>
      <cdr:x>0.22918</cdr:x>
      <cdr:y>0.74984</cdr:y>
    </cdr:to>
    <cdr:cxnSp macro="">
      <cdr:nvCxnSpPr>
        <cdr:cNvPr id="2" name="直線コネクタ 1">
          <a:extLst xmlns:a="http://schemas.openxmlformats.org/drawingml/2006/main">
            <a:ext uri="{FF2B5EF4-FFF2-40B4-BE49-F238E27FC236}">
              <a16:creationId xmlns:a16="http://schemas.microsoft.com/office/drawing/2014/main" id="{51494263-956D-EDEF-BF47-C6B927FC3617}"/>
            </a:ext>
          </a:extLst>
        </cdr:cNvPr>
        <cdr:cNvCxnSpPr/>
      </cdr:nvCxnSpPr>
      <cdr:spPr>
        <a:xfrm xmlns:a="http://schemas.openxmlformats.org/drawingml/2006/main">
          <a:off x="2578514" y="4561598"/>
          <a:ext cx="180066" cy="456695"/>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0.55781</cdr:x>
      <cdr:y>0.69528</cdr:y>
    </cdr:from>
    <cdr:to>
      <cdr:x>0.57363</cdr:x>
      <cdr:y>0.75925</cdr:y>
    </cdr:to>
    <cdr:cxnSp macro="">
      <cdr:nvCxnSpPr>
        <cdr:cNvPr id="7" name="直線コネクタ 6">
          <a:extLst xmlns:a="http://schemas.openxmlformats.org/drawingml/2006/main">
            <a:ext uri="{FF2B5EF4-FFF2-40B4-BE49-F238E27FC236}">
              <a16:creationId xmlns:a16="http://schemas.microsoft.com/office/drawing/2014/main" id="{7065F2FA-12DA-407D-8E4C-4AD4796FD0D2}"/>
            </a:ext>
          </a:extLst>
        </cdr:cNvPr>
        <cdr:cNvCxnSpPr/>
      </cdr:nvCxnSpPr>
      <cdr:spPr>
        <a:xfrm xmlns:a="http://schemas.openxmlformats.org/drawingml/2006/main" flipH="1">
          <a:off x="6179686" y="3171860"/>
          <a:ext cx="175261" cy="291829"/>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0.32324</cdr:x>
      <cdr:y>0.67693</cdr:y>
    </cdr:from>
    <cdr:to>
      <cdr:x>0.35659</cdr:x>
      <cdr:y>0.75582</cdr:y>
    </cdr:to>
    <cdr:cxnSp macro="">
      <cdr:nvCxnSpPr>
        <cdr:cNvPr id="8" name="直線コネクタ 7">
          <a:extLst xmlns:a="http://schemas.openxmlformats.org/drawingml/2006/main">
            <a:ext uri="{FF2B5EF4-FFF2-40B4-BE49-F238E27FC236}">
              <a16:creationId xmlns:a16="http://schemas.microsoft.com/office/drawing/2014/main" id="{9C95A633-7B3B-4DA7-BB50-A66E6C9709C7}"/>
            </a:ext>
          </a:extLst>
        </cdr:cNvPr>
        <cdr:cNvCxnSpPr/>
      </cdr:nvCxnSpPr>
      <cdr:spPr>
        <a:xfrm xmlns:a="http://schemas.openxmlformats.org/drawingml/2006/main" flipH="1">
          <a:off x="3890656" y="4530379"/>
          <a:ext cx="401418" cy="527971"/>
        </a:xfrm>
        <a:prstGeom xmlns:a="http://schemas.openxmlformats.org/drawingml/2006/main" prst="line">
          <a:avLst/>
        </a:prstGeom>
        <a:ln xmlns:a="http://schemas.openxmlformats.org/drawingml/2006/main" w="19050">
          <a:solidFill>
            <a:srgbClr val="C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0.18457</cdr:x>
      <cdr:y>0.63238</cdr:y>
    </cdr:from>
    <cdr:to>
      <cdr:x>0.23444</cdr:x>
      <cdr:y>0.68384</cdr:y>
    </cdr:to>
    <cdr:sp macro="" textlink="">
      <cdr:nvSpPr>
        <cdr:cNvPr id="21" name="正方形/長方形 20">
          <a:extLst xmlns:a="http://schemas.openxmlformats.org/drawingml/2006/main">
            <a:ext uri="{FF2B5EF4-FFF2-40B4-BE49-F238E27FC236}">
              <a16:creationId xmlns:a16="http://schemas.microsoft.com/office/drawing/2014/main" id="{BF2AD0EE-5FBC-16E7-C67F-BA0361D98F29}"/>
            </a:ext>
          </a:extLst>
        </cdr:cNvPr>
        <cdr:cNvSpPr/>
      </cdr:nvSpPr>
      <cdr:spPr>
        <a:xfrm xmlns:a="http://schemas.openxmlformats.org/drawingml/2006/main">
          <a:off x="2221585" y="4232192"/>
          <a:ext cx="600262" cy="344396"/>
        </a:xfrm>
        <a:prstGeom xmlns:a="http://schemas.openxmlformats.org/drawingml/2006/main" prst="rect">
          <a:avLst/>
        </a:prstGeom>
        <a:solidFill xmlns:a="http://schemas.openxmlformats.org/drawingml/2006/main">
          <a:schemeClr val="bg1"/>
        </a:solidFill>
        <a:ln xmlns:a="http://schemas.openxmlformats.org/drawingml/2006/main" w="28575">
          <a:solidFill>
            <a:srgbClr val="00B05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ja-JP" altLang="en-US" sz="1400" b="1">
              <a:solidFill>
                <a:sysClr val="windowText" lastClr="000000"/>
              </a:solidFill>
            </a:rPr>
            <a:t>層流</a:t>
          </a:r>
          <a:endParaRPr lang="ja-JP" sz="1400" b="1">
            <a:solidFill>
              <a:sysClr val="windowText" lastClr="000000"/>
            </a:solidFill>
          </a:endParaRPr>
        </a:p>
      </cdr:txBody>
    </cdr:sp>
  </cdr:relSizeAnchor>
  <cdr:relSizeAnchor xmlns:cdr="http://schemas.openxmlformats.org/drawingml/2006/chartDrawing">
    <cdr:from>
      <cdr:x>0.32614</cdr:x>
      <cdr:y>0.62418</cdr:y>
    </cdr:from>
    <cdr:to>
      <cdr:x>0.39865</cdr:x>
      <cdr:y>0.67304</cdr:y>
    </cdr:to>
    <cdr:sp macro="" textlink="">
      <cdr:nvSpPr>
        <cdr:cNvPr id="22" name="正方形/長方形 21">
          <a:extLst xmlns:a="http://schemas.openxmlformats.org/drawingml/2006/main">
            <a:ext uri="{FF2B5EF4-FFF2-40B4-BE49-F238E27FC236}">
              <a16:creationId xmlns:a16="http://schemas.microsoft.com/office/drawing/2014/main" id="{69B9321B-3F9E-DFB6-5FF9-628E6BC4A11D}"/>
            </a:ext>
          </a:extLst>
        </cdr:cNvPr>
        <cdr:cNvSpPr/>
      </cdr:nvSpPr>
      <cdr:spPr>
        <a:xfrm xmlns:a="http://schemas.openxmlformats.org/drawingml/2006/main">
          <a:off x="3905090" y="4097213"/>
          <a:ext cx="868211" cy="320748"/>
        </a:xfrm>
        <a:prstGeom xmlns:a="http://schemas.openxmlformats.org/drawingml/2006/main" prst="rect">
          <a:avLst/>
        </a:prstGeom>
        <a:solidFill xmlns:a="http://schemas.openxmlformats.org/drawingml/2006/main">
          <a:schemeClr val="bg1"/>
        </a:solidFill>
        <a:ln xmlns:a="http://schemas.openxmlformats.org/drawingml/2006/main" w="28575">
          <a:solidFill>
            <a:srgbClr val="C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遷移域</a:t>
          </a:r>
          <a:endParaRPr lang="ja-JP" sz="1400" b="1">
            <a:solidFill>
              <a:sysClr val="windowText" lastClr="000000"/>
            </a:solidFill>
          </a:endParaRPr>
        </a:p>
      </cdr:txBody>
    </cdr:sp>
  </cdr:relSizeAnchor>
  <cdr:relSizeAnchor xmlns:cdr="http://schemas.openxmlformats.org/drawingml/2006/chartDrawing">
    <cdr:from>
      <cdr:x>0.54367</cdr:x>
      <cdr:y>0.64014</cdr:y>
    </cdr:from>
    <cdr:to>
      <cdr:x>0.59353</cdr:x>
      <cdr:y>0.69388</cdr:y>
    </cdr:to>
    <cdr:sp macro="" textlink="">
      <cdr:nvSpPr>
        <cdr:cNvPr id="23" name="正方形/長方形 22">
          <a:extLst xmlns:a="http://schemas.openxmlformats.org/drawingml/2006/main">
            <a:ext uri="{FF2B5EF4-FFF2-40B4-BE49-F238E27FC236}">
              <a16:creationId xmlns:a16="http://schemas.microsoft.com/office/drawing/2014/main" id="{69B9321B-3F9E-DFB6-5FF9-628E6BC4A11D}"/>
            </a:ext>
          </a:extLst>
        </cdr:cNvPr>
        <cdr:cNvSpPr/>
      </cdr:nvSpPr>
      <cdr:spPr>
        <a:xfrm xmlns:a="http://schemas.openxmlformats.org/drawingml/2006/main">
          <a:off x="6509721" y="4201988"/>
          <a:ext cx="597007" cy="352771"/>
        </a:xfrm>
        <a:prstGeom xmlns:a="http://schemas.openxmlformats.org/drawingml/2006/main" prst="rect">
          <a:avLst/>
        </a:prstGeom>
        <a:solidFill xmlns:a="http://schemas.openxmlformats.org/drawingml/2006/main">
          <a:schemeClr val="bg1"/>
        </a:solidFill>
        <a:ln xmlns:a="http://schemas.openxmlformats.org/drawingml/2006/main" w="28575">
          <a:solidFill>
            <a:srgbClr val="FFC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a:t>
          </a:r>
          <a:endParaRPr lang="ja-JP" sz="1400" b="1">
            <a:solidFill>
              <a:sysClr val="windowText" lastClr="000000"/>
            </a:solidFill>
          </a:endParaRPr>
        </a:p>
      </cdr:txBody>
    </cdr:sp>
  </cdr:relSizeAnchor>
  <cdr:relSizeAnchor xmlns:cdr="http://schemas.openxmlformats.org/drawingml/2006/chartDrawing">
    <cdr:from>
      <cdr:x>0.42189</cdr:x>
      <cdr:y>0.90885</cdr:y>
    </cdr:from>
    <cdr:to>
      <cdr:x>0.53631</cdr:x>
      <cdr:y>0.95845</cdr:y>
    </cdr:to>
    <cdr:pic>
      <cdr:nvPicPr>
        <cdr:cNvPr id="18" name="chart">
          <a:extLst xmlns:a="http://schemas.openxmlformats.org/drawingml/2006/main">
            <a:ext uri="{FF2B5EF4-FFF2-40B4-BE49-F238E27FC236}">
              <a16:creationId xmlns:a16="http://schemas.microsoft.com/office/drawing/2014/main" id="{FE8150ED-CC74-92AC-7C24-094E9D8FCD8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5051592" y="5983163"/>
          <a:ext cx="1370027" cy="326528"/>
        </a:xfrm>
        <a:prstGeom xmlns:a="http://schemas.openxmlformats.org/drawingml/2006/main" prst="rect">
          <a:avLst/>
        </a:prstGeom>
      </cdr:spPr>
    </cdr:pic>
  </cdr:relSizeAnchor>
  <cdr:relSizeAnchor xmlns:cdr="http://schemas.openxmlformats.org/drawingml/2006/chartDrawing">
    <cdr:from>
      <cdr:x>0.02613</cdr:x>
      <cdr:y>0.10739</cdr:y>
    </cdr:from>
    <cdr:to>
      <cdr:x>0.05377</cdr:x>
      <cdr:y>0.34545</cdr:y>
    </cdr:to>
    <cdr:pic>
      <cdr:nvPicPr>
        <cdr:cNvPr id="4" name="chart">
          <a:extLst xmlns:a="http://schemas.openxmlformats.org/drawingml/2006/main">
            <a:ext uri="{FF2B5EF4-FFF2-40B4-BE49-F238E27FC236}">
              <a16:creationId xmlns:a16="http://schemas.microsoft.com/office/drawing/2014/main" id="{052FEB31-DCB2-2B14-CE0C-E5C2C486B10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318562" y="1345751"/>
          <a:ext cx="1587779" cy="328852"/>
        </a:xfrm>
        <a:prstGeom xmlns:a="http://schemas.openxmlformats.org/drawingml/2006/main" prst="rect">
          <a:avLst/>
        </a:prstGeom>
      </cdr:spPr>
    </cdr:pic>
  </cdr:relSizeAnchor>
  <cdr:relSizeAnchor xmlns:cdr="http://schemas.openxmlformats.org/drawingml/2006/chartDrawing">
    <cdr:from>
      <cdr:x>0.35423</cdr:x>
      <cdr:y>0.37248</cdr:y>
    </cdr:from>
    <cdr:to>
      <cdr:x>0.39291</cdr:x>
      <cdr:y>0.4775</cdr:y>
    </cdr:to>
    <cdr:pic>
      <cdr:nvPicPr>
        <cdr:cNvPr id="13" name="chart">
          <a:extLst xmlns:a="http://schemas.openxmlformats.org/drawingml/2006/main">
            <a:ext uri="{FF2B5EF4-FFF2-40B4-BE49-F238E27FC236}">
              <a16:creationId xmlns:a16="http://schemas.microsoft.com/office/drawing/2014/main" id="{57B2EB3C-E709-0C94-0D59-1F783570AEC8}"/>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4263735" y="2492826"/>
          <a:ext cx="465573" cy="702845"/>
        </a:xfrm>
        <a:prstGeom xmlns:a="http://schemas.openxmlformats.org/drawingml/2006/main" prst="rect">
          <a:avLst/>
        </a:prstGeom>
      </cdr:spPr>
    </cdr:pic>
  </cdr:relSizeAnchor>
  <cdr:relSizeAnchor xmlns:cdr="http://schemas.openxmlformats.org/drawingml/2006/chartDrawing">
    <cdr:from>
      <cdr:x>0.45576</cdr:x>
      <cdr:y>0.44494</cdr:y>
    </cdr:from>
    <cdr:to>
      <cdr:x>0.47132</cdr:x>
      <cdr:y>0.47771</cdr:y>
    </cdr:to>
    <cdr:pic>
      <cdr:nvPicPr>
        <cdr:cNvPr id="14" name="chart">
          <a:extLst xmlns:a="http://schemas.openxmlformats.org/drawingml/2006/main">
            <a:ext uri="{FF2B5EF4-FFF2-40B4-BE49-F238E27FC236}">
              <a16:creationId xmlns:a16="http://schemas.microsoft.com/office/drawing/2014/main" id="{38231E03-C1DC-800B-D511-5CB9D7EE47F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a:stretch xmlns:a="http://schemas.openxmlformats.org/drawingml/2006/main">
          <a:fillRect/>
        </a:stretch>
      </cdr:blipFill>
      <cdr:spPr>
        <a:xfrm xmlns:a="http://schemas.openxmlformats.org/drawingml/2006/main">
          <a:off x="5485806" y="2977753"/>
          <a:ext cx="187203" cy="219348"/>
        </a:xfrm>
        <a:prstGeom xmlns:a="http://schemas.openxmlformats.org/drawingml/2006/main" prst="rect">
          <a:avLst/>
        </a:prstGeom>
      </cdr:spPr>
    </cdr:pic>
  </cdr:relSizeAnchor>
  <cdr:relSizeAnchor xmlns:cdr="http://schemas.openxmlformats.org/drawingml/2006/chartDrawing">
    <cdr:from>
      <cdr:x>0.84697</cdr:x>
      <cdr:y>0.06522</cdr:y>
    </cdr:from>
    <cdr:to>
      <cdr:x>0.89928</cdr:x>
      <cdr:y>0.10261</cdr:y>
    </cdr:to>
    <cdr:sp macro="" textlink="">
      <cdr:nvSpPr>
        <cdr:cNvPr id="6" name="テキスト ボックス 5">
          <a:extLst xmlns:a="http://schemas.openxmlformats.org/drawingml/2006/main">
            <a:ext uri="{FF2B5EF4-FFF2-40B4-BE49-F238E27FC236}">
              <a16:creationId xmlns:a16="http://schemas.microsoft.com/office/drawing/2014/main" id="{13B5F7DF-B340-1D17-B7EB-DF4593200DC5}"/>
            </a:ext>
          </a:extLst>
        </cdr:cNvPr>
        <cdr:cNvSpPr txBox="1"/>
      </cdr:nvSpPr>
      <cdr:spPr>
        <a:xfrm xmlns:a="http://schemas.openxmlformats.org/drawingml/2006/main">
          <a:off x="10194586" y="436465"/>
          <a:ext cx="629619" cy="25023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altLang="ja-JP" sz="1100"/>
            <a:t>3.33E-2</a:t>
          </a:r>
          <a:endParaRPr lang="ja-JP" altLang="en-US" sz="1100"/>
        </a:p>
      </cdr:txBody>
    </cdr:sp>
  </cdr:relSizeAnchor>
  <cdr:relSizeAnchor xmlns:cdr="http://schemas.openxmlformats.org/drawingml/2006/chartDrawing">
    <cdr:from>
      <cdr:x>0.73095</cdr:x>
      <cdr:y>0.07138</cdr:y>
    </cdr:from>
    <cdr:to>
      <cdr:x>0.84898</cdr:x>
      <cdr:y>0.10653</cdr:y>
    </cdr:to>
    <cdr:pic>
      <cdr:nvPicPr>
        <cdr:cNvPr id="9" name="chart">
          <a:extLst xmlns:a="http://schemas.openxmlformats.org/drawingml/2006/main">
            <a:ext uri="{FF2B5EF4-FFF2-40B4-BE49-F238E27FC236}">
              <a16:creationId xmlns:a16="http://schemas.microsoft.com/office/drawing/2014/main" id="{5AF496C5-C05A-3560-D682-1ED75985D062}"/>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5"/>
        <a:stretch xmlns:a="http://schemas.openxmlformats.org/drawingml/2006/main">
          <a:fillRect/>
        </a:stretch>
      </cdr:blipFill>
      <cdr:spPr>
        <a:xfrm xmlns:a="http://schemas.openxmlformats.org/drawingml/2006/main">
          <a:off x="8798124" y="477737"/>
          <a:ext cx="1420678" cy="235211"/>
        </a:xfrm>
        <a:prstGeom xmlns:a="http://schemas.openxmlformats.org/drawingml/2006/main" prst="rect">
          <a:avLst/>
        </a:prstGeom>
      </cdr:spPr>
    </cdr:pic>
  </cdr:relSizeAnchor>
  <cdr:relSizeAnchor xmlns:cdr="http://schemas.openxmlformats.org/drawingml/2006/chartDrawing">
    <cdr:from>
      <cdr:x>0.84854</cdr:x>
      <cdr:y>0.12338</cdr:y>
    </cdr:from>
    <cdr:to>
      <cdr:x>0.90085</cdr:x>
      <cdr:y>0.16077</cdr:y>
    </cdr:to>
    <cdr:sp macro="" textlink="">
      <cdr:nvSpPr>
        <cdr:cNvPr id="10" name="テキスト ボックス 1">
          <a:extLst xmlns:a="http://schemas.openxmlformats.org/drawingml/2006/main">
            <a:ext uri="{FF2B5EF4-FFF2-40B4-BE49-F238E27FC236}">
              <a16:creationId xmlns:a16="http://schemas.microsoft.com/office/drawing/2014/main" id="{141F935A-2712-BD10-FA74-B3B3D6B71768}"/>
            </a:ext>
          </a:extLst>
        </cdr:cNvPr>
        <cdr:cNvSpPr txBox="1"/>
      </cdr:nvSpPr>
      <cdr:spPr>
        <a:xfrm xmlns:a="http://schemas.openxmlformats.org/drawingml/2006/main">
          <a:off x="10213491" y="825715"/>
          <a:ext cx="62961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1.63E-2</a:t>
          </a:r>
          <a:endParaRPr lang="ja-JP" altLang="en-US" sz="1100"/>
        </a:p>
      </cdr:txBody>
    </cdr:sp>
  </cdr:relSizeAnchor>
  <cdr:relSizeAnchor xmlns:cdr="http://schemas.openxmlformats.org/drawingml/2006/chartDrawing">
    <cdr:from>
      <cdr:x>0.84787</cdr:x>
      <cdr:y>0.16439</cdr:y>
    </cdr:from>
    <cdr:to>
      <cdr:x>0.90018</cdr:x>
      <cdr:y>0.20178</cdr:y>
    </cdr:to>
    <cdr:sp macro="" textlink="">
      <cdr:nvSpPr>
        <cdr:cNvPr id="12" name="テキスト ボックス 1">
          <a:extLst xmlns:a="http://schemas.openxmlformats.org/drawingml/2006/main">
            <a:ext uri="{FF2B5EF4-FFF2-40B4-BE49-F238E27FC236}">
              <a16:creationId xmlns:a16="http://schemas.microsoft.com/office/drawing/2014/main" id="{141F935A-2712-BD10-FA74-B3B3D6B71768}"/>
            </a:ext>
          </a:extLst>
        </cdr:cNvPr>
        <cdr:cNvSpPr txBox="1"/>
      </cdr:nvSpPr>
      <cdr:spPr>
        <a:xfrm xmlns:a="http://schemas.openxmlformats.org/drawingml/2006/main">
          <a:off x="10205419" y="1100165"/>
          <a:ext cx="62961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8.33E-4</a:t>
          </a:r>
          <a:endParaRPr lang="ja-JP" altLang="en-US" sz="1100"/>
        </a:p>
      </cdr:txBody>
    </cdr:sp>
  </cdr:relSizeAnchor>
  <cdr:relSizeAnchor xmlns:cdr="http://schemas.openxmlformats.org/drawingml/2006/chartDrawing">
    <cdr:from>
      <cdr:x>0.8472</cdr:x>
      <cdr:y>0.21143</cdr:y>
    </cdr:from>
    <cdr:to>
      <cdr:x>0.89951</cdr:x>
      <cdr:y>0.24882</cdr:y>
    </cdr:to>
    <cdr:sp macro="" textlink="">
      <cdr:nvSpPr>
        <cdr:cNvPr id="15" name="テキスト ボックス 1">
          <a:extLst xmlns:a="http://schemas.openxmlformats.org/drawingml/2006/main">
            <a:ext uri="{FF2B5EF4-FFF2-40B4-BE49-F238E27FC236}">
              <a16:creationId xmlns:a16="http://schemas.microsoft.com/office/drawing/2014/main" id="{141F935A-2712-BD10-FA74-B3B3D6B71768}"/>
            </a:ext>
          </a:extLst>
        </cdr:cNvPr>
        <cdr:cNvSpPr txBox="1"/>
      </cdr:nvSpPr>
      <cdr:spPr>
        <a:xfrm xmlns:a="http://schemas.openxmlformats.org/drawingml/2006/main">
          <a:off x="10197347" y="1414974"/>
          <a:ext cx="62961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3.97E-3</a:t>
          </a:r>
          <a:endParaRPr lang="ja-JP" altLang="en-US" sz="1100"/>
        </a:p>
      </cdr:txBody>
    </cdr:sp>
  </cdr:relSizeAnchor>
  <cdr:relSizeAnchor xmlns:cdr="http://schemas.openxmlformats.org/drawingml/2006/chartDrawing">
    <cdr:from>
      <cdr:x>0.84787</cdr:x>
      <cdr:y>0.2464</cdr:y>
    </cdr:from>
    <cdr:to>
      <cdr:x>0.90018</cdr:x>
      <cdr:y>0.28379</cdr:y>
    </cdr:to>
    <cdr:sp macro="" textlink="">
      <cdr:nvSpPr>
        <cdr:cNvPr id="16" name="テキスト ボックス 1">
          <a:extLst xmlns:a="http://schemas.openxmlformats.org/drawingml/2006/main">
            <a:ext uri="{FF2B5EF4-FFF2-40B4-BE49-F238E27FC236}">
              <a16:creationId xmlns:a16="http://schemas.microsoft.com/office/drawing/2014/main" id="{141F935A-2712-BD10-FA74-B3B3D6B71768}"/>
            </a:ext>
          </a:extLst>
        </cdr:cNvPr>
        <cdr:cNvSpPr txBox="1"/>
      </cdr:nvSpPr>
      <cdr:spPr>
        <a:xfrm xmlns:a="http://schemas.openxmlformats.org/drawingml/2006/main">
          <a:off x="10205419" y="1649063"/>
          <a:ext cx="62961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1.98E-3</a:t>
          </a:r>
          <a:endParaRPr lang="ja-JP" altLang="en-US" sz="1100"/>
        </a:p>
      </cdr:txBody>
    </cdr:sp>
  </cdr:relSizeAnchor>
  <cdr:relSizeAnchor xmlns:cdr="http://schemas.openxmlformats.org/drawingml/2006/chartDrawing">
    <cdr:from>
      <cdr:x>0.85256</cdr:x>
      <cdr:y>0.28138</cdr:y>
    </cdr:from>
    <cdr:to>
      <cdr:x>0.90487</cdr:x>
      <cdr:y>0.31877</cdr:y>
    </cdr:to>
    <cdr:sp macro="" textlink="">
      <cdr:nvSpPr>
        <cdr:cNvPr id="17" name="テキスト ボックス 1">
          <a:extLst xmlns:a="http://schemas.openxmlformats.org/drawingml/2006/main">
            <a:ext uri="{FF2B5EF4-FFF2-40B4-BE49-F238E27FC236}">
              <a16:creationId xmlns:a16="http://schemas.microsoft.com/office/drawing/2014/main" id="{141F935A-2712-BD10-FA74-B3B3D6B71768}"/>
            </a:ext>
          </a:extLst>
        </cdr:cNvPr>
        <cdr:cNvSpPr txBox="1"/>
      </cdr:nvSpPr>
      <cdr:spPr>
        <a:xfrm xmlns:a="http://schemas.openxmlformats.org/drawingml/2006/main">
          <a:off x="10261923" y="1883152"/>
          <a:ext cx="62961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9.86E-4</a:t>
          </a:r>
          <a:endParaRPr lang="ja-JP" altLang="en-US" sz="1100"/>
        </a:p>
      </cdr:txBody>
    </cdr:sp>
  </cdr:relSizeAnchor>
  <cdr:relSizeAnchor xmlns:cdr="http://schemas.openxmlformats.org/drawingml/2006/chartDrawing">
    <cdr:from>
      <cdr:x>0.25839</cdr:x>
      <cdr:y>0.01724</cdr:y>
    </cdr:from>
    <cdr:to>
      <cdr:x>0.37015</cdr:x>
      <cdr:y>0.05463</cdr:y>
    </cdr:to>
    <cdr:sp macro="" textlink="">
      <cdr:nvSpPr>
        <cdr:cNvPr id="19" name="テキスト ボックス 1">
          <a:extLst xmlns:a="http://schemas.openxmlformats.org/drawingml/2006/main">
            <a:ext uri="{FF2B5EF4-FFF2-40B4-BE49-F238E27FC236}">
              <a16:creationId xmlns:a16="http://schemas.microsoft.com/office/drawing/2014/main" id="{141F935A-2712-BD10-FA74-B3B3D6B71768}"/>
            </a:ext>
          </a:extLst>
        </cdr:cNvPr>
        <cdr:cNvSpPr txBox="1"/>
      </cdr:nvSpPr>
      <cdr:spPr>
        <a:xfrm xmlns:a="http://schemas.openxmlformats.org/drawingml/2006/main">
          <a:off x="3110101" y="115376"/>
          <a:ext cx="134526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ja-JP" altLang="en-US" sz="1100"/>
            <a:t>ムーディ線図　</a:t>
          </a:r>
          <a:r>
            <a:rPr lang="en-US" altLang="ja-JP" sz="1100"/>
            <a:t>[3]</a:t>
          </a:r>
          <a:endParaRPr lang="ja-JP" altLang="en-US" sz="1100"/>
        </a:p>
      </cdr:txBody>
    </cdr:sp>
  </cdr:relSizeAnchor>
  <cdr:relSizeAnchor xmlns:cdr="http://schemas.openxmlformats.org/drawingml/2006/chartDrawing">
    <cdr:from>
      <cdr:x>0.38044</cdr:x>
      <cdr:y>0.02206</cdr:y>
    </cdr:from>
    <cdr:to>
      <cdr:x>0.43275</cdr:x>
      <cdr:y>0.05945</cdr:y>
    </cdr:to>
    <cdr:sp macro="" textlink="">
      <cdr:nvSpPr>
        <cdr:cNvPr id="20" name="テキスト ボックス 1">
          <a:extLst xmlns:a="http://schemas.openxmlformats.org/drawingml/2006/main">
            <a:ext uri="{FF2B5EF4-FFF2-40B4-BE49-F238E27FC236}">
              <a16:creationId xmlns:a16="http://schemas.microsoft.com/office/drawing/2014/main" id="{141F935A-2712-BD10-FA74-B3B3D6B71768}"/>
            </a:ext>
          </a:extLst>
        </cdr:cNvPr>
        <cdr:cNvSpPr txBox="1"/>
      </cdr:nvSpPr>
      <cdr:spPr>
        <a:xfrm xmlns:a="http://schemas.openxmlformats.org/drawingml/2006/main">
          <a:off x="4579211" y="147665"/>
          <a:ext cx="62961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ja-JP" altLang="en-US" sz="1100"/>
            <a:t>実験データ　</a:t>
          </a:r>
          <a:r>
            <a:rPr lang="en-US" altLang="ja-JP" sz="1100"/>
            <a:t>[1]</a:t>
          </a:r>
          <a:endParaRPr lang="ja-JP" altLang="en-US" sz="1100"/>
        </a:p>
      </cdr:txBody>
    </cdr:sp>
  </cdr:relSizeAnchor>
  <cdr:relSizeAnchor xmlns:cdr="http://schemas.openxmlformats.org/drawingml/2006/chartDrawing">
    <cdr:from>
      <cdr:x>0.75264</cdr:x>
      <cdr:y>0.53467</cdr:y>
    </cdr:from>
    <cdr:to>
      <cdr:x>0.80495</cdr:x>
      <cdr:y>0.57206</cdr:y>
    </cdr:to>
    <cdr:sp macro="" textlink="">
      <cdr:nvSpPr>
        <cdr:cNvPr id="24" name="テキスト ボックス 1">
          <a:extLst xmlns:a="http://schemas.openxmlformats.org/drawingml/2006/main">
            <a:ext uri="{FF2B5EF4-FFF2-40B4-BE49-F238E27FC236}">
              <a16:creationId xmlns:a16="http://schemas.microsoft.com/office/drawing/2014/main" id="{141F935A-2712-BD10-FA74-B3B3D6B71768}"/>
            </a:ext>
          </a:extLst>
        </cdr:cNvPr>
        <cdr:cNvSpPr txBox="1"/>
      </cdr:nvSpPr>
      <cdr:spPr>
        <a:xfrm xmlns:a="http://schemas.openxmlformats.org/drawingml/2006/main">
          <a:off x="9059190" y="3578279"/>
          <a:ext cx="62961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ja-JP" altLang="en-US" sz="1100"/>
            <a:t>平滑面　乱流　</a:t>
          </a:r>
          <a:r>
            <a:rPr lang="en-US" altLang="ja-JP" sz="1100"/>
            <a:t>Prandtl [1]</a:t>
          </a:r>
          <a:endParaRPr lang="ja-JP" altLang="en-US" sz="1100"/>
        </a:p>
      </cdr:txBody>
    </cdr:sp>
  </cdr:relSizeAnchor>
  <cdr:relSizeAnchor xmlns:cdr="http://schemas.openxmlformats.org/drawingml/2006/chartDrawing">
    <cdr:from>
      <cdr:x>0.15243</cdr:x>
      <cdr:y>0.19575</cdr:y>
    </cdr:from>
    <cdr:to>
      <cdr:x>0.20474</cdr:x>
      <cdr:y>0.23314</cdr:y>
    </cdr:to>
    <cdr:sp macro="" textlink="">
      <cdr:nvSpPr>
        <cdr:cNvPr id="25" name="テキスト ボックス 1">
          <a:extLst xmlns:a="http://schemas.openxmlformats.org/drawingml/2006/main">
            <a:ext uri="{FF2B5EF4-FFF2-40B4-BE49-F238E27FC236}">
              <a16:creationId xmlns:a16="http://schemas.microsoft.com/office/drawing/2014/main" id="{141F935A-2712-BD10-FA74-B3B3D6B71768}"/>
            </a:ext>
          </a:extLst>
        </cdr:cNvPr>
        <cdr:cNvSpPr txBox="1"/>
      </cdr:nvSpPr>
      <cdr:spPr>
        <a:xfrm xmlns:a="http://schemas.openxmlformats.org/drawingml/2006/main">
          <a:off x="1834719" y="1310038"/>
          <a:ext cx="62961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ja-JP" altLang="en-US" sz="1100"/>
            <a:t>層流　</a:t>
          </a:r>
          <a:r>
            <a:rPr lang="en-US" altLang="ja-JP" sz="1100"/>
            <a:t>Blasius [1]</a:t>
          </a:r>
          <a:endParaRPr lang="ja-JP" altLang="en-US" sz="1100"/>
        </a:p>
      </cdr:txBody>
    </cdr:sp>
  </cdr:relSizeAnchor>
  <cdr:relSizeAnchor xmlns:cdr="http://schemas.openxmlformats.org/drawingml/2006/chartDrawing">
    <cdr:from>
      <cdr:x>0.41777</cdr:x>
      <cdr:y>0.06522</cdr:y>
    </cdr:from>
    <cdr:to>
      <cdr:x>0.43722</cdr:x>
      <cdr:y>0.13638</cdr:y>
    </cdr:to>
    <cdr:cxnSp macro="">
      <cdr:nvCxnSpPr>
        <cdr:cNvPr id="27" name="直線矢印コネクタ 26">
          <a:extLst xmlns:a="http://schemas.openxmlformats.org/drawingml/2006/main">
            <a:ext uri="{FF2B5EF4-FFF2-40B4-BE49-F238E27FC236}">
              <a16:creationId xmlns:a16="http://schemas.microsoft.com/office/drawing/2014/main" id="{93F6DE0A-06B4-5EAB-17D4-38E38608FA2F}"/>
            </a:ext>
          </a:extLst>
        </cdr:cNvPr>
        <cdr:cNvCxnSpPr/>
      </cdr:nvCxnSpPr>
      <cdr:spPr>
        <a:xfrm xmlns:a="http://schemas.openxmlformats.org/drawingml/2006/main" flipH="1">
          <a:off x="5028485" y="436465"/>
          <a:ext cx="234089" cy="476250"/>
        </a:xfrm>
        <a:prstGeom xmlns:a="http://schemas.openxmlformats.org/drawingml/2006/main" prst="straightConnector1">
          <a:avLst/>
        </a:prstGeom>
        <a:ln xmlns:a="http://schemas.openxmlformats.org/drawingml/2006/main" w="12700">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0.32344</cdr:x>
      <cdr:y>0.05584</cdr:y>
    </cdr:from>
    <cdr:to>
      <cdr:x>0.36546</cdr:x>
      <cdr:y>0.09778</cdr:y>
    </cdr:to>
    <cdr:cxnSp macro="">
      <cdr:nvCxnSpPr>
        <cdr:cNvPr id="29" name="直線矢印コネクタ 28">
          <a:extLst xmlns:a="http://schemas.openxmlformats.org/drawingml/2006/main">
            <a:ext uri="{FF2B5EF4-FFF2-40B4-BE49-F238E27FC236}">
              <a16:creationId xmlns:a16="http://schemas.microsoft.com/office/drawing/2014/main" id="{B917D1F0-45A1-87C8-8C31-0C49D6D6D1F4}"/>
            </a:ext>
          </a:extLst>
        </cdr:cNvPr>
        <cdr:cNvCxnSpPr/>
      </cdr:nvCxnSpPr>
      <cdr:spPr>
        <a:xfrm xmlns:a="http://schemas.openxmlformats.org/drawingml/2006/main">
          <a:off x="3893088" y="373681"/>
          <a:ext cx="505778" cy="280728"/>
        </a:xfrm>
        <a:prstGeom xmlns:a="http://schemas.openxmlformats.org/drawingml/2006/main" prst="straightConnector1">
          <a:avLst/>
        </a:prstGeom>
        <a:ln xmlns:a="http://schemas.openxmlformats.org/drawingml/2006/main" w="12700">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0.24408</cdr:x>
      <cdr:y>0.15112</cdr:y>
    </cdr:from>
    <cdr:to>
      <cdr:x>0.27046</cdr:x>
      <cdr:y>0.20995</cdr:y>
    </cdr:to>
    <cdr:cxnSp macro="">
      <cdr:nvCxnSpPr>
        <cdr:cNvPr id="31" name="直線矢印コネクタ 30">
          <a:extLst xmlns:a="http://schemas.openxmlformats.org/drawingml/2006/main">
            <a:ext uri="{FF2B5EF4-FFF2-40B4-BE49-F238E27FC236}">
              <a16:creationId xmlns:a16="http://schemas.microsoft.com/office/drawing/2014/main" id="{B917D1F0-45A1-87C8-8C31-0C49D6D6D1F4}"/>
            </a:ext>
          </a:extLst>
        </cdr:cNvPr>
        <cdr:cNvCxnSpPr/>
      </cdr:nvCxnSpPr>
      <cdr:spPr>
        <a:xfrm xmlns:a="http://schemas.openxmlformats.org/drawingml/2006/main" flipV="1">
          <a:off x="2937827" y="1011372"/>
          <a:ext cx="317570" cy="393737"/>
        </a:xfrm>
        <a:prstGeom xmlns:a="http://schemas.openxmlformats.org/drawingml/2006/main" prst="straightConnector1">
          <a:avLst/>
        </a:prstGeom>
        <a:ln xmlns:a="http://schemas.openxmlformats.org/drawingml/2006/main" w="12700">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0.84697</cdr:x>
      <cdr:y>0.45842</cdr:y>
    </cdr:from>
    <cdr:to>
      <cdr:x>0.87648</cdr:x>
      <cdr:y>0.53561</cdr:y>
    </cdr:to>
    <cdr:cxnSp macro="">
      <cdr:nvCxnSpPr>
        <cdr:cNvPr id="33" name="直線矢印コネクタ 32">
          <a:extLst xmlns:a="http://schemas.openxmlformats.org/drawingml/2006/main">
            <a:ext uri="{FF2B5EF4-FFF2-40B4-BE49-F238E27FC236}">
              <a16:creationId xmlns:a16="http://schemas.microsoft.com/office/drawing/2014/main" id="{B917D1F0-45A1-87C8-8C31-0C49D6D6D1F4}"/>
            </a:ext>
          </a:extLst>
        </cdr:cNvPr>
        <cdr:cNvCxnSpPr/>
      </cdr:nvCxnSpPr>
      <cdr:spPr>
        <a:xfrm xmlns:a="http://schemas.openxmlformats.org/drawingml/2006/main" flipV="1">
          <a:off x="10194585" y="3067948"/>
          <a:ext cx="355170" cy="516610"/>
        </a:xfrm>
        <a:prstGeom xmlns:a="http://schemas.openxmlformats.org/drawingml/2006/main" prst="straightConnector1">
          <a:avLst/>
        </a:prstGeom>
        <a:ln xmlns:a="http://schemas.openxmlformats.org/drawingml/2006/main" w="12700">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0.13432</cdr:x>
      <cdr:y>0.41044</cdr:y>
    </cdr:from>
    <cdr:to>
      <cdr:x>0.18663</cdr:x>
      <cdr:y>0.44783</cdr:y>
    </cdr:to>
    <cdr:sp macro="" textlink="">
      <cdr:nvSpPr>
        <cdr:cNvPr id="37" name="テキスト ボックス 1">
          <a:extLst xmlns:a="http://schemas.openxmlformats.org/drawingml/2006/main">
            <a:ext uri="{FF2B5EF4-FFF2-40B4-BE49-F238E27FC236}">
              <a16:creationId xmlns:a16="http://schemas.microsoft.com/office/drawing/2014/main" id="{2979925B-10CF-742E-8302-C3B20018E157}"/>
            </a:ext>
          </a:extLst>
        </cdr:cNvPr>
        <cdr:cNvSpPr txBox="1"/>
      </cdr:nvSpPr>
      <cdr:spPr>
        <a:xfrm xmlns:a="http://schemas.openxmlformats.org/drawingml/2006/main">
          <a:off x="1616775" y="2746859"/>
          <a:ext cx="62961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ja-JP" altLang="en-US" sz="1100"/>
            <a:t>粗面摩擦係数補間値</a:t>
          </a:r>
        </a:p>
      </cdr:txBody>
    </cdr:sp>
  </cdr:relSizeAnchor>
  <cdr:relSizeAnchor xmlns:cdr="http://schemas.openxmlformats.org/drawingml/2006/chartDrawing">
    <cdr:from>
      <cdr:x>0.13902</cdr:x>
      <cdr:y>0.47436</cdr:y>
    </cdr:from>
    <cdr:to>
      <cdr:x>0.19133</cdr:x>
      <cdr:y>0.51175</cdr:y>
    </cdr:to>
    <cdr:sp macro="" textlink="">
      <cdr:nvSpPr>
        <cdr:cNvPr id="38" name="テキスト ボックス 1">
          <a:extLst xmlns:a="http://schemas.openxmlformats.org/drawingml/2006/main">
            <a:ext uri="{FF2B5EF4-FFF2-40B4-BE49-F238E27FC236}">
              <a16:creationId xmlns:a16="http://schemas.microsoft.com/office/drawing/2014/main" id="{2979925B-10CF-742E-8302-C3B20018E157}"/>
            </a:ext>
          </a:extLst>
        </cdr:cNvPr>
        <cdr:cNvSpPr txBox="1"/>
      </cdr:nvSpPr>
      <cdr:spPr>
        <a:xfrm xmlns:a="http://schemas.openxmlformats.org/drawingml/2006/main">
          <a:off x="1673279" y="3174677"/>
          <a:ext cx="629619" cy="2502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ja-JP" altLang="en-US" sz="1100"/>
            <a:t>シミュレーション</a:t>
          </a:r>
        </a:p>
      </cdr:txBody>
    </cdr:sp>
  </cdr:relSizeAnchor>
  <cdr:relSizeAnchor xmlns:cdr="http://schemas.openxmlformats.org/drawingml/2006/chartDrawing">
    <cdr:from>
      <cdr:x>0.12001</cdr:x>
      <cdr:y>0.4946</cdr:y>
    </cdr:from>
    <cdr:to>
      <cdr:x>0.13074</cdr:x>
      <cdr:y>0.5139</cdr:y>
    </cdr:to>
    <cdr:sp macro="" textlink="">
      <cdr:nvSpPr>
        <cdr:cNvPr id="39" name="楕円 38">
          <a:extLst xmlns:a="http://schemas.openxmlformats.org/drawingml/2006/main">
            <a:ext uri="{FF2B5EF4-FFF2-40B4-BE49-F238E27FC236}">
              <a16:creationId xmlns:a16="http://schemas.microsoft.com/office/drawing/2014/main" id="{D7B1A656-241A-2AB6-23E7-A000331975D4}"/>
            </a:ext>
          </a:extLst>
        </cdr:cNvPr>
        <cdr:cNvSpPr/>
      </cdr:nvSpPr>
      <cdr:spPr>
        <a:xfrm xmlns:a="http://schemas.openxmlformats.org/drawingml/2006/main">
          <a:off x="1444501" y="3310109"/>
          <a:ext cx="129152" cy="129152"/>
        </a:xfrm>
        <a:prstGeom xmlns:a="http://schemas.openxmlformats.org/drawingml/2006/main" prst="ellipse">
          <a:avLst/>
        </a:prstGeom>
        <a:solidFill xmlns:a="http://schemas.openxmlformats.org/drawingml/2006/main">
          <a:srgbClr val="FF0000"/>
        </a:solidFill>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p>
      </cdr:txBody>
    </cdr:sp>
  </cdr:relSizeAnchor>
  <cdr:relSizeAnchor xmlns:cdr="http://schemas.openxmlformats.org/drawingml/2006/chartDrawing">
    <cdr:from>
      <cdr:x>0.08648</cdr:x>
      <cdr:y>0.43671</cdr:y>
    </cdr:from>
    <cdr:to>
      <cdr:x>0.13678</cdr:x>
      <cdr:y>0.43671</cdr:y>
    </cdr:to>
    <cdr:cxnSp macro="">
      <cdr:nvCxnSpPr>
        <cdr:cNvPr id="41" name="直線コネクタ 40">
          <a:extLst xmlns:a="http://schemas.openxmlformats.org/drawingml/2006/main">
            <a:ext uri="{FF2B5EF4-FFF2-40B4-BE49-F238E27FC236}">
              <a16:creationId xmlns:a16="http://schemas.microsoft.com/office/drawing/2014/main" id="{59919266-831C-BABD-0699-ADA25CDCA632}"/>
            </a:ext>
          </a:extLst>
        </cdr:cNvPr>
        <cdr:cNvCxnSpPr/>
      </cdr:nvCxnSpPr>
      <cdr:spPr>
        <a:xfrm xmlns:a="http://schemas.openxmlformats.org/drawingml/2006/main">
          <a:off x="1040899" y="2922651"/>
          <a:ext cx="605403" cy="0"/>
        </a:xfrm>
        <a:prstGeom xmlns:a="http://schemas.openxmlformats.org/drawingml/2006/main" prst="line">
          <a:avLst/>
        </a:prstGeom>
        <a:ln xmlns:a="http://schemas.openxmlformats.org/drawingml/2006/main" w="38100">
          <a:solidFill>
            <a:srgbClr val="9933FF"/>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0.49519</cdr:x>
      <cdr:y>0.40904</cdr:y>
    </cdr:from>
    <cdr:to>
      <cdr:x>0.53781</cdr:x>
      <cdr:y>0.47903</cdr:y>
    </cdr:to>
    <cdr:pic>
      <cdr:nvPicPr>
        <cdr:cNvPr id="26" name="chart">
          <a:extLst xmlns:a="http://schemas.openxmlformats.org/drawingml/2006/main">
            <a:ext uri="{FF2B5EF4-FFF2-40B4-BE49-F238E27FC236}">
              <a16:creationId xmlns:a16="http://schemas.microsoft.com/office/drawing/2014/main" id="{104E5C4D-1706-8BB3-045C-CCB1F30AA18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6"/>
        <a:stretch xmlns:a="http://schemas.openxmlformats.org/drawingml/2006/main">
          <a:fillRect/>
        </a:stretch>
      </cdr:blipFill>
      <cdr:spPr>
        <a:xfrm xmlns:a="http://schemas.openxmlformats.org/drawingml/2006/main">
          <a:off x="5975685" y="2727158"/>
          <a:ext cx="514286" cy="466667"/>
        </a:xfrm>
        <a:prstGeom xmlns:a="http://schemas.openxmlformats.org/drawingml/2006/main" prst="rect">
          <a:avLst/>
        </a:prstGeom>
      </cdr:spPr>
    </cdr:pic>
  </cdr:relSizeAnchor>
  <cdr:relSizeAnchor xmlns:cdr="http://schemas.openxmlformats.org/drawingml/2006/chartDrawing">
    <cdr:from>
      <cdr:x>0.62646</cdr:x>
      <cdr:y>0.41956</cdr:y>
    </cdr:from>
    <cdr:to>
      <cdr:x>0.63988</cdr:x>
      <cdr:y>0.43956</cdr:y>
    </cdr:to>
    <cdr:pic>
      <cdr:nvPicPr>
        <cdr:cNvPr id="28" name="chart">
          <a:extLst xmlns:a="http://schemas.openxmlformats.org/drawingml/2006/main">
            <a:ext uri="{FF2B5EF4-FFF2-40B4-BE49-F238E27FC236}">
              <a16:creationId xmlns:a16="http://schemas.microsoft.com/office/drawing/2014/main" id="{3F4670DD-AF46-3084-BA2E-F40303E24E98}"/>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7"/>
        <a:stretch xmlns:a="http://schemas.openxmlformats.org/drawingml/2006/main">
          <a:fillRect/>
        </a:stretch>
      </cdr:blipFill>
      <cdr:spPr>
        <a:xfrm xmlns:a="http://schemas.openxmlformats.org/drawingml/2006/main">
          <a:off x="7559842" y="2797342"/>
          <a:ext cx="161905" cy="133333"/>
        </a:xfrm>
        <a:prstGeom xmlns:a="http://schemas.openxmlformats.org/drawingml/2006/main" prst="rect">
          <a:avLst/>
        </a:prstGeom>
      </cdr:spPr>
    </cdr:pic>
  </cdr:relSizeAnchor>
</c:userShapes>
</file>

<file path=xl/drawings/drawing24.xml><?xml version="1.0" encoding="utf-8"?>
<c:userShapes xmlns:c="http://schemas.openxmlformats.org/drawingml/2006/chart">
  <cdr:relSizeAnchor xmlns:cdr="http://schemas.openxmlformats.org/drawingml/2006/chartDrawing">
    <cdr:from>
      <cdr:x>0.11429</cdr:x>
      <cdr:y>0.80494</cdr:y>
    </cdr:from>
    <cdr:to>
      <cdr:x>0.33975</cdr:x>
      <cdr:y>0.80768</cdr:y>
    </cdr:to>
    <cdr:cxnSp macro="">
      <cdr:nvCxnSpPr>
        <cdr:cNvPr id="4" name="直線矢印コネクタ 3">
          <a:extLst xmlns:a="http://schemas.openxmlformats.org/drawingml/2006/main">
            <a:ext uri="{FF2B5EF4-FFF2-40B4-BE49-F238E27FC236}">
              <a16:creationId xmlns:a16="http://schemas.microsoft.com/office/drawing/2014/main" id="{5554D92A-E562-9EDD-B9C2-21C41D0BF069}"/>
            </a:ext>
          </a:extLst>
        </cdr:cNvPr>
        <cdr:cNvCxnSpPr/>
      </cdr:nvCxnSpPr>
      <cdr:spPr>
        <a:xfrm xmlns:a="http://schemas.openxmlformats.org/drawingml/2006/main">
          <a:off x="1269962" y="3932138"/>
          <a:ext cx="2505241" cy="13363"/>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0.33343</cdr:x>
      <cdr:y>0.80896</cdr:y>
    </cdr:from>
    <cdr:to>
      <cdr:x>0.37509</cdr:x>
      <cdr:y>0.80896</cdr:y>
    </cdr:to>
    <cdr:cxnSp macro="">
      <cdr:nvCxnSpPr>
        <cdr:cNvPr id="5" name="直線矢印コネクタ 4">
          <a:extLst xmlns:a="http://schemas.openxmlformats.org/drawingml/2006/main">
            <a:ext uri="{FF2B5EF4-FFF2-40B4-BE49-F238E27FC236}">
              <a16:creationId xmlns:a16="http://schemas.microsoft.com/office/drawing/2014/main" id="{17B3A77C-6B9E-905B-81E7-2893F43CC1C9}"/>
            </a:ext>
          </a:extLst>
        </cdr:cNvPr>
        <cdr:cNvCxnSpPr/>
      </cdr:nvCxnSpPr>
      <cdr:spPr>
        <a:xfrm xmlns:a="http://schemas.openxmlformats.org/drawingml/2006/main">
          <a:off x="3705018" y="3951789"/>
          <a:ext cx="462877" cy="0"/>
        </a:xfrm>
        <a:prstGeom xmlns:a="http://schemas.openxmlformats.org/drawingml/2006/main" prst="straightConnector1">
          <a:avLst/>
        </a:prstGeom>
        <a:ln xmlns:a="http://schemas.openxmlformats.org/drawingml/2006/main" w="19050">
          <a:solidFill>
            <a:srgbClr val="C00000"/>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0.37313</cdr:x>
      <cdr:y>0.80691</cdr:y>
    </cdr:from>
    <cdr:to>
      <cdr:x>0.92242</cdr:x>
      <cdr:y>0.80691</cdr:y>
    </cdr:to>
    <cdr:cxnSp macro="">
      <cdr:nvCxnSpPr>
        <cdr:cNvPr id="6" name="直線矢印コネクタ 5">
          <a:extLst xmlns:a="http://schemas.openxmlformats.org/drawingml/2006/main">
            <a:ext uri="{FF2B5EF4-FFF2-40B4-BE49-F238E27FC236}">
              <a16:creationId xmlns:a16="http://schemas.microsoft.com/office/drawing/2014/main" id="{F2D7EE20-F5AC-4101-3CBE-AA39F160EED3}"/>
            </a:ext>
          </a:extLst>
        </cdr:cNvPr>
        <cdr:cNvCxnSpPr/>
      </cdr:nvCxnSpPr>
      <cdr:spPr>
        <a:xfrm xmlns:a="http://schemas.openxmlformats.org/drawingml/2006/main" flipH="1">
          <a:off x="4146176" y="3941762"/>
          <a:ext cx="6103528" cy="0"/>
        </a:xfrm>
        <a:prstGeom xmlns:a="http://schemas.openxmlformats.org/drawingml/2006/main" prst="straightConnector1">
          <a:avLst/>
        </a:prstGeom>
        <a:ln xmlns:a="http://schemas.openxmlformats.org/drawingml/2006/main" w="19050">
          <a:solidFill>
            <a:srgbClr val="FFC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0.20092</cdr:x>
      <cdr:y>0.60678</cdr:y>
    </cdr:from>
    <cdr:to>
      <cdr:x>0.23374</cdr:x>
      <cdr:y>0.80404</cdr:y>
    </cdr:to>
    <cdr:cxnSp macro="">
      <cdr:nvCxnSpPr>
        <cdr:cNvPr id="7" name="直線コネクタ 6">
          <a:extLst xmlns:a="http://schemas.openxmlformats.org/drawingml/2006/main">
            <a:ext uri="{FF2B5EF4-FFF2-40B4-BE49-F238E27FC236}">
              <a16:creationId xmlns:a16="http://schemas.microsoft.com/office/drawing/2014/main" id="{664C1A7A-3928-88F6-914D-12D705CA2F13}"/>
            </a:ext>
          </a:extLst>
        </cdr:cNvPr>
        <cdr:cNvCxnSpPr/>
      </cdr:nvCxnSpPr>
      <cdr:spPr>
        <a:xfrm xmlns:a="http://schemas.openxmlformats.org/drawingml/2006/main">
          <a:off x="2215894" y="2929930"/>
          <a:ext cx="361950" cy="952500"/>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0.56409</cdr:x>
      <cdr:y>0.75354</cdr:y>
    </cdr:from>
    <cdr:to>
      <cdr:x>0.57998</cdr:x>
      <cdr:y>0.81398</cdr:y>
    </cdr:to>
    <cdr:cxnSp macro="">
      <cdr:nvCxnSpPr>
        <cdr:cNvPr id="8" name="直線コネクタ 7">
          <a:extLst xmlns:a="http://schemas.openxmlformats.org/drawingml/2006/main">
            <a:ext uri="{FF2B5EF4-FFF2-40B4-BE49-F238E27FC236}">
              <a16:creationId xmlns:a16="http://schemas.microsoft.com/office/drawing/2014/main" id="{EA7E0D52-D756-E659-F079-2E8127E29A45}"/>
            </a:ext>
          </a:extLst>
        </cdr:cNvPr>
        <cdr:cNvCxnSpPr/>
      </cdr:nvCxnSpPr>
      <cdr:spPr>
        <a:xfrm xmlns:a="http://schemas.openxmlformats.org/drawingml/2006/main" flipH="1">
          <a:off x="6221033" y="3638585"/>
          <a:ext cx="175261" cy="291829"/>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0.35141</cdr:x>
      <cdr:y>0.7323</cdr:y>
    </cdr:from>
    <cdr:to>
      <cdr:x>0.38491</cdr:x>
      <cdr:y>0.80683</cdr:y>
    </cdr:to>
    <cdr:cxnSp macro="">
      <cdr:nvCxnSpPr>
        <cdr:cNvPr id="9" name="直線コネクタ 8">
          <a:extLst xmlns:a="http://schemas.openxmlformats.org/drawingml/2006/main">
            <a:ext uri="{FF2B5EF4-FFF2-40B4-BE49-F238E27FC236}">
              <a16:creationId xmlns:a16="http://schemas.microsoft.com/office/drawing/2014/main" id="{F4D6C787-95B5-602C-13E1-C1F788A8B8A9}"/>
            </a:ext>
          </a:extLst>
        </cdr:cNvPr>
        <cdr:cNvCxnSpPr/>
      </cdr:nvCxnSpPr>
      <cdr:spPr>
        <a:xfrm xmlns:a="http://schemas.openxmlformats.org/drawingml/2006/main" flipH="1">
          <a:off x="3904746" y="3577280"/>
          <a:ext cx="372244" cy="364079"/>
        </a:xfrm>
        <a:prstGeom xmlns:a="http://schemas.openxmlformats.org/drawingml/2006/main" prst="line">
          <a:avLst/>
        </a:prstGeom>
        <a:ln xmlns:a="http://schemas.openxmlformats.org/drawingml/2006/main" w="19050">
          <a:solidFill>
            <a:srgbClr val="C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0.17361</cdr:x>
      <cdr:y>0.52846</cdr:y>
    </cdr:from>
    <cdr:to>
      <cdr:x>0.2237</cdr:x>
      <cdr:y>0.60342</cdr:y>
    </cdr:to>
    <cdr:sp macro="" textlink="">
      <cdr:nvSpPr>
        <cdr:cNvPr id="10" name="正方形/長方形 9">
          <a:extLst xmlns:a="http://schemas.openxmlformats.org/drawingml/2006/main">
            <a:ext uri="{FF2B5EF4-FFF2-40B4-BE49-F238E27FC236}">
              <a16:creationId xmlns:a16="http://schemas.microsoft.com/office/drawing/2014/main" id="{40574757-273C-08AD-A3EC-093C33156304}"/>
            </a:ext>
          </a:extLst>
        </cdr:cNvPr>
        <cdr:cNvSpPr/>
      </cdr:nvSpPr>
      <cdr:spPr>
        <a:xfrm xmlns:a="http://schemas.openxmlformats.org/drawingml/2006/main">
          <a:off x="1914677" y="2551753"/>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00B05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層流</a:t>
          </a:r>
          <a:endParaRPr lang="ja-JP" sz="1400" b="1">
            <a:solidFill>
              <a:sysClr val="windowText" lastClr="000000"/>
            </a:solidFill>
          </a:endParaRPr>
        </a:p>
      </cdr:txBody>
    </cdr:sp>
  </cdr:relSizeAnchor>
  <cdr:relSizeAnchor xmlns:cdr="http://schemas.openxmlformats.org/drawingml/2006/chartDrawing">
    <cdr:from>
      <cdr:x>0.38565</cdr:x>
      <cdr:y>0.68296</cdr:y>
    </cdr:from>
    <cdr:to>
      <cdr:x>0.4585</cdr:x>
      <cdr:y>0.75792</cdr:y>
    </cdr:to>
    <cdr:sp macro="" textlink="">
      <cdr:nvSpPr>
        <cdr:cNvPr id="12" name="正方形/長方形 11">
          <a:extLst xmlns:a="http://schemas.openxmlformats.org/drawingml/2006/main">
            <a:ext uri="{FF2B5EF4-FFF2-40B4-BE49-F238E27FC236}">
              <a16:creationId xmlns:a16="http://schemas.microsoft.com/office/drawing/2014/main" id="{C104A10C-C182-D449-66C1-1FAF0A52FFF7}"/>
            </a:ext>
          </a:extLst>
        </cdr:cNvPr>
        <cdr:cNvSpPr/>
      </cdr:nvSpPr>
      <cdr:spPr>
        <a:xfrm xmlns:a="http://schemas.openxmlformats.org/drawingml/2006/main">
          <a:off x="4285270" y="3336278"/>
          <a:ext cx="809491" cy="366180"/>
        </a:xfrm>
        <a:prstGeom xmlns:a="http://schemas.openxmlformats.org/drawingml/2006/main" prst="rect">
          <a:avLst/>
        </a:prstGeom>
        <a:solidFill xmlns:a="http://schemas.openxmlformats.org/drawingml/2006/main">
          <a:schemeClr val="bg1"/>
        </a:solidFill>
        <a:ln xmlns:a="http://schemas.openxmlformats.org/drawingml/2006/main" w="28575">
          <a:solidFill>
            <a:srgbClr val="C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遷移域</a:t>
          </a:r>
          <a:endParaRPr lang="ja-JP" sz="1400" b="1">
            <a:solidFill>
              <a:sysClr val="windowText" lastClr="000000"/>
            </a:solidFill>
          </a:endParaRPr>
        </a:p>
      </cdr:txBody>
    </cdr:sp>
  </cdr:relSizeAnchor>
  <cdr:relSizeAnchor xmlns:cdr="http://schemas.openxmlformats.org/drawingml/2006/chartDrawing">
    <cdr:from>
      <cdr:x>0.54988</cdr:x>
      <cdr:y>0.67726</cdr:y>
    </cdr:from>
    <cdr:to>
      <cdr:x>0.59997</cdr:x>
      <cdr:y>0.75222</cdr:y>
    </cdr:to>
    <cdr:sp macro="" textlink="">
      <cdr:nvSpPr>
        <cdr:cNvPr id="13" name="正方形/長方形 12">
          <a:extLst xmlns:a="http://schemas.openxmlformats.org/drawingml/2006/main">
            <a:ext uri="{FF2B5EF4-FFF2-40B4-BE49-F238E27FC236}">
              <a16:creationId xmlns:a16="http://schemas.microsoft.com/office/drawing/2014/main" id="{1E64E0DF-8A8B-A205-06BE-073549CD292B}"/>
            </a:ext>
          </a:extLst>
        </cdr:cNvPr>
        <cdr:cNvSpPr/>
      </cdr:nvSpPr>
      <cdr:spPr>
        <a:xfrm xmlns:a="http://schemas.openxmlformats.org/drawingml/2006/main">
          <a:off x="6064322" y="3270250"/>
          <a:ext cx="552450" cy="361950"/>
        </a:xfrm>
        <a:prstGeom xmlns:a="http://schemas.openxmlformats.org/drawingml/2006/main" prst="rect">
          <a:avLst/>
        </a:prstGeom>
        <a:solidFill xmlns:a="http://schemas.openxmlformats.org/drawingml/2006/main">
          <a:schemeClr val="bg1"/>
        </a:solidFill>
        <a:ln xmlns:a="http://schemas.openxmlformats.org/drawingml/2006/main" w="28575">
          <a:solidFill>
            <a:srgbClr val="FFC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a:t>
          </a:r>
          <a:endParaRPr lang="ja-JP" sz="1400" b="1">
            <a:solidFill>
              <a:sysClr val="windowText" lastClr="000000"/>
            </a:solidFill>
          </a:endParaRPr>
        </a:p>
      </cdr:txBody>
    </cdr:sp>
  </cdr:relSizeAnchor>
  <cdr:relSizeAnchor xmlns:cdr="http://schemas.openxmlformats.org/drawingml/2006/chartDrawing">
    <cdr:from>
      <cdr:x>0.41024</cdr:x>
      <cdr:y>0.91306</cdr:y>
    </cdr:from>
    <cdr:to>
      <cdr:x>0.52182</cdr:x>
      <cdr:y>0.97867</cdr:y>
    </cdr:to>
    <cdr:pic>
      <cdr:nvPicPr>
        <cdr:cNvPr id="2" name="chart">
          <a:extLst xmlns:a="http://schemas.openxmlformats.org/drawingml/2006/main">
            <a:ext uri="{FF2B5EF4-FFF2-40B4-BE49-F238E27FC236}">
              <a16:creationId xmlns:a16="http://schemas.microsoft.com/office/drawing/2014/main" id="{A349D479-623A-B03D-C2C1-D2E0E31AED5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524342" y="4417547"/>
          <a:ext cx="1230582" cy="317445"/>
        </a:xfrm>
        <a:prstGeom xmlns:a="http://schemas.openxmlformats.org/drawingml/2006/main" prst="rect">
          <a:avLst/>
        </a:prstGeom>
      </cdr:spPr>
    </cdr:pic>
  </cdr:relSizeAnchor>
  <cdr:relSizeAnchor xmlns:cdr="http://schemas.openxmlformats.org/drawingml/2006/chartDrawing">
    <cdr:from>
      <cdr:x>0.03091</cdr:x>
      <cdr:y>0.33649</cdr:y>
    </cdr:from>
    <cdr:to>
      <cdr:x>0.06026</cdr:x>
      <cdr:y>0.57341</cdr:y>
    </cdr:to>
    <cdr:pic>
      <cdr:nvPicPr>
        <cdr:cNvPr id="3" name="chart">
          <a:extLst xmlns:a="http://schemas.openxmlformats.org/drawingml/2006/main">
            <a:ext uri="{FF2B5EF4-FFF2-40B4-BE49-F238E27FC236}">
              <a16:creationId xmlns:a16="http://schemas.microsoft.com/office/drawing/2014/main" id="{DB65EEC7-5407-8F3F-F01A-4BF5D41D1C6E}"/>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70364" y="2039302"/>
          <a:ext cx="1146247" cy="323639"/>
        </a:xfrm>
        <a:prstGeom xmlns:a="http://schemas.openxmlformats.org/drawingml/2006/main" prst="rect">
          <a:avLst/>
        </a:prstGeom>
      </cdr:spPr>
    </cdr:pic>
  </cdr:relSizeAnchor>
  <cdr:relSizeAnchor xmlns:cdr="http://schemas.openxmlformats.org/drawingml/2006/chartDrawing">
    <cdr:from>
      <cdr:x>0.85935</cdr:x>
      <cdr:y>0.61621</cdr:y>
    </cdr:from>
    <cdr:to>
      <cdr:x>0.91721</cdr:x>
      <cdr:y>0.66542</cdr:y>
    </cdr:to>
    <cdr:pic>
      <cdr:nvPicPr>
        <cdr:cNvPr id="11" name="chart">
          <a:extLst xmlns:a="http://schemas.openxmlformats.org/drawingml/2006/main">
            <a:ext uri="{FF2B5EF4-FFF2-40B4-BE49-F238E27FC236}">
              <a16:creationId xmlns:a16="http://schemas.microsoft.com/office/drawing/2014/main" id="{26787C60-67D2-1A04-F378-84073C2359E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9477375" y="2981325"/>
          <a:ext cx="638095" cy="238095"/>
        </a:xfrm>
        <a:prstGeom xmlns:a="http://schemas.openxmlformats.org/drawingml/2006/main" prst="rect">
          <a:avLst/>
        </a:prstGeom>
      </cdr:spPr>
    </cdr:pic>
  </cdr:relSizeAnchor>
  <cdr:relSizeAnchor xmlns:cdr="http://schemas.openxmlformats.org/drawingml/2006/chartDrawing">
    <cdr:from>
      <cdr:x>0.72762</cdr:x>
      <cdr:y>0.52409</cdr:y>
    </cdr:from>
    <cdr:to>
      <cdr:x>0.76648</cdr:x>
      <cdr:y>0.66976</cdr:y>
    </cdr:to>
    <cdr:pic>
      <cdr:nvPicPr>
        <cdr:cNvPr id="14" name="chart">
          <a:extLst xmlns:a="http://schemas.openxmlformats.org/drawingml/2006/main">
            <a:ext uri="{FF2B5EF4-FFF2-40B4-BE49-F238E27FC236}">
              <a16:creationId xmlns:a16="http://schemas.microsoft.com/office/drawing/2014/main" id="{3A3F3BE3-C980-CC86-DF63-6CDFEAF3AE39}"/>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a:stretch xmlns:a="http://schemas.openxmlformats.org/drawingml/2006/main">
          <a:fillRect/>
        </a:stretch>
      </cdr:blipFill>
      <cdr:spPr>
        <a:xfrm xmlns:a="http://schemas.openxmlformats.org/drawingml/2006/main">
          <a:off x="8085149" y="2560196"/>
          <a:ext cx="431803" cy="711599"/>
        </a:xfrm>
        <a:prstGeom xmlns:a="http://schemas.openxmlformats.org/drawingml/2006/main" prst="rect">
          <a:avLst/>
        </a:prstGeom>
      </cdr:spPr>
    </cdr:pic>
  </cdr:relSizeAnchor>
  <cdr:relSizeAnchor xmlns:cdr="http://schemas.openxmlformats.org/drawingml/2006/chartDrawing">
    <cdr:from>
      <cdr:x>0.40514</cdr:x>
      <cdr:y>0.23603</cdr:y>
    </cdr:from>
    <cdr:to>
      <cdr:x>0.5817</cdr:x>
      <cdr:y>0.32572</cdr:y>
    </cdr:to>
    <cdr:pic>
      <cdr:nvPicPr>
        <cdr:cNvPr id="18" name="chart">
          <a:extLst xmlns:a="http://schemas.openxmlformats.org/drawingml/2006/main">
            <a:ext uri="{FF2B5EF4-FFF2-40B4-BE49-F238E27FC236}">
              <a16:creationId xmlns:a16="http://schemas.microsoft.com/office/drawing/2014/main" id="{9C71F1C0-5C0F-49C5-3893-D9E2B91CDD6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5"/>
        <a:stretch xmlns:a="http://schemas.openxmlformats.org/drawingml/2006/main">
          <a:fillRect/>
        </a:stretch>
      </cdr:blipFill>
      <cdr:spPr>
        <a:xfrm xmlns:a="http://schemas.openxmlformats.org/drawingml/2006/main">
          <a:off x="4501816" y="1153026"/>
          <a:ext cx="1961905" cy="438095"/>
        </a:xfrm>
        <a:prstGeom xmlns:a="http://schemas.openxmlformats.org/drawingml/2006/main" prst="rect">
          <a:avLst/>
        </a:prstGeom>
      </cdr:spPr>
    </cdr:pic>
  </cdr:relSizeAnchor>
  <cdr:relSizeAnchor xmlns:cdr="http://schemas.openxmlformats.org/drawingml/2006/chartDrawing">
    <cdr:from>
      <cdr:x>0.62488</cdr:x>
      <cdr:y>0.26368</cdr:y>
    </cdr:from>
    <cdr:to>
      <cdr:x>0.65375</cdr:x>
      <cdr:y>0.32525</cdr:y>
    </cdr:to>
    <cdr:sp macro="" textlink="">
      <cdr:nvSpPr>
        <cdr:cNvPr id="19" name="テキスト ボックス 18">
          <a:extLst xmlns:a="http://schemas.openxmlformats.org/drawingml/2006/main">
            <a:ext uri="{FF2B5EF4-FFF2-40B4-BE49-F238E27FC236}">
              <a16:creationId xmlns:a16="http://schemas.microsoft.com/office/drawing/2014/main" id="{B8A8C55F-C041-617C-94CB-80B7F701F4F4}"/>
            </a:ext>
          </a:extLst>
        </cdr:cNvPr>
        <cdr:cNvSpPr txBox="1"/>
      </cdr:nvSpPr>
      <cdr:spPr>
        <a:xfrm xmlns:a="http://schemas.openxmlformats.org/drawingml/2006/main">
          <a:off x="6943518" y="1288078"/>
          <a:ext cx="320843" cy="300789"/>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none" rtlCol="0"/>
        <a:lstStyle xmlns:a="http://schemas.openxmlformats.org/drawingml/2006/main"/>
        <a:p xmlns:a="http://schemas.openxmlformats.org/drawingml/2006/main">
          <a:r>
            <a:rPr lang="en-US" altLang="ja-JP" sz="1100"/>
            <a:t>[2]</a:t>
          </a:r>
          <a:endParaRPr lang="ja-JP" altLang="en-US" sz="1100"/>
        </a:p>
      </cdr:txBody>
    </cdr:sp>
  </cdr:relSizeAnchor>
</c:userShapes>
</file>

<file path=xl/drawings/drawing25.xml><?xml version="1.0" encoding="utf-8"?>
<xdr:wsDr xmlns:xdr="http://schemas.openxmlformats.org/drawingml/2006/spreadsheetDrawing" xmlns:a="http://schemas.openxmlformats.org/drawingml/2006/main">
  <xdr:twoCellAnchor>
    <xdr:from>
      <xdr:col>19</xdr:col>
      <xdr:colOff>0</xdr:colOff>
      <xdr:row>8</xdr:row>
      <xdr:rowOff>161924</xdr:rowOff>
    </xdr:from>
    <xdr:to>
      <xdr:col>25</xdr:col>
      <xdr:colOff>457200</xdr:colOff>
      <xdr:row>38</xdr:row>
      <xdr:rowOff>104775</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19</xdr:col>
      <xdr:colOff>0</xdr:colOff>
      <xdr:row>2</xdr:row>
      <xdr:rowOff>161924</xdr:rowOff>
    </xdr:from>
    <xdr:to>
      <xdr:col>25</xdr:col>
      <xdr:colOff>457200</xdr:colOff>
      <xdr:row>32</xdr:row>
      <xdr:rowOff>19050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12</xdr:col>
      <xdr:colOff>200025</xdr:colOff>
      <xdr:row>5</xdr:row>
      <xdr:rowOff>61911</xdr:rowOff>
    </xdr:from>
    <xdr:to>
      <xdr:col>18</xdr:col>
      <xdr:colOff>657225</xdr:colOff>
      <xdr:row>36</xdr:row>
      <xdr:rowOff>95249</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247650</xdr:colOff>
      <xdr:row>0</xdr:row>
      <xdr:rowOff>95251</xdr:rowOff>
    </xdr:from>
    <xdr:to>
      <xdr:col>5</xdr:col>
      <xdr:colOff>657225</xdr:colOff>
      <xdr:row>2</xdr:row>
      <xdr:rowOff>133351</xdr:rowOff>
    </xdr:to>
    <xdr:sp macro="" textlink="">
      <xdr:nvSpPr>
        <xdr:cNvPr id="3" name="吹き出し: 角を丸めた四角形 2">
          <a:extLst>
            <a:ext uri="{FF2B5EF4-FFF2-40B4-BE49-F238E27FC236}">
              <a16:creationId xmlns:a16="http://schemas.microsoft.com/office/drawing/2014/main" id="{00000000-0008-0000-0A00-000003000000}"/>
            </a:ext>
          </a:extLst>
        </xdr:cNvPr>
        <xdr:cNvSpPr/>
      </xdr:nvSpPr>
      <xdr:spPr>
        <a:xfrm>
          <a:off x="3419475" y="95251"/>
          <a:ext cx="1781175" cy="361950"/>
        </a:xfrm>
        <a:prstGeom prst="wedgeRoundRectCallout">
          <a:avLst>
            <a:gd name="adj1" fmla="val -129636"/>
            <a:gd name="adj2" fmla="val 36662"/>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「気体」または「液体」と入力</a:t>
          </a:r>
        </a:p>
      </xdr:txBody>
    </xdr:sp>
    <xdr:clientData/>
  </xdr:twoCellAnchor>
  <xdr:twoCellAnchor>
    <xdr:from>
      <xdr:col>3</xdr:col>
      <xdr:colOff>523875</xdr:colOff>
      <xdr:row>10</xdr:row>
      <xdr:rowOff>9525</xdr:rowOff>
    </xdr:from>
    <xdr:to>
      <xdr:col>6</xdr:col>
      <xdr:colOff>247650</xdr:colOff>
      <xdr:row>13</xdr:row>
      <xdr:rowOff>19050</xdr:rowOff>
    </xdr:to>
    <xdr:sp macro="" textlink="">
      <xdr:nvSpPr>
        <xdr:cNvPr id="4" name="吹き出し: 角を丸めた四角形 3">
          <a:extLst>
            <a:ext uri="{FF2B5EF4-FFF2-40B4-BE49-F238E27FC236}">
              <a16:creationId xmlns:a16="http://schemas.microsoft.com/office/drawing/2014/main" id="{00000000-0008-0000-0A00-000004000000}"/>
            </a:ext>
          </a:extLst>
        </xdr:cNvPr>
        <xdr:cNvSpPr/>
      </xdr:nvSpPr>
      <xdr:spPr>
        <a:xfrm>
          <a:off x="3695700" y="1628775"/>
          <a:ext cx="1781175" cy="495300"/>
        </a:xfrm>
        <a:prstGeom prst="wedgeRoundRectCallout">
          <a:avLst>
            <a:gd name="adj1" fmla="val 79989"/>
            <a:gd name="adj2" fmla="val -10706"/>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温度と物性値を最小で</a:t>
          </a:r>
          <a:r>
            <a:rPr kumimoji="1" lang="en-US" altLang="ja-JP" sz="800" kern="1200">
              <a:solidFill>
                <a:sysClr val="windowText" lastClr="000000"/>
              </a:solidFill>
            </a:rPr>
            <a:t>2</a:t>
          </a:r>
          <a:r>
            <a:rPr kumimoji="1" lang="ja-JP" altLang="en-US" sz="800" kern="1200">
              <a:solidFill>
                <a:sysClr val="windowText" lastClr="000000"/>
              </a:solidFill>
            </a:rPr>
            <a:t>行入力</a:t>
          </a:r>
          <a:endParaRPr kumimoji="1" lang="en-US" altLang="ja-JP" sz="800" kern="1200">
            <a:solidFill>
              <a:sysClr val="windowText" lastClr="000000"/>
            </a:solidFill>
          </a:endParaRPr>
        </a:p>
        <a:p>
          <a:pPr algn="l"/>
          <a:r>
            <a:rPr kumimoji="1" lang="ja-JP" altLang="en-US" sz="800" kern="1200">
              <a:solidFill>
                <a:sysClr val="windowText" lastClr="000000"/>
              </a:solidFill>
            </a:rPr>
            <a:t>枠内の値だけが有効</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12</xdr:col>
      <xdr:colOff>438150</xdr:colOff>
      <xdr:row>5</xdr:row>
      <xdr:rowOff>47625</xdr:rowOff>
    </xdr:from>
    <xdr:to>
      <xdr:col>19</xdr:col>
      <xdr:colOff>209550</xdr:colOff>
      <xdr:row>37</xdr:row>
      <xdr:rowOff>76200</xdr:rowOff>
    </xdr:to>
    <xdr:graphicFrame macro="">
      <xdr:nvGraphicFramePr>
        <xdr:cNvPr id="2" name="グラフ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12</xdr:col>
      <xdr:colOff>171450</xdr:colOff>
      <xdr:row>7</xdr:row>
      <xdr:rowOff>128586</xdr:rowOff>
    </xdr:from>
    <xdr:to>
      <xdr:col>18</xdr:col>
      <xdr:colOff>628650</xdr:colOff>
      <xdr:row>37</xdr:row>
      <xdr:rowOff>85725</xdr:rowOff>
    </xdr:to>
    <xdr:graphicFrame macro="">
      <xdr:nvGraphicFramePr>
        <xdr:cNvPr id="2" name="グラフ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12</xdr:col>
      <xdr:colOff>276225</xdr:colOff>
      <xdr:row>6</xdr:row>
      <xdr:rowOff>71436</xdr:rowOff>
    </xdr:from>
    <xdr:to>
      <xdr:col>19</xdr:col>
      <xdr:colOff>47625</xdr:colOff>
      <xdr:row>39</xdr:row>
      <xdr:rowOff>123824</xdr:rowOff>
    </xdr:to>
    <xdr:graphicFrame macro="">
      <xdr:nvGraphicFramePr>
        <xdr:cNvPr id="2" name="グラフ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12</xdr:col>
      <xdr:colOff>200025</xdr:colOff>
      <xdr:row>5</xdr:row>
      <xdr:rowOff>128587</xdr:rowOff>
    </xdr:from>
    <xdr:to>
      <xdr:col>18</xdr:col>
      <xdr:colOff>657225</xdr:colOff>
      <xdr:row>38</xdr:row>
      <xdr:rowOff>38100</xdr:rowOff>
    </xdr:to>
    <xdr:graphicFrame macro="">
      <xdr:nvGraphicFramePr>
        <xdr:cNvPr id="2" name="グラフ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12</xdr:col>
      <xdr:colOff>257175</xdr:colOff>
      <xdr:row>9</xdr:row>
      <xdr:rowOff>109536</xdr:rowOff>
    </xdr:from>
    <xdr:to>
      <xdr:col>19</xdr:col>
      <xdr:colOff>28575</xdr:colOff>
      <xdr:row>38</xdr:row>
      <xdr:rowOff>123824</xdr:rowOff>
    </xdr:to>
    <xdr:graphicFrame macro="">
      <xdr:nvGraphicFramePr>
        <xdr:cNvPr id="2" name="グラフ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12</xdr:col>
      <xdr:colOff>400050</xdr:colOff>
      <xdr:row>3</xdr:row>
      <xdr:rowOff>4762</xdr:rowOff>
    </xdr:from>
    <xdr:to>
      <xdr:col>19</xdr:col>
      <xdr:colOff>171450</xdr:colOff>
      <xdr:row>38</xdr:row>
      <xdr:rowOff>9525</xdr:rowOff>
    </xdr:to>
    <xdr:graphicFrame macro="">
      <xdr:nvGraphicFramePr>
        <xdr:cNvPr id="2" name="グラフ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12</xdr:col>
      <xdr:colOff>400050</xdr:colOff>
      <xdr:row>3</xdr:row>
      <xdr:rowOff>4762</xdr:rowOff>
    </xdr:from>
    <xdr:to>
      <xdr:col>19</xdr:col>
      <xdr:colOff>171450</xdr:colOff>
      <xdr:row>38</xdr:row>
      <xdr:rowOff>47625</xdr:rowOff>
    </xdr:to>
    <xdr:graphicFrame macro="">
      <xdr:nvGraphicFramePr>
        <xdr:cNvPr id="2" name="グラフ 1">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12</xdr:col>
      <xdr:colOff>400050</xdr:colOff>
      <xdr:row>3</xdr:row>
      <xdr:rowOff>4762</xdr:rowOff>
    </xdr:from>
    <xdr:to>
      <xdr:col>19</xdr:col>
      <xdr:colOff>171450</xdr:colOff>
      <xdr:row>37</xdr:row>
      <xdr:rowOff>152400</xdr:rowOff>
    </xdr:to>
    <xdr:graphicFrame macro="">
      <xdr:nvGraphicFramePr>
        <xdr:cNvPr id="2" name="グラフ 1">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8.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7.xml.rels><?xml version="1.0" encoding="UTF-8" standalone="yes"?>
<Relationships xmlns="http://schemas.openxmlformats.org/package/2006/relationships"><Relationship Id="rId13" Type="http://schemas.openxmlformats.org/officeDocument/2006/relationships/image" Target="../media/image59.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oleObject" Target="../embeddings/oleObject19.bin"/><Relationship Id="rId21" Type="http://schemas.openxmlformats.org/officeDocument/2006/relationships/image" Target="../media/image63.wmf"/><Relationship Id="rId34" Type="http://schemas.openxmlformats.org/officeDocument/2006/relationships/oleObject" Target="../embeddings/oleObject16.bin"/><Relationship Id="rId42" Type="http://schemas.openxmlformats.org/officeDocument/2006/relationships/image" Target="../media/image72.wmf"/><Relationship Id="rId47" Type="http://schemas.openxmlformats.org/officeDocument/2006/relationships/oleObject" Target="../embeddings/oleObject24.bin"/><Relationship Id="rId50" Type="http://schemas.openxmlformats.org/officeDocument/2006/relationships/image" Target="../media/image76.wmf"/><Relationship Id="rId55" Type="http://schemas.openxmlformats.org/officeDocument/2006/relationships/oleObject" Target="../embeddings/oleObject28.bin"/><Relationship Id="rId7" Type="http://schemas.openxmlformats.org/officeDocument/2006/relationships/image" Target="../media/image56.wmf"/><Relationship Id="rId2" Type="http://schemas.openxmlformats.org/officeDocument/2006/relationships/drawing" Target="../drawings/drawing19.xml"/><Relationship Id="rId16" Type="http://schemas.openxmlformats.org/officeDocument/2006/relationships/oleObject" Target="../embeddings/oleObject7.bin"/><Relationship Id="rId29" Type="http://schemas.openxmlformats.org/officeDocument/2006/relationships/image" Target="../media/image67.wmf"/><Relationship Id="rId11" Type="http://schemas.openxmlformats.org/officeDocument/2006/relationships/image" Target="../media/image58.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71.wmf"/><Relationship Id="rId40" Type="http://schemas.openxmlformats.org/officeDocument/2006/relationships/oleObject" Target="../embeddings/oleObject20.bin"/><Relationship Id="rId45" Type="http://schemas.openxmlformats.org/officeDocument/2006/relationships/oleObject" Target="../embeddings/oleObject23.bin"/><Relationship Id="rId53" Type="http://schemas.openxmlformats.org/officeDocument/2006/relationships/oleObject" Target="../embeddings/oleObject27.bin"/><Relationship Id="rId5" Type="http://schemas.openxmlformats.org/officeDocument/2006/relationships/image" Target="../media/image55.wmf"/><Relationship Id="rId10" Type="http://schemas.openxmlformats.org/officeDocument/2006/relationships/oleObject" Target="../embeddings/oleObject4.bin"/><Relationship Id="rId19" Type="http://schemas.openxmlformats.org/officeDocument/2006/relationships/image" Target="../media/image62.wmf"/><Relationship Id="rId31" Type="http://schemas.openxmlformats.org/officeDocument/2006/relationships/image" Target="../media/image68.wmf"/><Relationship Id="rId44" Type="http://schemas.openxmlformats.org/officeDocument/2006/relationships/image" Target="../media/image73.wmf"/><Relationship Id="rId52" Type="http://schemas.openxmlformats.org/officeDocument/2006/relationships/image" Target="../media/image77.wmf"/><Relationship Id="rId4" Type="http://schemas.openxmlformats.org/officeDocument/2006/relationships/oleObject" Target="../embeddings/oleObject1.bin"/><Relationship Id="rId9" Type="http://schemas.openxmlformats.org/officeDocument/2006/relationships/image" Target="../media/image57.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66.wmf"/><Relationship Id="rId30" Type="http://schemas.openxmlformats.org/officeDocument/2006/relationships/oleObject" Target="../embeddings/oleObject14.bin"/><Relationship Id="rId35" Type="http://schemas.openxmlformats.org/officeDocument/2006/relationships/image" Target="../media/image70.wmf"/><Relationship Id="rId43" Type="http://schemas.openxmlformats.org/officeDocument/2006/relationships/oleObject" Target="../embeddings/oleObject22.bin"/><Relationship Id="rId48" Type="http://schemas.openxmlformats.org/officeDocument/2006/relationships/image" Target="../media/image75.wmf"/><Relationship Id="rId56" Type="http://schemas.openxmlformats.org/officeDocument/2006/relationships/image" Target="../media/image79.wmf"/><Relationship Id="rId8" Type="http://schemas.openxmlformats.org/officeDocument/2006/relationships/oleObject" Target="../embeddings/oleObject3.bin"/><Relationship Id="rId51" Type="http://schemas.openxmlformats.org/officeDocument/2006/relationships/oleObject" Target="../embeddings/oleObject26.bin"/><Relationship Id="rId3" Type="http://schemas.openxmlformats.org/officeDocument/2006/relationships/vmlDrawing" Target="../drawings/vmlDrawing4.vml"/><Relationship Id="rId12" Type="http://schemas.openxmlformats.org/officeDocument/2006/relationships/oleObject" Target="../embeddings/oleObject5.bin"/><Relationship Id="rId17" Type="http://schemas.openxmlformats.org/officeDocument/2006/relationships/image" Target="../media/image61.wmf"/><Relationship Id="rId25" Type="http://schemas.openxmlformats.org/officeDocument/2006/relationships/image" Target="../media/image65.wmf"/><Relationship Id="rId33" Type="http://schemas.openxmlformats.org/officeDocument/2006/relationships/image" Target="../media/image69.wmf"/><Relationship Id="rId38" Type="http://schemas.openxmlformats.org/officeDocument/2006/relationships/oleObject" Target="../embeddings/oleObject18.bin"/><Relationship Id="rId46" Type="http://schemas.openxmlformats.org/officeDocument/2006/relationships/image" Target="../media/image74.wmf"/><Relationship Id="rId20" Type="http://schemas.openxmlformats.org/officeDocument/2006/relationships/oleObject" Target="../embeddings/oleObject9.bin"/><Relationship Id="rId41" Type="http://schemas.openxmlformats.org/officeDocument/2006/relationships/oleObject" Target="../embeddings/oleObject21.bin"/><Relationship Id="rId54" Type="http://schemas.openxmlformats.org/officeDocument/2006/relationships/image" Target="../media/image78.wmf"/><Relationship Id="rId1" Type="http://schemas.openxmlformats.org/officeDocument/2006/relationships/printerSettings" Target="../printerSettings/printerSettings2.bin"/><Relationship Id="rId6" Type="http://schemas.openxmlformats.org/officeDocument/2006/relationships/oleObject" Target="../embeddings/oleObject2.bin"/><Relationship Id="rId15" Type="http://schemas.openxmlformats.org/officeDocument/2006/relationships/image" Target="../media/image60.wmf"/><Relationship Id="rId23" Type="http://schemas.openxmlformats.org/officeDocument/2006/relationships/image" Target="../media/image64.wmf"/><Relationship Id="rId28" Type="http://schemas.openxmlformats.org/officeDocument/2006/relationships/oleObject" Target="../embeddings/oleObject13.bin"/><Relationship Id="rId36" Type="http://schemas.openxmlformats.org/officeDocument/2006/relationships/oleObject" Target="../embeddings/oleObject17.bin"/><Relationship Id="rId49" Type="http://schemas.openxmlformats.org/officeDocument/2006/relationships/oleObject" Target="../embeddings/oleObject25.bin"/></Relationships>
</file>

<file path=xl/worksheets/_rels/sheet8.xml.rels><?xml version="1.0" encoding="UTF-8" standalone="yes"?>
<Relationships xmlns="http://schemas.openxmlformats.org/package/2006/relationships"><Relationship Id="rId13" Type="http://schemas.openxmlformats.org/officeDocument/2006/relationships/image" Target="../media/image59.wmf"/><Relationship Id="rId18" Type="http://schemas.openxmlformats.org/officeDocument/2006/relationships/oleObject" Target="../embeddings/oleObject36.bin"/><Relationship Id="rId26" Type="http://schemas.openxmlformats.org/officeDocument/2006/relationships/oleObject" Target="../embeddings/oleObject40.bin"/><Relationship Id="rId39" Type="http://schemas.openxmlformats.org/officeDocument/2006/relationships/oleObject" Target="../embeddings/oleObject47.bin"/><Relationship Id="rId21" Type="http://schemas.openxmlformats.org/officeDocument/2006/relationships/image" Target="../media/image63.wmf"/><Relationship Id="rId34" Type="http://schemas.openxmlformats.org/officeDocument/2006/relationships/oleObject" Target="../embeddings/oleObject44.bin"/><Relationship Id="rId42" Type="http://schemas.openxmlformats.org/officeDocument/2006/relationships/image" Target="../media/image72.wmf"/><Relationship Id="rId47" Type="http://schemas.openxmlformats.org/officeDocument/2006/relationships/oleObject" Target="../embeddings/oleObject52.bin"/><Relationship Id="rId50" Type="http://schemas.openxmlformats.org/officeDocument/2006/relationships/image" Target="../media/image76.wmf"/><Relationship Id="rId55" Type="http://schemas.openxmlformats.org/officeDocument/2006/relationships/oleObject" Target="../embeddings/oleObject56.bin"/><Relationship Id="rId7" Type="http://schemas.openxmlformats.org/officeDocument/2006/relationships/image" Target="../media/image56.wmf"/><Relationship Id="rId2" Type="http://schemas.openxmlformats.org/officeDocument/2006/relationships/drawing" Target="../drawings/drawing22.xml"/><Relationship Id="rId16" Type="http://schemas.openxmlformats.org/officeDocument/2006/relationships/oleObject" Target="../embeddings/oleObject35.bin"/><Relationship Id="rId29" Type="http://schemas.openxmlformats.org/officeDocument/2006/relationships/image" Target="../media/image67.wmf"/><Relationship Id="rId11" Type="http://schemas.openxmlformats.org/officeDocument/2006/relationships/image" Target="../media/image58.wmf"/><Relationship Id="rId24" Type="http://schemas.openxmlformats.org/officeDocument/2006/relationships/oleObject" Target="../embeddings/oleObject39.bin"/><Relationship Id="rId32" Type="http://schemas.openxmlformats.org/officeDocument/2006/relationships/oleObject" Target="../embeddings/oleObject43.bin"/><Relationship Id="rId37" Type="http://schemas.openxmlformats.org/officeDocument/2006/relationships/image" Target="../media/image71.wmf"/><Relationship Id="rId40" Type="http://schemas.openxmlformats.org/officeDocument/2006/relationships/oleObject" Target="../embeddings/oleObject48.bin"/><Relationship Id="rId45" Type="http://schemas.openxmlformats.org/officeDocument/2006/relationships/oleObject" Target="../embeddings/oleObject51.bin"/><Relationship Id="rId53" Type="http://schemas.openxmlformats.org/officeDocument/2006/relationships/oleObject" Target="../embeddings/oleObject55.bin"/><Relationship Id="rId5" Type="http://schemas.openxmlformats.org/officeDocument/2006/relationships/image" Target="../media/image55.wmf"/><Relationship Id="rId10" Type="http://schemas.openxmlformats.org/officeDocument/2006/relationships/oleObject" Target="../embeddings/oleObject32.bin"/><Relationship Id="rId19" Type="http://schemas.openxmlformats.org/officeDocument/2006/relationships/image" Target="../media/image62.wmf"/><Relationship Id="rId31" Type="http://schemas.openxmlformats.org/officeDocument/2006/relationships/image" Target="../media/image68.wmf"/><Relationship Id="rId44" Type="http://schemas.openxmlformats.org/officeDocument/2006/relationships/image" Target="../media/image73.wmf"/><Relationship Id="rId52" Type="http://schemas.openxmlformats.org/officeDocument/2006/relationships/image" Target="../media/image77.wmf"/><Relationship Id="rId4" Type="http://schemas.openxmlformats.org/officeDocument/2006/relationships/oleObject" Target="../embeddings/oleObject29.bin"/><Relationship Id="rId9" Type="http://schemas.openxmlformats.org/officeDocument/2006/relationships/image" Target="../media/image57.wmf"/><Relationship Id="rId14" Type="http://schemas.openxmlformats.org/officeDocument/2006/relationships/oleObject" Target="../embeddings/oleObject34.bin"/><Relationship Id="rId22" Type="http://schemas.openxmlformats.org/officeDocument/2006/relationships/oleObject" Target="../embeddings/oleObject38.bin"/><Relationship Id="rId27" Type="http://schemas.openxmlformats.org/officeDocument/2006/relationships/image" Target="../media/image66.wmf"/><Relationship Id="rId30" Type="http://schemas.openxmlformats.org/officeDocument/2006/relationships/oleObject" Target="../embeddings/oleObject42.bin"/><Relationship Id="rId35" Type="http://schemas.openxmlformats.org/officeDocument/2006/relationships/image" Target="../media/image70.wmf"/><Relationship Id="rId43" Type="http://schemas.openxmlformats.org/officeDocument/2006/relationships/oleObject" Target="../embeddings/oleObject50.bin"/><Relationship Id="rId48" Type="http://schemas.openxmlformats.org/officeDocument/2006/relationships/image" Target="../media/image75.wmf"/><Relationship Id="rId56" Type="http://schemas.openxmlformats.org/officeDocument/2006/relationships/image" Target="../media/image78.wmf"/><Relationship Id="rId8" Type="http://schemas.openxmlformats.org/officeDocument/2006/relationships/oleObject" Target="../embeddings/oleObject31.bin"/><Relationship Id="rId51" Type="http://schemas.openxmlformats.org/officeDocument/2006/relationships/oleObject" Target="../embeddings/oleObject54.bin"/><Relationship Id="rId3" Type="http://schemas.openxmlformats.org/officeDocument/2006/relationships/vmlDrawing" Target="../drawings/vmlDrawing5.vml"/><Relationship Id="rId12" Type="http://schemas.openxmlformats.org/officeDocument/2006/relationships/oleObject" Target="../embeddings/oleObject33.bin"/><Relationship Id="rId17" Type="http://schemas.openxmlformats.org/officeDocument/2006/relationships/image" Target="../media/image61.wmf"/><Relationship Id="rId25" Type="http://schemas.openxmlformats.org/officeDocument/2006/relationships/image" Target="../media/image65.wmf"/><Relationship Id="rId33" Type="http://schemas.openxmlformats.org/officeDocument/2006/relationships/image" Target="../media/image69.wmf"/><Relationship Id="rId38" Type="http://schemas.openxmlformats.org/officeDocument/2006/relationships/oleObject" Target="../embeddings/oleObject46.bin"/><Relationship Id="rId46" Type="http://schemas.openxmlformats.org/officeDocument/2006/relationships/image" Target="../media/image74.wmf"/><Relationship Id="rId20" Type="http://schemas.openxmlformats.org/officeDocument/2006/relationships/oleObject" Target="../embeddings/oleObject37.bin"/><Relationship Id="rId41" Type="http://schemas.openxmlformats.org/officeDocument/2006/relationships/oleObject" Target="../embeddings/oleObject49.bin"/><Relationship Id="rId54" Type="http://schemas.openxmlformats.org/officeDocument/2006/relationships/image" Target="../media/image79.wmf"/><Relationship Id="rId1" Type="http://schemas.openxmlformats.org/officeDocument/2006/relationships/printerSettings" Target="../printerSettings/printerSettings3.bin"/><Relationship Id="rId6" Type="http://schemas.openxmlformats.org/officeDocument/2006/relationships/oleObject" Target="../embeddings/oleObject30.bin"/><Relationship Id="rId15" Type="http://schemas.openxmlformats.org/officeDocument/2006/relationships/image" Target="../media/image60.wmf"/><Relationship Id="rId23" Type="http://schemas.openxmlformats.org/officeDocument/2006/relationships/image" Target="../media/image64.wmf"/><Relationship Id="rId28" Type="http://schemas.openxmlformats.org/officeDocument/2006/relationships/oleObject" Target="../embeddings/oleObject41.bin"/><Relationship Id="rId36" Type="http://schemas.openxmlformats.org/officeDocument/2006/relationships/oleObject" Target="../embeddings/oleObject45.bin"/><Relationship Id="rId49" Type="http://schemas.openxmlformats.org/officeDocument/2006/relationships/oleObject" Target="../embeddings/oleObject5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E4EE3-34E5-4B19-B5A0-0041FFF5FE59}">
  <dimension ref="A1:Z62"/>
  <sheetViews>
    <sheetView topLeftCell="A17" zoomScale="78" zoomScaleNormal="78" workbookViewId="0">
      <selection activeCell="A28" sqref="A28"/>
    </sheetView>
  </sheetViews>
  <sheetFormatPr defaultRowHeight="18.75" x14ac:dyDescent="0.4"/>
  <sheetData>
    <row r="1" spans="1:21" ht="39.75" x14ac:dyDescent="0.4">
      <c r="A1" s="132" t="s">
        <v>374</v>
      </c>
      <c r="P1" t="s">
        <v>392</v>
      </c>
    </row>
    <row r="2" spans="1:21" ht="25.5" x14ac:dyDescent="0.4">
      <c r="K2" s="134" t="s">
        <v>323</v>
      </c>
      <c r="P2" t="s">
        <v>393</v>
      </c>
    </row>
    <row r="4" spans="1:21" x14ac:dyDescent="0.4">
      <c r="A4" s="136" t="s">
        <v>324</v>
      </c>
    </row>
    <row r="5" spans="1:21" ht="24" x14ac:dyDescent="0.4">
      <c r="A5" s="137" t="s">
        <v>334</v>
      </c>
      <c r="B5" s="135"/>
      <c r="C5" s="135"/>
      <c r="D5" s="135"/>
      <c r="E5" s="135"/>
      <c r="F5" s="135"/>
      <c r="G5" s="135"/>
      <c r="H5" s="135"/>
      <c r="I5" s="135"/>
      <c r="J5" s="135"/>
      <c r="K5" s="135"/>
      <c r="L5" s="135"/>
      <c r="M5" s="135"/>
      <c r="N5" s="135"/>
      <c r="O5" s="135"/>
      <c r="P5" s="135"/>
      <c r="Q5" s="135"/>
      <c r="R5" s="135"/>
      <c r="S5" s="135"/>
      <c r="T5" s="135"/>
      <c r="U5" s="135"/>
    </row>
    <row r="6" spans="1:21" ht="24" x14ac:dyDescent="0.4">
      <c r="A6" s="137" t="s">
        <v>335</v>
      </c>
      <c r="B6" s="135"/>
      <c r="C6" s="135"/>
      <c r="D6" s="135"/>
      <c r="E6" s="135"/>
      <c r="F6" s="135"/>
      <c r="G6" s="135"/>
      <c r="H6" s="135"/>
      <c r="I6" s="135"/>
      <c r="J6" s="135"/>
      <c r="K6" s="135"/>
      <c r="L6" s="135"/>
      <c r="M6" s="135"/>
      <c r="N6" s="135"/>
      <c r="O6" s="135"/>
      <c r="P6" s="135"/>
      <c r="Q6" s="135"/>
      <c r="R6" s="135"/>
      <c r="S6" s="135"/>
      <c r="T6" s="135"/>
      <c r="U6" s="135"/>
    </row>
    <row r="7" spans="1:21" x14ac:dyDescent="0.4">
      <c r="A7" s="138" t="s">
        <v>379</v>
      </c>
    </row>
    <row r="8" spans="1:21" x14ac:dyDescent="0.4">
      <c r="A8" s="138" t="s">
        <v>325</v>
      </c>
    </row>
    <row r="9" spans="1:21" x14ac:dyDescent="0.4">
      <c r="A9" s="138" t="s">
        <v>337</v>
      </c>
    </row>
    <row r="10" spans="1:21" x14ac:dyDescent="0.4">
      <c r="A10" s="138" t="s">
        <v>326</v>
      </c>
    </row>
    <row r="11" spans="1:21" x14ac:dyDescent="0.4">
      <c r="A11" s="138" t="s">
        <v>373</v>
      </c>
    </row>
    <row r="12" spans="1:21" x14ac:dyDescent="0.4">
      <c r="A12" s="138" t="s">
        <v>346</v>
      </c>
    </row>
    <row r="13" spans="1:21" x14ac:dyDescent="0.4">
      <c r="A13" s="138" t="s">
        <v>333</v>
      </c>
    </row>
    <row r="14" spans="1:21" x14ac:dyDescent="0.4">
      <c r="A14" s="138"/>
    </row>
    <row r="15" spans="1:21" x14ac:dyDescent="0.4">
      <c r="A15" s="136" t="s">
        <v>327</v>
      </c>
    </row>
    <row r="16" spans="1:21" x14ac:dyDescent="0.4">
      <c r="A16" s="138" t="s">
        <v>369</v>
      </c>
    </row>
    <row r="17" spans="1:1" x14ac:dyDescent="0.4">
      <c r="A17" s="138" t="s">
        <v>366</v>
      </c>
    </row>
    <row r="18" spans="1:1" x14ac:dyDescent="0.4">
      <c r="A18" s="138" t="s">
        <v>338</v>
      </c>
    </row>
    <row r="19" spans="1:1" x14ac:dyDescent="0.4">
      <c r="A19" s="138" t="s">
        <v>348</v>
      </c>
    </row>
    <row r="20" spans="1:1" x14ac:dyDescent="0.4">
      <c r="A20" s="138" t="s">
        <v>328</v>
      </c>
    </row>
    <row r="21" spans="1:1" x14ac:dyDescent="0.4">
      <c r="A21" s="138" t="s">
        <v>380</v>
      </c>
    </row>
    <row r="22" spans="1:1" x14ac:dyDescent="0.4">
      <c r="A22" s="138" t="s">
        <v>336</v>
      </c>
    </row>
    <row r="23" spans="1:1" x14ac:dyDescent="0.4">
      <c r="A23" s="138"/>
    </row>
    <row r="24" spans="1:1" x14ac:dyDescent="0.4">
      <c r="A24" s="138" t="s">
        <v>370</v>
      </c>
    </row>
    <row r="25" spans="1:1" x14ac:dyDescent="0.4">
      <c r="A25" t="s">
        <v>329</v>
      </c>
    </row>
    <row r="26" spans="1:1" x14ac:dyDescent="0.4">
      <c r="A26" t="s">
        <v>330</v>
      </c>
    </row>
    <row r="27" spans="1:1" x14ac:dyDescent="0.4">
      <c r="A27" t="s">
        <v>332</v>
      </c>
    </row>
    <row r="28" spans="1:1" x14ac:dyDescent="0.4">
      <c r="A28" t="s">
        <v>331</v>
      </c>
    </row>
    <row r="31" spans="1:1" x14ac:dyDescent="0.4">
      <c r="A31" s="136" t="s">
        <v>339</v>
      </c>
    </row>
    <row r="44" spans="1:26" x14ac:dyDescent="0.4">
      <c r="D44" s="136" t="s">
        <v>340</v>
      </c>
      <c r="K44" s="136" t="s">
        <v>341</v>
      </c>
      <c r="S44" s="136" t="s">
        <v>342</v>
      </c>
      <c r="Z44" s="136" t="s">
        <v>360</v>
      </c>
    </row>
    <row r="47" spans="1:26" x14ac:dyDescent="0.4">
      <c r="A47" s="136" t="s">
        <v>343</v>
      </c>
    </row>
    <row r="62" spans="4:12" x14ac:dyDescent="0.4">
      <c r="D62" s="136" t="s">
        <v>344</v>
      </c>
      <c r="L62" s="136" t="s">
        <v>345</v>
      </c>
    </row>
  </sheetData>
  <sheetProtection algorithmName="SHA-512" hashValue="v59IQxtsjYM+ERfNX5rmwAV4IAtE1+FaZUHFancyBvog1MABV9ckdXtDtzKnVPzVgr0vrHVQYc9ctENbexpjaQ==" saltValue="YCtltE4RWVEqugqp7AZb/g==" spinCount="100000" sheet="1" objects="1" scenarios="1"/>
  <phoneticPr fontId="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C2B21-23C4-4DA7-91F2-028372B11770}">
  <dimension ref="A1:CA198"/>
  <sheetViews>
    <sheetView zoomScale="84" zoomScaleNormal="84" workbookViewId="0">
      <selection activeCell="B19" sqref="B19"/>
    </sheetView>
  </sheetViews>
  <sheetFormatPr defaultColWidth="9" defaultRowHeight="16.5" x14ac:dyDescent="0.4"/>
  <cols>
    <col min="1" max="1" width="10.625" style="3" customWidth="1"/>
    <col min="2" max="2" width="18.75" style="1" customWidth="1"/>
    <col min="3" max="3" width="13.875" style="27" customWidth="1"/>
    <col min="4" max="4" width="12.375" style="1" customWidth="1"/>
    <col min="5" max="5" width="7.125" style="3" customWidth="1"/>
    <col min="6" max="23" width="8.75" style="4" customWidth="1"/>
    <col min="24" max="24" width="12" style="3" customWidth="1"/>
    <col min="25" max="39" width="15.125" style="3" customWidth="1"/>
    <col min="40" max="44" width="12" style="3" customWidth="1"/>
    <col min="45" max="45" width="11.25" style="3" bestFit="1" customWidth="1"/>
    <col min="46" max="48" width="11.25" style="3" customWidth="1"/>
    <col min="49" max="58" width="9" style="3"/>
    <col min="59" max="59" width="12.375" style="3" customWidth="1"/>
    <col min="60" max="63" width="12.625" style="3" customWidth="1"/>
    <col min="64" max="64" width="9.75" style="3" bestFit="1" customWidth="1"/>
    <col min="65" max="70" width="13.125" style="29" customWidth="1"/>
    <col min="71" max="71" width="9" style="3"/>
    <col min="72" max="79" width="8.625" style="3" customWidth="1"/>
    <col min="80" max="16384" width="9" style="3"/>
  </cols>
  <sheetData>
    <row r="1" spans="1:79" ht="39.75" x14ac:dyDescent="0.4">
      <c r="A1" s="132" t="s">
        <v>319</v>
      </c>
      <c r="L1" s="4" t="s">
        <v>320</v>
      </c>
    </row>
    <row r="2" spans="1:79" ht="24" x14ac:dyDescent="0.4">
      <c r="A2" s="133" t="s">
        <v>322</v>
      </c>
    </row>
    <row r="5" spans="1:79" ht="30" x14ac:dyDescent="0.4">
      <c r="A5" s="10" t="s">
        <v>305</v>
      </c>
      <c r="L5" s="4" t="s">
        <v>299</v>
      </c>
    </row>
    <row r="6" spans="1:79" x14ac:dyDescent="0.4">
      <c r="A6" s="3" t="s">
        <v>40</v>
      </c>
      <c r="B6" s="31" t="s">
        <v>297</v>
      </c>
    </row>
    <row r="7" spans="1:79" x14ac:dyDescent="0.4">
      <c r="B7" s="31" t="s">
        <v>317</v>
      </c>
    </row>
    <row r="8" spans="1:79" ht="19.5" thickBot="1" x14ac:dyDescent="0.45">
      <c r="B8" s="31"/>
      <c r="I8" s="43"/>
      <c r="AX8" t="s">
        <v>93</v>
      </c>
      <c r="AY8"/>
      <c r="AZ8"/>
      <c r="BA8" t="s">
        <v>86</v>
      </c>
      <c r="BB8"/>
      <c r="BD8" t="s">
        <v>95</v>
      </c>
      <c r="BE8"/>
      <c r="BG8" s="28" t="s">
        <v>92</v>
      </c>
      <c r="BH8" s="28"/>
      <c r="BI8" s="28"/>
      <c r="BJ8" s="28" t="s">
        <v>96</v>
      </c>
      <c r="BK8" s="28"/>
      <c r="BM8" s="30" t="s">
        <v>94</v>
      </c>
      <c r="BN8" s="30"/>
      <c r="BO8" s="30"/>
      <c r="BP8" s="28" t="s">
        <v>157</v>
      </c>
      <c r="BQ8" s="30"/>
      <c r="BR8" s="30"/>
    </row>
    <row r="9" spans="1:79" ht="18.75" x14ac:dyDescent="0.4">
      <c r="B9" s="31"/>
      <c r="P9" s="4" t="str" cm="1">
        <f t="array" aca="1" ref="P9" ca="1">_xlfn.IFS($C$27&lt;4,"円柱流線1",$C$27&lt;80,"円柱流線2",$C$27&lt;350000,"円柱流線3",$C$27&gt;350000,"円柱流線4")</f>
        <v>円柱流線2</v>
      </c>
      <c r="X9" s="33" t="s">
        <v>247</v>
      </c>
      <c r="Y9" s="22"/>
      <c r="Z9" s="22"/>
      <c r="AA9" s="22"/>
      <c r="AB9" s="22"/>
      <c r="AC9" s="22"/>
      <c r="AD9" s="22"/>
      <c r="AE9" s="22"/>
      <c r="AF9" s="22"/>
      <c r="AG9" s="22"/>
      <c r="AH9" s="22"/>
      <c r="AI9" s="22"/>
      <c r="AJ9" s="22"/>
      <c r="AK9" s="22"/>
      <c r="AL9" s="22"/>
      <c r="AM9" s="17"/>
      <c r="AO9" s="25" t="s">
        <v>74</v>
      </c>
      <c r="AP9" s="32" t="s">
        <v>110</v>
      </c>
      <c r="AQ9" s="22">
        <f>MIN($AO12:$AO40)</f>
        <v>-173.14999999999998</v>
      </c>
      <c r="AR9" s="32" t="s">
        <v>111</v>
      </c>
      <c r="AS9" s="17">
        <f>MAX($AO12:$AO40)</f>
        <v>1226.8499999999999</v>
      </c>
      <c r="AU9" s="33" t="s">
        <v>114</v>
      </c>
      <c r="AV9" s="17"/>
      <c r="AX9"/>
      <c r="AY9"/>
      <c r="AZ9"/>
      <c r="BA9"/>
      <c r="BB9"/>
      <c r="BD9"/>
      <c r="BE9"/>
      <c r="BG9" s="28"/>
      <c r="BH9" s="28"/>
      <c r="BI9" s="28"/>
      <c r="BJ9" s="28"/>
      <c r="BK9" s="28"/>
      <c r="BM9" s="30"/>
      <c r="BN9" s="30"/>
      <c r="BO9" s="30"/>
      <c r="BP9" s="30"/>
      <c r="BQ9" s="30"/>
      <c r="BR9" s="30"/>
    </row>
    <row r="10" spans="1:79" ht="19.5" thickBot="1" x14ac:dyDescent="0.45">
      <c r="F10" s="75"/>
      <c r="G10" s="75"/>
      <c r="H10" s="75"/>
      <c r="I10" s="75"/>
      <c r="J10" s="75"/>
      <c r="K10" s="75"/>
      <c r="L10" s="75"/>
      <c r="M10" s="75"/>
      <c r="N10" s="75"/>
      <c r="O10" s="75"/>
      <c r="P10" s="75"/>
      <c r="Q10" s="75"/>
      <c r="R10" s="75"/>
      <c r="S10" s="75"/>
      <c r="T10" s="75"/>
      <c r="U10" s="75"/>
      <c r="V10" s="75"/>
      <c r="X10" s="34" t="s">
        <v>102</v>
      </c>
      <c r="Y10" s="1" t="s">
        <v>73</v>
      </c>
      <c r="Z10" s="1" t="s">
        <v>49</v>
      </c>
      <c r="AA10" s="1" t="s">
        <v>32</v>
      </c>
      <c r="AB10" s="1" t="s">
        <v>33</v>
      </c>
      <c r="AC10" s="1" t="s">
        <v>34</v>
      </c>
      <c r="AD10" s="1" t="s">
        <v>52</v>
      </c>
      <c r="AE10" s="1" t="s">
        <v>50</v>
      </c>
      <c r="AF10" s="1" t="s">
        <v>51</v>
      </c>
      <c r="AG10" s="1" t="s">
        <v>53</v>
      </c>
      <c r="AH10" s="1" t="s">
        <v>54</v>
      </c>
      <c r="AI10" s="1" t="s">
        <v>64</v>
      </c>
      <c r="AJ10" s="1" t="s">
        <v>65</v>
      </c>
      <c r="AK10" s="1" t="s">
        <v>66</v>
      </c>
      <c r="AL10" s="1" t="s">
        <v>67</v>
      </c>
      <c r="AM10" s="23" t="s">
        <v>68</v>
      </c>
      <c r="AO10" s="18" t="s">
        <v>18</v>
      </c>
      <c r="AP10" s="1" t="s">
        <v>32</v>
      </c>
      <c r="AQ10" s="1" t="s">
        <v>33</v>
      </c>
      <c r="AR10" s="1" t="s">
        <v>34</v>
      </c>
      <c r="AS10" s="23" t="s">
        <v>50</v>
      </c>
      <c r="AU10" s="34" t="s">
        <v>100</v>
      </c>
      <c r="AV10" s="38"/>
      <c r="AX10" t="s">
        <v>87</v>
      </c>
      <c r="AY10" t="s">
        <v>88</v>
      </c>
      <c r="AZ10"/>
      <c r="BA10" t="s">
        <v>87</v>
      </c>
      <c r="BB10" t="s">
        <v>88</v>
      </c>
      <c r="BD10" t="s">
        <v>89</v>
      </c>
      <c r="BE10" t="s">
        <v>90</v>
      </c>
      <c r="BG10" s="28" t="s">
        <v>87</v>
      </c>
      <c r="BH10" s="28" t="s">
        <v>28</v>
      </c>
      <c r="BI10" s="28"/>
      <c r="BJ10" s="28" t="s">
        <v>89</v>
      </c>
      <c r="BK10" s="28" t="s">
        <v>91</v>
      </c>
      <c r="BL10" s="3" t="s">
        <v>22</v>
      </c>
      <c r="BM10" s="30" t="s">
        <v>89</v>
      </c>
      <c r="BN10" s="30" t="s">
        <v>28</v>
      </c>
      <c r="BO10" s="30"/>
      <c r="BP10" s="30" t="s">
        <v>89</v>
      </c>
      <c r="BQ10" s="30" t="s">
        <v>28</v>
      </c>
      <c r="BR10" s="30"/>
      <c r="BT10" s="73"/>
      <c r="BU10" s="73"/>
      <c r="BV10" s="73"/>
      <c r="BW10" s="73"/>
      <c r="BX10" s="73"/>
      <c r="BY10" s="73"/>
      <c r="BZ10" s="73"/>
      <c r="CA10" s="73"/>
    </row>
    <row r="11" spans="1:79" ht="18.75" x14ac:dyDescent="0.4">
      <c r="A11" s="25" t="s">
        <v>118</v>
      </c>
      <c r="B11" s="32" t="s">
        <v>75</v>
      </c>
      <c r="C11" s="47">
        <v>1E-3</v>
      </c>
      <c r="D11" s="48" t="s">
        <v>41</v>
      </c>
      <c r="F11" s="75"/>
      <c r="G11" s="76" t="str">
        <f>$C$15</f>
        <v>伝熱量一定</v>
      </c>
      <c r="H11" s="75"/>
      <c r="I11" s="75"/>
      <c r="J11" s="75"/>
      <c r="K11" s="75"/>
      <c r="L11" s="75">
        <f>$C$19</f>
        <v>50.1</v>
      </c>
      <c r="M11" s="75"/>
      <c r="N11" s="75"/>
      <c r="O11" s="75"/>
      <c r="P11" s="75">
        <f ca="1">$C$27</f>
        <v>40.202419764908257</v>
      </c>
      <c r="Q11" s="75"/>
      <c r="R11" s="75"/>
      <c r="S11" s="75"/>
      <c r="T11" s="75">
        <f ca="1">$C$31</f>
        <v>122.13381721013815</v>
      </c>
      <c r="U11" s="75"/>
      <c r="V11" s="75"/>
      <c r="X11" s="34">
        <v>1</v>
      </c>
      <c r="Y11" s="1" t="s">
        <v>103</v>
      </c>
      <c r="Z11" s="27">
        <f>$C$24</f>
        <v>50</v>
      </c>
      <c r="AA11" s="27">
        <f t="shared" ref="AA11:AA40" ca="1" si="0">IF($Z11="","",((($Z11-LOOKUP($Z11,$AO$12:$AO$40,$AO$12:$AO$40))*LOOKUP($Z11,$AO$12:$AO$40,$AP$13:$AP$41)+(LOOKUP($Z11,$AO$12:$AO$40,$AO$13:$AO$41)-$Z11)*LOOKUP($Z11,$AO$12:$AO$31,$AP$12:$AP$40))/(LOOKUP($Z11,$AO$12:$AO$40,$AO$13:$AO$40)-LOOKUP($Z11,$AO$12:$AO$40,$AO$12:$AO$40))))</f>
        <v>1.0927625000000001</v>
      </c>
      <c r="AB11" s="27">
        <f t="shared" ref="AB11:AB40" si="1">IF($Z11="","",((($Z11-LOOKUP($Z11,$AO$12:$AO$40,$AO$12:$AO$40))*LOOKUP($Z11,$AO$12:$AO$40,$AQ$13:$AQ$41)+(LOOKUP($Z11,$AO$12:$AO$40,$AO$13:$AO$41)-$Z11)*LOOKUP($Z11,$AO$12:$AO$40,$AQ$12:$AQ$40))/(LOOKUP($Z11,$AO$12:$AO$40,$AO$13:$AO$41)-LOOKUP($Z11,$AO$12:$AO$40,$AO$12:$AO$40))))</f>
        <v>1008.1575</v>
      </c>
      <c r="AC11" s="27">
        <f t="shared" ref="AC11:AC40" si="2">IF($Z11="","",((($Z11-LOOKUP($Z11,$AO$12:$AO$40,$AO$12:$AO$40))*LOOKUP($Z11,$AO$12:$AO$40,$AR$13:$AR$41)+(LOOKUP($Z11,$AO$12:$AO$40,$AO$13:$AO$41)-$Z11)*LOOKUP($Z11,$AO$12:$AO$40,$AR$12:$AR$40))/(LOOKUP($Z11,$AO$12:$AO$40,$AO$13:$AO$41)-LOOKUP($Z11,$AO$12:$AO$40,$AO$12:$AO$40))))</f>
        <v>2.7926799999999995E-2</v>
      </c>
      <c r="AD11" s="27">
        <f ca="1">AC11/(AA11*AB11)</f>
        <v>2.5349360428635628E-5</v>
      </c>
      <c r="AE11" s="27">
        <f t="shared" ref="AE11:AE40" si="3">IF($Z11="","",((($Z11-LOOKUP($Z11,$AO$12:$AO$40,$AO$12:$AO$40))*LOOKUP($Z11,$AO$12:$AO$40,$AS$13:$AS$41)+(LOOKUP($Z11,$AO$12:$AO$40,$AO$13:$AO$41)-$Z11)*LOOKUP($Z11,$AO$12:$AO$40,$AS$12:$AS$40))/(LOOKUP($Z11,$AO$12:$AO$40,$AO$13:$AO$41)-LOOKUP($Z11,$AO$12:$AO$40,$AO$12:$AO$40))))</f>
        <v>1.9666474999999997E-5</v>
      </c>
      <c r="AF11" s="29">
        <f ca="1">AE11/AA11</f>
        <v>1.7997025886228705E-5</v>
      </c>
      <c r="AG11" s="29">
        <f ca="1">AF11/AD11</f>
        <v>0.70995976158430263</v>
      </c>
      <c r="AH11" s="27">
        <f t="shared" ref="AH11:AH40" ca="1" si="4">IF($Z11="","",(((LOOKUP($Z11,$AO$12:$AO$40,$AP$13:$AP$41)-LOOKUP($Z11,$AO$12:$AO$40,$AP$12:$AP$40)))/(LOOKUP($Z11,$AO$12:$AO$40,$AO$13:$AO$41)-LOOKUP($Z11,$AO$12:$AO$40,$AO$12:$AO$40)))/AA11*(-1))</f>
        <v>2.9741137712906481E-3</v>
      </c>
      <c r="AI11" s="27">
        <f ca="1">$C$23*$C$11/AF11</f>
        <v>55.564736435990703</v>
      </c>
      <c r="AJ11" s="27">
        <f ca="1">0.3+0.62*AI11^0.5*AG11^(1/3)/(1+(0.4/AG11)^(2/3))^(1/4)*(1+(AI11/282000)^(5/8))^(4/5)</f>
        <v>3.9342147579780935</v>
      </c>
      <c r="AK11" s="27">
        <f ca="1">AJ11*AC11/$C$11</f>
        <v>109.87002870310259</v>
      </c>
      <c r="AL11" s="27">
        <v>0</v>
      </c>
      <c r="AM11" s="26">
        <f ca="1">AK11+AL11</f>
        <v>109.87002870310259</v>
      </c>
      <c r="AO11" s="18" t="s">
        <v>36</v>
      </c>
      <c r="AP11" s="11" t="s">
        <v>55</v>
      </c>
      <c r="AQ11" s="11" t="s">
        <v>57</v>
      </c>
      <c r="AR11" s="11" t="s">
        <v>56</v>
      </c>
      <c r="AS11" s="19" t="s">
        <v>63</v>
      </c>
      <c r="AU11" s="34" t="s">
        <v>89</v>
      </c>
      <c r="AV11" s="38" t="s">
        <v>90</v>
      </c>
      <c r="AX11">
        <v>0.12612099900000001</v>
      </c>
      <c r="AY11">
        <v>54.327006179999998</v>
      </c>
      <c r="AZ11"/>
      <c r="BA11">
        <v>0.1</v>
      </c>
      <c r="BB11">
        <v>61.91531792</v>
      </c>
      <c r="BD11">
        <v>0.1</v>
      </c>
      <c r="BE11">
        <f>8*PI()/(BD11*(2.002-LN(BD11)))</f>
        <v>58.385978406195974</v>
      </c>
      <c r="BG11" s="28">
        <v>2.1216029858012</v>
      </c>
      <c r="BH11" s="28">
        <v>1.10832403556852</v>
      </c>
      <c r="BI11" s="28"/>
      <c r="BJ11" s="28">
        <v>97.385101253015804</v>
      </c>
      <c r="BK11" s="28">
        <v>5.361492609901136</v>
      </c>
      <c r="BL11" s="29">
        <f ca="1">$C$44</f>
        <v>0.70483259441519597</v>
      </c>
      <c r="BM11" s="30">
        <v>0.1</v>
      </c>
      <c r="BN11" s="30">
        <f ca="1">0.3+0.62*BM11^0.5*$BL$11^(1/3)/(1+(0.4/$BL$11)^(2/3))^(1/4)*(1+(BM11/282000)^(5/8))^(4/5)</f>
        <v>0.45314623755896932</v>
      </c>
      <c r="BO11" s="30"/>
      <c r="BP11" s="28">
        <v>503.44133252071299</v>
      </c>
      <c r="BQ11" s="30">
        <v>27.840323644213452</v>
      </c>
      <c r="BR11" s="30"/>
    </row>
    <row r="12" spans="1:79" ht="18.75" x14ac:dyDescent="0.4">
      <c r="A12" s="34"/>
      <c r="B12" s="1" t="s">
        <v>76</v>
      </c>
      <c r="C12" s="49">
        <v>1</v>
      </c>
      <c r="D12" s="23" t="s">
        <v>41</v>
      </c>
      <c r="F12" s="75"/>
      <c r="G12" s="75">
        <f>$C$24</f>
        <v>50</v>
      </c>
      <c r="H12" s="75"/>
      <c r="I12" s="75"/>
      <c r="J12" s="75"/>
      <c r="K12" s="75"/>
      <c r="L12" s="75">
        <f>$C$20</f>
        <v>15947.325297807913</v>
      </c>
      <c r="M12" s="75"/>
      <c r="N12" s="75"/>
      <c r="O12" s="75"/>
      <c r="P12" s="75">
        <f ca="1">$C$28</f>
        <v>3.3801274810768129</v>
      </c>
      <c r="Q12" s="75"/>
      <c r="R12" s="75"/>
      <c r="S12" s="75"/>
      <c r="T12" s="75">
        <f ca="1">$C$29</f>
        <v>109.83273703776402</v>
      </c>
      <c r="U12" s="75"/>
      <c r="V12" s="75"/>
      <c r="X12" s="34">
        <v>2</v>
      </c>
      <c r="Y12" s="27">
        <f ca="1">IF($C$15="壁面温度一定",$C$16,$C$24+$C$20/AM11)</f>
        <v>195.14718423257844</v>
      </c>
      <c r="Z12" s="27">
        <f t="shared" ref="Z12:Z40" ca="1" si="5">($C$24+Y12)/2</f>
        <v>122.57359211628922</v>
      </c>
      <c r="AA12" s="27">
        <f t="shared" ca="1" si="0"/>
        <v>0.89174264832962769</v>
      </c>
      <c r="AB12" s="27">
        <f t="shared" ca="1" si="1"/>
        <v>1014.3585388174433</v>
      </c>
      <c r="AC12" s="27">
        <f t="shared" ca="1" si="2"/>
        <v>3.2989204263907668E-2</v>
      </c>
      <c r="AD12" s="27">
        <f ca="1">AC12/(AA12*AB12)</f>
        <v>3.6470424047426528E-5</v>
      </c>
      <c r="AE12" s="27">
        <f t="shared" ca="1" si="3"/>
        <v>2.2916114461000433E-5</v>
      </c>
      <c r="AF12" s="29">
        <f ca="1">AE12/AA12</f>
        <v>2.5698125466944831E-5</v>
      </c>
      <c r="AG12" s="29">
        <f ca="1">AF12/AD12</f>
        <v>0.7046291930559051</v>
      </c>
      <c r="AH12" s="27">
        <f t="shared" ca="1" si="4"/>
        <v>2.6072544633309676E-3</v>
      </c>
      <c r="AI12" s="27">
        <f t="shared" ref="AI12:AI40" ca="1" si="6">$C$23*$C$11/AF12</f>
        <v>38.9133441381274</v>
      </c>
      <c r="AJ12" s="27">
        <f ca="1">0.3+0.62*AI12^0.5*AG12^(1/3)/(1+(0.4/AG12)^(2/3))^(1/4)*(1+(AI12/282000)^(5/8))^(4/5)</f>
        <v>3.3298006317383457</v>
      </c>
      <c r="AK12" s="27">
        <f ca="1">AJ12*AC12/$C$11</f>
        <v>109.84747319850507</v>
      </c>
      <c r="AL12" s="27">
        <f t="shared" ref="AL12:AL40" ca="1" si="7">IF($D$22="気体",$C$48*$C$17*((Y12+273.15)^4-($C$24+273.15)^4)/(Y12-$C$24),0)</f>
        <v>13.074587803669667</v>
      </c>
      <c r="AM12" s="26">
        <f ca="1">AK12+AL12</f>
        <v>122.92206100217474</v>
      </c>
      <c r="AO12" s="18" cm="1">
        <f t="array" ref="AO12">_xlfn.IFS($C$22="常圧空気",IF(常圧空気!I11="","",常圧空気!I11),$C$22="常圧水",IF(常圧水!I11="","",常圧水!I11),$C$22="水素",IF(水素!H11="","",水素!H11),$C$22="メタン",IF(メタン!H11="","",メタン!H11),$C$22="高温水蒸気",IF(高温水蒸気!H11="","",高温水蒸気!H11),$C$22="メタノール",IF(メタノール!H11="","",メタノール!H11),$C$22="エタノール",IF(エタノール!H11="","",エタノール!H11),$C$22="オクタン",IF(オクタン!H11="","",オクタン!H11),$C$22="その他の流体",IF(その他の流体!H11="","",その他の流体!H11))</f>
        <v>-173.14999999999998</v>
      </c>
      <c r="AP12" s="11" cm="1">
        <f t="array" ref="AP12">_xlfn.IFS($C$22="常圧空気",IF(常圧空気!J11="","",常圧空気!J11),$C$22="常圧水",IF(常圧水!J11="","",常圧水!J11),$C$22="水素",IF(水素!I11="","",水素!I11),$C$22="メタン",IF(メタン!I11="","",メタン!I11),$C$22="高温水蒸気",IF(高温水蒸気!I11="","",高温水蒸気!I11),$C$22="メタノール",IF(メタノール!I11="","",メタノール!I11),$C$22="エタノール",IF(エタノール!I11="","",エタノール!I11),$C$22="オクタン",IF(オクタン!I11="","",オクタン!I11),$C$22="その他の流体",IF(その他の流体!I11="","",その他の流体!I11))</f>
        <v>3.613</v>
      </c>
      <c r="AQ12" s="11" cm="1">
        <f t="array" ref="AQ12">_xlfn.IFS($C$22="常圧空気",IF(常圧空気!L11="","",常圧空気!L11),$C$22="常圧水",IF(常圧水!L11="","",常圧水!L11),$C$22="水素",IF(水素!J11="","",水素!J11),$C$22="メタン",IF(メタン!J11="","",メタン!J11),$C$22="高温水蒸気",IF(高温水蒸気!J11="","",高温水蒸気!J11),$C$22="メタノール",IF(メタノール!J11="","",メタノール!J11),$C$22="エタノール",IF(エタノール!J11="","",エタノール!J11),$C$22="オクタン",IF(オクタン!J11="","",オクタン!J11),$C$22="その他の流体",IF(その他の流体!J11="","",その他の流体!J11))</f>
        <v>1056</v>
      </c>
      <c r="AR12" s="11" cm="1">
        <f t="array" ref="AR12">_xlfn.IFS($C$22="常圧空気",IF(常圧空気!P11="","",常圧空気!P11),$C$22="常圧水",IF(常圧水!N11="","",常圧水!N11),$C$22="水素",IF(水素!K11="","",水素!K11),$C$22="メタン",IF(メタン!K11="","",メタン!K11),$C$22="高温水蒸気",IF(高温水蒸気!K11="","",高温水蒸気!K11),$C$22="メタノール",IF(メタノール!K11="","",メタノール!K11),$C$22="エタノール",IF(エタノール!K11="","",エタノール!K11),$C$22="オクタン",IF(オクタン!K11="","",オクタン!K11),$C$22="その他の流体",IF(その他の流体!K11="","",その他の流体!K11))</f>
        <v>9.4060000000000012E-3</v>
      </c>
      <c r="AS12" s="19" cm="1">
        <f t="array" ref="AS12">_xlfn.IFS($C$22="常圧空気",IF(常圧空気!N11="","",常圧空気!N11),$C$22="常圧水",IF(常圧水!P11="","",常圧水!P11),$C$22="水素",IF(水素!L11="","",水素!L11),$C$22="メタン",IF(メタン!L11="","",メタン!L11),$C$22="高温水蒸気",IF(高温水蒸気!L11="","",高温水蒸気!L11),$C$22="メタノール",IF(メタノール!L11="","",メタノール!L11),$C$22="エタノール",IF(エタノール!L11="","",エタノール!L11),$C$22="オクタン",IF(オクタン!L11="","",オクタン!L11),$C$22="その他の流体",IF(その他の流体!L11="","",その他の流体!L11))</f>
        <v>7.1059999999999994E-6</v>
      </c>
      <c r="AU12" s="39">
        <f ca="1">C27</f>
        <v>40.202419764908257</v>
      </c>
      <c r="AV12" s="40">
        <f ca="1">C32</f>
        <v>2.1985672650326493</v>
      </c>
      <c r="AX12">
        <v>0.163746953</v>
      </c>
      <c r="AY12">
        <v>45.635834209999999</v>
      </c>
      <c r="AZ12"/>
      <c r="BA12">
        <v>0.11560912800000001</v>
      </c>
      <c r="BB12">
        <v>57.997188370000003</v>
      </c>
      <c r="BD12">
        <v>0.15</v>
      </c>
      <c r="BE12">
        <f t="shared" ref="BE12:BE27" si="8">8*PI()/(BD12*(2.002-LN(BD12)))</f>
        <v>42.971647151391657</v>
      </c>
      <c r="BG12" s="28">
        <v>2.8229489778833301</v>
      </c>
      <c r="BH12" s="28">
        <v>1.2619335581036599</v>
      </c>
      <c r="BI12" s="28"/>
      <c r="BJ12" s="28">
        <v>100.531345692362</v>
      </c>
      <c r="BK12" s="28">
        <v>5.1006294764882645</v>
      </c>
      <c r="BM12" s="30">
        <v>0.15</v>
      </c>
      <c r="BN12" s="30">
        <f t="shared" ref="BN12:BN17" ca="1" si="9">0.3+0.62*BM12^0.5*$BL$11^(1/3)/(1+(0.4/$BL$11)^(2/3))^(1/4)*(1+(BM12/282000)^(5/8))^(4/5)</f>
        <v>0.48756909450801178</v>
      </c>
      <c r="BO12" s="30"/>
      <c r="BP12" s="28">
        <v>588.90824694307605</v>
      </c>
      <c r="BQ12" s="30">
        <v>31.162752498438522</v>
      </c>
      <c r="BR12" s="30"/>
      <c r="BS12" s="73"/>
      <c r="BT12" s="75"/>
      <c r="BU12" s="75"/>
      <c r="BV12" s="75"/>
      <c r="BW12" s="75"/>
      <c r="BX12" s="75"/>
      <c r="BY12" s="75"/>
      <c r="BZ12" s="75"/>
      <c r="CA12" s="74"/>
    </row>
    <row r="13" spans="1:79" ht="19.5" thickBot="1" x14ac:dyDescent="0.45">
      <c r="A13" s="35"/>
      <c r="B13" s="50" t="s">
        <v>115</v>
      </c>
      <c r="C13" s="36">
        <f>PI()*$C$11*$C$12</f>
        <v>3.1415926535897933E-3</v>
      </c>
      <c r="D13" s="51" t="s">
        <v>43</v>
      </c>
      <c r="F13" s="75"/>
      <c r="G13" s="75">
        <f>$C$23</f>
        <v>1</v>
      </c>
      <c r="H13" s="75"/>
      <c r="I13" s="75"/>
      <c r="J13" s="75"/>
      <c r="K13" s="75"/>
      <c r="L13" s="75"/>
      <c r="M13" s="75"/>
      <c r="N13" s="75"/>
      <c r="O13" s="75"/>
      <c r="P13" s="75">
        <f ca="1">$C$44</f>
        <v>0.70483259441519597</v>
      </c>
      <c r="Q13" s="75"/>
      <c r="R13" s="75"/>
      <c r="S13" s="75"/>
      <c r="T13" s="75">
        <f ca="1">$C$30</f>
        <v>12.301080172374123</v>
      </c>
      <c r="U13" s="75"/>
      <c r="V13" s="75"/>
      <c r="X13" s="34">
        <v>3</v>
      </c>
      <c r="Y13" s="27">
        <f t="shared" ref="Y13:Y19" ca="1" si="10">IF($C$15="壁面温度一定",$C$16,$C$24+$C$20/AM12)</f>
        <v>179.73525799836509</v>
      </c>
      <c r="Z13" s="27">
        <f t="shared" ca="1" si="5"/>
        <v>114.86762899918254</v>
      </c>
      <c r="AA13" s="27">
        <f t="shared" ca="1" si="0"/>
        <v>0.90965901257690063</v>
      </c>
      <c r="AB13" s="27">
        <f t="shared" ca="1" si="1"/>
        <v>1013.2026443498773</v>
      </c>
      <c r="AC13" s="27">
        <f t="shared" ca="1" si="2"/>
        <v>3.2465198771944412E-2</v>
      </c>
      <c r="AD13" s="27">
        <f t="shared" ref="AD13:AD40" ca="1" si="11">AC13/(AA13*AB13)</f>
        <v>3.5224361127020635E-5</v>
      </c>
      <c r="AE13" s="27">
        <f t="shared" ca="1" si="3"/>
        <v>2.2584758046964846E-5</v>
      </c>
      <c r="AF13" s="29">
        <f t="shared" ref="AF13:AF40" ca="1" si="12">AE13/AA13</f>
        <v>2.4827718666785131E-5</v>
      </c>
      <c r="AG13" s="29">
        <f t="shared" ref="AG13:AG40" ca="1" si="13">AF13/AD13</f>
        <v>0.70484510924854693</v>
      </c>
      <c r="AH13" s="27">
        <f t="shared" ca="1" si="4"/>
        <v>2.5559027809922883E-3</v>
      </c>
      <c r="AI13" s="27">
        <f t="shared" ca="1" si="6"/>
        <v>40.27756288932877</v>
      </c>
      <c r="AJ13" s="27">
        <f t="shared" ref="AJ13:AJ40" ca="1" si="14">0.3+0.62*AI13^0.5*AG13^(1/3)/(1+(0.4/AG13)^(2/3))^(1/4)*(1+(AI13/282000)^(5/8))^(4/5)</f>
        <v>3.3830379809626803</v>
      </c>
      <c r="AK13" s="27">
        <f t="shared" ref="AK13:AK39" ca="1" si="15">AJ13*AC13/$C$11</f>
        <v>109.83100050499091</v>
      </c>
      <c r="AL13" s="27">
        <f t="shared" ca="1" si="7"/>
        <v>12.257760835404108</v>
      </c>
      <c r="AM13" s="26">
        <f t="shared" ref="AM13:AM39" ca="1" si="16">AK13+AL13</f>
        <v>122.08876134039502</v>
      </c>
      <c r="AO13" s="18" cm="1">
        <f t="array" ref="AO13">_xlfn.IFS($C$22="常圧空気",IF(常圧空気!I12="","",常圧空気!I12),$C$22="常圧水",IF(常圧水!I12="","",常圧水!I12),$C$22="水素",IF(水素!H12="","",水素!H12),$C$22="メタン",IF(メタン!H12="","",メタン!H12),$C$22="高温水蒸気",IF(高温水蒸気!H12="","",高温水蒸気!H12),$C$22="メタノール",IF(メタノール!H12="","",メタノール!H12),$C$22="エタノール",IF(エタノール!H12="","",エタノール!H12),$C$22="オクタン",IF(オクタン!H12="","",オクタン!H12),$C$22="その他の流体",IF(その他の流体!H12="","",その他の流体!H12))</f>
        <v>-153.14999999999998</v>
      </c>
      <c r="AP13" s="11" cm="1">
        <f t="array" ref="AP13">_xlfn.IFS($C$22="常圧空気",IF(常圧空気!J12="","",常圧空気!J12),$C$22="常圧水",IF(常圧水!J12="","",常圧水!J12),$C$22="水素",IF(水素!I12="","",水素!I12),$C$22="メタン",IF(メタン!I12="","",メタン!I12),$C$22="高温水蒸気",IF(高温水蒸気!I12="","",高温水蒸気!I12),$C$22="メタノール",IF(メタノール!I12="","",メタノール!I12),$C$22="エタノール",IF(エタノール!I12="","",エタノール!I12),$C$22="オクタン",IF(オクタン!I12="","",オクタン!I12),$C$22="その他の流体",IF(その他の流体!I12="","",その他の流体!I12))</f>
        <v>2.9790000000000001</v>
      </c>
      <c r="AQ13" s="11" cm="1">
        <f t="array" ref="AQ13">_xlfn.IFS($C$22="常圧空気",IF(常圧空気!L12="","",常圧空気!L12),$C$22="常圧水",IF(常圧水!L12="","",常圧水!L12),$C$22="水素",IF(水素!J12="","",水素!J12),$C$22="メタン",IF(メタン!J12="","",メタン!J12),$C$22="高温水蒸気",IF(高温水蒸気!J12="","",高温水蒸気!J12),$C$22="メタノール",IF(メタノール!J12="","",メタノール!J12),$C$22="エタノール",IF(エタノール!J12="","",エタノール!J12),$C$22="オクタン",IF(オクタン!J12="","",オクタン!J12),$C$22="その他の流体",IF(その他の流体!J12="","",その他の流体!J12))</f>
        <v>1030</v>
      </c>
      <c r="AR13" s="11" cm="1">
        <f t="array" ref="AR13">_xlfn.IFS($C$22="常圧空気",IF(常圧空気!P12="","",常圧空気!P12),$C$22="常圧水",IF(常圧水!N12="","",常圧水!N12),$C$22="水素",IF(水素!K12="","",水素!K12),$C$22="メタン",IF(メタン!K12="","",メタン!K12),$C$22="高温水蒸気",IF(高温水蒸気!K12="","",高温水蒸気!K12),$C$22="メタノール",IF(メタノール!K12="","",メタノール!K12),$C$22="エタノール",IF(エタノール!K12="","",エタノール!K12),$C$22="オクタン",IF(オクタン!K12="","",オクタン!K12),$C$22="その他の流体",IF(その他の流体!K12="","",その他の流体!K12))</f>
        <v>1.133E-2</v>
      </c>
      <c r="AS13" s="19" cm="1">
        <f t="array" ref="AS13">_xlfn.IFS($C$22="常圧空気",IF(常圧空気!N12="","",常圧空気!N12),$C$22="常圧水",IF(常圧水!P12="","",常圧水!P12),$C$22="水素",IF(水素!L12="","",水素!L12),$C$22="メタン",IF(メタン!L12="","",メタン!L12),$C$22="高温水蒸気",IF(高温水蒸気!L12="","",高温水蒸気!L12),$C$22="メタノール",IF(メタノール!L12="","",メタノール!L12),$C$22="エタノール",IF(エタノール!L12="","",エタノール!L12),$C$22="オクタン",IF(オクタン!L12="","",オクタン!L12),$C$22="その他の流体",IF(その他の流体!L12="","",その他の流体!L12))</f>
        <v>8.4449999999999996E-6</v>
      </c>
      <c r="AU13" s="34"/>
      <c r="AV13" s="38"/>
      <c r="AX13">
        <v>0.19487843299999999</v>
      </c>
      <c r="AY13">
        <v>40.042728199999999</v>
      </c>
      <c r="AZ13"/>
      <c r="BA13">
        <v>0.14580738700000001</v>
      </c>
      <c r="BB13">
        <v>49.792150460000002</v>
      </c>
      <c r="BD13">
        <v>0.2</v>
      </c>
      <c r="BE13">
        <f t="shared" si="8"/>
        <v>34.796031162804816</v>
      </c>
      <c r="BG13" s="28">
        <v>3.47411055362618</v>
      </c>
      <c r="BH13" s="28">
        <v>1.32894779941311</v>
      </c>
      <c r="BI13" s="28"/>
      <c r="BJ13" s="28">
        <v>109.137671465127</v>
      </c>
      <c r="BK13" s="28">
        <v>5.1900513574578468</v>
      </c>
      <c r="BM13" s="30">
        <v>0.2</v>
      </c>
      <c r="BN13" s="30">
        <f t="shared" ca="1" si="9"/>
        <v>0.51659022456820503</v>
      </c>
      <c r="BO13" s="30"/>
      <c r="BP13" s="28">
        <v>706.73909875485504</v>
      </c>
      <c r="BQ13" s="30">
        <v>33.298028839925514</v>
      </c>
      <c r="BR13" s="30"/>
      <c r="BS13" s="73"/>
      <c r="BT13" s="75"/>
      <c r="BU13" s="75">
        <f ca="1">$C$27</f>
        <v>40.202419764908257</v>
      </c>
      <c r="BV13" s="75"/>
      <c r="BW13" s="75"/>
      <c r="BX13" s="75"/>
      <c r="BY13" s="75">
        <f ca="1">$C$31</f>
        <v>122.13381721013815</v>
      </c>
      <c r="BZ13" s="75"/>
      <c r="CA13" s="74"/>
    </row>
    <row r="14" spans="1:79" ht="19.5" thickBot="1" x14ac:dyDescent="0.45">
      <c r="F14" s="75"/>
      <c r="G14" s="75"/>
      <c r="H14" s="75"/>
      <c r="I14" s="75"/>
      <c r="J14" s="75"/>
      <c r="K14" s="75"/>
      <c r="L14" s="75"/>
      <c r="M14" s="75"/>
      <c r="N14" s="75"/>
      <c r="O14" s="75"/>
      <c r="P14" s="75">
        <f ca="1">$C$25</f>
        <v>115.2862804998948</v>
      </c>
      <c r="Q14" s="75"/>
      <c r="R14" s="75"/>
      <c r="S14" s="75"/>
      <c r="T14" s="75"/>
      <c r="U14" s="75"/>
      <c r="V14" s="75"/>
      <c r="X14" s="34">
        <v>4</v>
      </c>
      <c r="Y14" s="27">
        <f t="shared" ca="1" si="10"/>
        <v>180.62074774716783</v>
      </c>
      <c r="Z14" s="27">
        <f t="shared" ca="1" si="5"/>
        <v>115.31037387358391</v>
      </c>
      <c r="AA14" s="27">
        <f t="shared" ca="1" si="0"/>
        <v>0.90862963074391756</v>
      </c>
      <c r="AB14" s="27">
        <f t="shared" ca="1" si="1"/>
        <v>1013.2690560810377</v>
      </c>
      <c r="AC14" s="27">
        <f t="shared" ca="1" si="2"/>
        <v>3.249530542340371E-2</v>
      </c>
      <c r="AD14" s="27">
        <f t="shared" ca="1" si="11"/>
        <v>3.5294655560063609E-5</v>
      </c>
      <c r="AE14" s="27">
        <f t="shared" ca="1" si="3"/>
        <v>2.2603796076564105E-5</v>
      </c>
      <c r="AF14" s="29">
        <f t="shared" ca="1" si="12"/>
        <v>2.4876798325471532E-5</v>
      </c>
      <c r="AG14" s="29">
        <f t="shared" ca="1" si="13"/>
        <v>0.70483187697176375</v>
      </c>
      <c r="AH14" s="27">
        <f t="shared" ca="1" si="4"/>
        <v>2.5587983501005403E-3</v>
      </c>
      <c r="AI14" s="27">
        <f t="shared" ca="1" si="6"/>
        <v>40.198098924011973</v>
      </c>
      <c r="AJ14" s="27">
        <f t="shared" ca="1" si="14"/>
        <v>3.3799600467662718</v>
      </c>
      <c r="AK14" s="27">
        <f t="shared" ca="1" si="15"/>
        <v>109.83283403857189</v>
      </c>
      <c r="AL14" s="27">
        <f t="shared" ca="1" si="7"/>
        <v>12.303576863831404</v>
      </c>
      <c r="AM14" s="26">
        <f t="shared" ca="1" si="16"/>
        <v>122.1364109024033</v>
      </c>
      <c r="AO14" s="18" cm="1">
        <f t="array" ref="AO14">_xlfn.IFS($C$22="常圧空気",IF(常圧空気!I13="","",常圧空気!I13),$C$22="常圧水",IF(常圧水!I13="","",常圧水!I13),$C$22="水素",IF(水素!H13="","",水素!H13),$C$22="メタン",IF(メタン!H13="","",メタン!H13),$C$22="高温水蒸気",IF(高温水蒸気!H13="","",高温水蒸気!H13),$C$22="メタノール",IF(メタノール!H13="","",メタノール!H13),$C$22="エタノール",IF(エタノール!H13="","",エタノール!H13),$C$22="オクタン",IF(オクタン!H13="","",オクタン!H13),$C$22="その他の流体",IF(その他の流体!H13="","",その他の流体!H13))</f>
        <v>-133.14999999999998</v>
      </c>
      <c r="AP14" s="11" cm="1">
        <f t="array" ref="AP14">_xlfn.IFS($C$22="常圧空気",IF(常圧空気!J13="","",常圧空気!J13),$C$22="常圧水",IF(常圧水!J13="","",常圧水!J13),$C$22="水素",IF(水素!I13="","",水素!I13),$C$22="メタン",IF(メタン!I13="","",メタン!I13),$C$22="高温水蒸気",IF(高温水蒸気!I13="","",高温水蒸気!I13),$C$22="メタノール",IF(メタノール!I13="","",メタノール!I13),$C$22="エタノール",IF(エタノール!I13="","",エタノール!I13),$C$22="オクタン",IF(オクタン!I13="","",オクタン!I13),$C$22="その他の流体",IF(その他の流体!I13="","",その他の流体!I13))</f>
        <v>2.54</v>
      </c>
      <c r="AQ14" s="11" cm="1">
        <f t="array" ref="AQ14">_xlfn.IFS($C$22="常圧空気",IF(常圧空気!L13="","",常圧空気!L13),$C$22="常圧水",IF(常圧水!L13="","",常圧水!L13),$C$22="水素",IF(水素!J13="","",水素!J13),$C$22="メタン",IF(メタン!J13="","",メタン!J13),$C$22="高温水蒸気",IF(高温水蒸気!J13="","",高温水蒸気!J13),$C$22="メタノール",IF(メタノール!J13="","",メタノール!J13),$C$22="エタノール",IF(エタノール!J13="","",エタノール!J13),$C$22="オクタン",IF(オクタン!J13="","",オクタン!J13),$C$22="その他の流体",IF(その他の流体!J13="","",その他の流体!J13))</f>
        <v>1014.9999999999999</v>
      </c>
      <c r="AR14" s="11" cm="1">
        <f t="array" ref="AR14">_xlfn.IFS($C$22="常圧空気",IF(常圧空気!P13="","",常圧空気!P13),$C$22="常圧水",IF(常圧水!N13="","",常圧水!N13),$C$22="水素",IF(水素!K13="","",水素!K13),$C$22="メタン",IF(メタン!K13="","",メタン!K13),$C$22="高温水蒸気",IF(高温水蒸気!K13="","",高温水蒸気!K13),$C$22="メタノール",IF(メタノール!K13="","",メタノール!K13),$C$22="エタノール",IF(エタノール!K13="","",エタノール!K13),$C$22="オクタン",IF(オクタン!K13="","",オクタン!K13),$C$22="その他の流体",IF(その他の流体!K13="","",その他の流体!K13))</f>
        <v>1.3179999999999999E-2</v>
      </c>
      <c r="AS14" s="19" cm="1">
        <f t="array" ref="AS14">_xlfn.IFS($C$22="常圧空気",IF(常圧空気!N13="","",常圧空気!N13),$C$22="常圧水",IF(常圧水!P13="","",常圧水!P13),$C$22="水素",IF(水素!L13="","",水素!L13),$C$22="メタン",IF(メタン!L13="","",メタン!L13),$C$22="高温水蒸気",IF(高温水蒸気!L13="","",高温水蒸気!L13),$C$22="メタノール",IF(メタノール!L13="","",メタノール!L13),$C$22="エタノール",IF(エタノール!L13="","",エタノール!L13),$C$22="オクタン",IF(オクタン!L13="","",オクタン!L13),$C$22="その他の流体",IF(その他の流体!L13="","",その他の流体!L13))</f>
        <v>9.73E-6</v>
      </c>
      <c r="AT14" s="1"/>
      <c r="AU14" s="34" t="s">
        <v>101</v>
      </c>
      <c r="AV14" s="38"/>
      <c r="AX14">
        <v>0.26046419500000001</v>
      </c>
      <c r="AY14">
        <v>32.911688030000001</v>
      </c>
      <c r="AZ14"/>
      <c r="BA14">
        <v>0.189306425</v>
      </c>
      <c r="BB14">
        <v>40.924876900000001</v>
      </c>
      <c r="BD14">
        <v>0.3</v>
      </c>
      <c r="BE14">
        <f t="shared" si="8"/>
        <v>26.13116492525641</v>
      </c>
      <c r="BG14" s="28">
        <v>4.7434794366054698</v>
      </c>
      <c r="BH14" s="28">
        <v>1.47412986945886</v>
      </c>
      <c r="BI14" s="28"/>
      <c r="BJ14" s="28">
        <v>120.698842994554</v>
      </c>
      <c r="BK14" s="28">
        <v>5.4689548007693087</v>
      </c>
      <c r="BM14" s="30">
        <v>0.3</v>
      </c>
      <c r="BN14" s="30">
        <f t="shared" ca="1" si="9"/>
        <v>0.56527654627662427</v>
      </c>
      <c r="BO14" s="30"/>
      <c r="BP14" s="28">
        <v>805.24305003941697</v>
      </c>
      <c r="BQ14" s="30">
        <v>35.773642932709407</v>
      </c>
      <c r="BR14" s="30"/>
      <c r="BS14" s="73"/>
      <c r="BT14" s="75"/>
      <c r="BU14" s="75">
        <f ca="1">$C$28</f>
        <v>3.3801274810768129</v>
      </c>
      <c r="BV14" s="75"/>
      <c r="BW14" s="75"/>
      <c r="BX14" s="75"/>
      <c r="BY14" s="75">
        <f ca="1">$C$29</f>
        <v>109.83273703776402</v>
      </c>
      <c r="BZ14" s="75"/>
      <c r="CA14" s="74"/>
    </row>
    <row r="15" spans="1:79" ht="18.75" x14ac:dyDescent="0.4">
      <c r="A15" s="25" t="s">
        <v>119</v>
      </c>
      <c r="B15" s="32" t="s">
        <v>42</v>
      </c>
      <c r="C15" s="47" t="s">
        <v>300</v>
      </c>
      <c r="D15" s="48"/>
      <c r="F15" s="123" t="s">
        <v>295</v>
      </c>
      <c r="G15" s="76" t="str">
        <f>$C$22</f>
        <v>常圧空気</v>
      </c>
      <c r="H15" s="75"/>
      <c r="I15" s="75"/>
      <c r="J15" s="75"/>
      <c r="K15" s="75"/>
      <c r="L15" s="75"/>
      <c r="M15" s="75"/>
      <c r="N15" s="75"/>
      <c r="O15" s="75"/>
      <c r="P15" s="75"/>
      <c r="Q15" s="75"/>
      <c r="R15" s="75"/>
      <c r="S15" s="75"/>
      <c r="T15" s="75"/>
      <c r="U15" s="75"/>
      <c r="V15" s="75"/>
      <c r="X15" s="34">
        <v>5</v>
      </c>
      <c r="Y15" s="27">
        <f t="shared" ca="1" si="10"/>
        <v>180.56978815720313</v>
      </c>
      <c r="Z15" s="27">
        <f t="shared" ca="1" si="5"/>
        <v>115.28489407860157</v>
      </c>
      <c r="AA15" s="27">
        <f t="shared" ca="1" si="0"/>
        <v>0.90868887126725151</v>
      </c>
      <c r="AB15" s="27">
        <f t="shared" ca="1" si="1"/>
        <v>1013.2652341117901</v>
      </c>
      <c r="AC15" s="27">
        <f t="shared" ca="1" si="2"/>
        <v>3.2493572797344911E-2</v>
      </c>
      <c r="AD15" s="27">
        <f t="shared" ca="1" si="11"/>
        <v>3.5290605931858348E-5</v>
      </c>
      <c r="AE15" s="27">
        <f t="shared" ca="1" si="3"/>
        <v>2.2602700445379864E-5</v>
      </c>
      <c r="AF15" s="29">
        <f t="shared" ca="1" si="12"/>
        <v>2.4873970794710279E-5</v>
      </c>
      <c r="AG15" s="29">
        <f t="shared" ca="1" si="13"/>
        <v>0.70483263570874188</v>
      </c>
      <c r="AH15" s="27">
        <f t="shared" ca="1" si="4"/>
        <v>2.5586315333185161E-3</v>
      </c>
      <c r="AI15" s="27">
        <f t="shared" ca="1" si="6"/>
        <v>40.202668414029851</v>
      </c>
      <c r="AJ15" s="27">
        <f t="shared" ca="1" si="14"/>
        <v>3.3801371160769857</v>
      </c>
      <c r="AK15" s="27">
        <f t="shared" ca="1" si="15"/>
        <v>109.83273144625502</v>
      </c>
      <c r="AL15" s="27">
        <f t="shared" ca="1" si="7"/>
        <v>12.300936515714834</v>
      </c>
      <c r="AM15" s="26">
        <f t="shared" ca="1" si="16"/>
        <v>122.13366796196986</v>
      </c>
      <c r="AO15" s="18" cm="1">
        <f t="array" ref="AO15">_xlfn.IFS($C$22="常圧空気",IF(常圧空気!I14="","",常圧空気!I14),$C$22="常圧水",IF(常圧水!I14="","",常圧水!I14),$C$22="水素",IF(水素!H14="","",水素!H14),$C$22="メタン",IF(メタン!H14="","",メタン!H14),$C$22="高温水蒸気",IF(高温水蒸気!H14="","",高温水蒸気!H14),$C$22="メタノール",IF(メタノール!H14="","",メタノール!H14),$C$22="エタノール",IF(エタノール!H14="","",エタノール!H14),$C$22="オクタン",IF(オクタン!H14="","",オクタン!H14),$C$22="その他の流体",IF(その他の流体!H14="","",その他の流体!H14))</f>
        <v>-113.14999999999998</v>
      </c>
      <c r="AP15" s="11" cm="1">
        <f t="array" ref="AP15">_xlfn.IFS($C$22="常圧空気",IF(常圧空気!J14="","",常圧空気!J14),$C$22="常圧水",IF(常圧水!J14="","",常圧水!J14),$C$22="水素",IF(水素!I14="","",水素!I14),$C$22="メタン",IF(メタン!I14="","",メタン!I14),$C$22="高温水蒸気",IF(高温水蒸気!I14="","",高温水蒸気!I14),$C$22="メタノール",IF(メタノール!I14="","",メタノール!I14),$C$22="エタノール",IF(エタノール!I14="","",エタノール!I14),$C$22="オクタン",IF(オクタン!I14="","",オクタン!I14),$C$22="その他の流体",IF(その他の流体!I14="","",その他の流体!I14))</f>
        <v>2.2160000000000002</v>
      </c>
      <c r="AQ15" s="11" cm="1">
        <f t="array" ref="AQ15">_xlfn.IFS($C$22="常圧空気",IF(常圧空気!L14="","",常圧空気!L14),$C$22="常圧水",IF(常圧水!L14="","",常圧水!L14),$C$22="水素",IF(水素!J14="","",水素!J14),$C$22="メタン",IF(メタン!J14="","",メタン!J14),$C$22="高温水蒸気",IF(高温水蒸気!J14="","",高温水蒸気!J14),$C$22="メタノール",IF(メタノール!J14="","",メタノール!J14),$C$22="エタノール",IF(エタノール!J14="","",エタノール!J14),$C$22="オクタン",IF(オクタン!J14="","",オクタン!J14),$C$22="その他の流体",IF(その他の流体!J14="","",その他の流体!J14))</f>
        <v>1012.9999999999999</v>
      </c>
      <c r="AR15" s="11" cm="1">
        <f t="array" ref="AR15">_xlfn.IFS($C$22="常圧空気",IF(常圧空気!P14="","",常圧空気!P14),$C$22="常圧水",IF(常圧水!N14="","",常圧水!N14),$C$22="水素",IF(水素!K14="","",水素!K14),$C$22="メタン",IF(メタン!K14="","",メタン!K14),$C$22="高温水蒸気",IF(高温水蒸気!K14="","",高温水蒸気!K14),$C$22="メタノール",IF(メタノール!K14="","",メタノール!K14),$C$22="エタノール",IF(エタノール!K14="","",エタノール!K14),$C$22="オクタン",IF(オクタン!K14="","",オクタン!K14),$C$22="その他の流体",IF(その他の流体!K14="","",その他の流体!K14))</f>
        <v>1.495E-2</v>
      </c>
      <c r="AS15" s="19" cm="1">
        <f t="array" ref="AS15">_xlfn.IFS($C$22="常圧空気",IF(常圧空気!N14="","",常圧空気!N14),$C$22="常圧水",IF(常圧水!P14="","",常圧水!P14),$C$22="水素",IF(水素!L14="","",水素!L14),$C$22="メタン",IF(メタン!L14="","",メタン!L14),$C$22="高温水蒸気",IF(高温水蒸気!L14="","",高温水蒸気!L14),$C$22="メタノール",IF(メタノール!L14="","",メタノール!L14),$C$22="エタノール",IF(エタノール!L14="","",エタノール!L14),$C$22="オクタン",IF(オクタン!L14="","",オクタン!L14),$C$22="その他の流体",IF(その他の流体!L14="","",その他の流体!L14))</f>
        <v>1.097E-5</v>
      </c>
      <c r="AT15" s="11"/>
      <c r="AU15" s="18" t="s">
        <v>89</v>
      </c>
      <c r="AV15" s="23" t="s">
        <v>28</v>
      </c>
      <c r="AX15">
        <v>0.30998350400000002</v>
      </c>
      <c r="AY15">
        <v>28.878047299999999</v>
      </c>
      <c r="AZ15"/>
      <c r="BA15">
        <v>0.218855508</v>
      </c>
      <c r="BB15">
        <v>37.508741430000001</v>
      </c>
      <c r="BD15">
        <v>0.4</v>
      </c>
      <c r="BE15">
        <f t="shared" si="8"/>
        <v>21.53036103823851</v>
      </c>
      <c r="BG15" s="28">
        <v>6.1494531622719304</v>
      </c>
      <c r="BH15" s="28">
        <v>1.63533242912604</v>
      </c>
      <c r="BI15" s="28"/>
      <c r="BJ15" s="28">
        <v>119.74320084733</v>
      </c>
      <c r="BK15" s="28">
        <v>5.7931524574883166</v>
      </c>
      <c r="BM15" s="30">
        <v>0.4</v>
      </c>
      <c r="BN15" s="30">
        <f t="shared" ca="1" si="9"/>
        <v>0.60632389137223719</v>
      </c>
      <c r="BO15" s="30"/>
      <c r="BP15" s="28">
        <v>912.64354200320895</v>
      </c>
      <c r="BQ15" s="30">
        <v>38.040623819216307</v>
      </c>
      <c r="BR15" s="30"/>
      <c r="BS15" s="73"/>
      <c r="BT15" s="75"/>
      <c r="BU15" s="75">
        <f ca="1">$C$44</f>
        <v>0.70483259441519597</v>
      </c>
      <c r="BV15" s="75"/>
      <c r="BW15" s="75"/>
      <c r="BX15" s="75"/>
      <c r="BY15" s="75">
        <f ca="1">$C$30</f>
        <v>12.301080172374123</v>
      </c>
      <c r="BZ15" s="75"/>
      <c r="CA15" s="74"/>
    </row>
    <row r="16" spans="1:79" ht="19.5" thickBot="1" x14ac:dyDescent="0.45">
      <c r="A16" s="34"/>
      <c r="B16" s="1" t="str">
        <f>IF($C$15="壁面温度一定","壁面温度 Tw","加熱量 Q")</f>
        <v>加熱量 Q</v>
      </c>
      <c r="C16" s="49">
        <v>50.1</v>
      </c>
      <c r="D16" s="23" t="str">
        <f>IF($C$15="壁面温度一定","(℃)","(W)")</f>
        <v>(W)</v>
      </c>
      <c r="F16" s="75"/>
      <c r="G16" s="75"/>
      <c r="H16" s="75"/>
      <c r="I16" s="75"/>
      <c r="J16" s="75"/>
      <c r="K16" s="75"/>
      <c r="L16" s="75"/>
      <c r="M16" s="75"/>
      <c r="N16" s="75"/>
      <c r="O16" s="75"/>
      <c r="P16" s="75"/>
      <c r="Q16" s="75"/>
      <c r="R16" s="75"/>
      <c r="S16" s="75"/>
      <c r="T16" s="75"/>
      <c r="U16" s="75"/>
      <c r="V16" s="75"/>
      <c r="X16" s="34">
        <v>6</v>
      </c>
      <c r="Y16" s="27">
        <f t="shared" ca="1" si="10"/>
        <v>180.57272056034222</v>
      </c>
      <c r="Z16" s="27">
        <f t="shared" ca="1" si="5"/>
        <v>115.28636028017111</v>
      </c>
      <c r="AA16" s="27">
        <f t="shared" ca="1" si="0"/>
        <v>0.90868546234860226</v>
      </c>
      <c r="AB16" s="27">
        <f t="shared" ca="1" si="1"/>
        <v>1013.2654540420256</v>
      </c>
      <c r="AC16" s="27">
        <f t="shared" ca="1" si="2"/>
        <v>3.2493672499051642E-2</v>
      </c>
      <c r="AD16" s="27">
        <f t="shared" ca="1" si="11"/>
        <v>3.5290838948471392E-5</v>
      </c>
      <c r="AE16" s="27">
        <f t="shared" ca="1" si="3"/>
        <v>2.2602763492047353E-5</v>
      </c>
      <c r="AF16" s="29">
        <f t="shared" ca="1" si="12"/>
        <v>2.4874133491283009E-5</v>
      </c>
      <c r="AG16" s="29">
        <f t="shared" ca="1" si="13"/>
        <v>0.70483259203902893</v>
      </c>
      <c r="AH16" s="27">
        <f t="shared" ca="1" si="4"/>
        <v>2.5586411319828634E-3</v>
      </c>
      <c r="AI16" s="27">
        <f t="shared" ca="1" si="6"/>
        <v>40.202405456674263</v>
      </c>
      <c r="AJ16" s="27">
        <f t="shared" ca="1" si="14"/>
        <v>3.3801269266407288</v>
      </c>
      <c r="AK16" s="27">
        <f t="shared" ca="1" si="15"/>
        <v>109.8327373594898</v>
      </c>
      <c r="AL16" s="27">
        <f t="shared" ca="1" si="7"/>
        <v>12.301088438998251</v>
      </c>
      <c r="AM16" s="26">
        <f t="shared" ca="1" si="16"/>
        <v>122.13382579848805</v>
      </c>
      <c r="AO16" s="18" cm="1">
        <f t="array" ref="AO16">_xlfn.IFS($C$22="常圧空気",IF(常圧空気!I15="","",常圧空気!I15),$C$22="常圧水",IF(常圧水!I15="","",常圧水!I15),$C$22="水素",IF(水素!H15="","",水素!H15),$C$22="メタン",IF(メタン!H15="","",メタン!H15),$C$22="高温水蒸気",IF(高温水蒸気!H15="","",高温水蒸気!H15),$C$22="メタノール",IF(メタノール!H15="","",メタノール!H15),$C$22="エタノール",IF(エタノール!H15="","",エタノール!H15),$C$22="オクタン",IF(オクタン!H15="","",オクタン!H15),$C$22="その他の流体",IF(その他の流体!H15="","",その他の流体!H15))</f>
        <v>-93.149999999999977</v>
      </c>
      <c r="AP16" s="11" cm="1">
        <f t="array" ref="AP16">_xlfn.IFS($C$22="常圧空気",IF(常圧空気!J15="","",常圧空気!J15),$C$22="常圧水",IF(常圧水!J15="","",常圧水!J15),$C$22="水素",IF(水素!I15="","",水素!I15),$C$22="メタン",IF(メタン!I15="","",メタン!I15),$C$22="高温水蒸気",IF(高温水蒸気!I15="","",高温水蒸気!I15),$C$22="メタノール",IF(メタノール!I15="","",メタノール!I15),$C$22="エタノール",IF(エタノール!I15="","",エタノール!I15),$C$22="オクタン",IF(オクタン!I15="","",オクタン!I15),$C$22="その他の流体",IF(その他の流体!I15="","",その他の流体!I15))</f>
        <v>1.9670000000000001</v>
      </c>
      <c r="AQ16" s="11" cm="1">
        <f t="array" ref="AQ16">_xlfn.IFS($C$22="常圧空気",IF(常圧空気!L15="","",常圧空気!L15),$C$22="常圧水",IF(常圧水!L15="","",常圧水!L15),$C$22="水素",IF(水素!J15="","",水素!J15),$C$22="メタン",IF(メタン!J15="","",メタン!J15),$C$22="高温水蒸気",IF(高温水蒸気!J15="","",高温水蒸気!J15),$C$22="メタノール",IF(メタノール!J15="","",メタノール!J15),$C$22="エタノール",IF(エタノール!J15="","",エタノール!J15),$C$22="オクタン",IF(オクタン!J15="","",オクタン!J15),$C$22="その他の流体",IF(その他の流体!J15="","",その他の流体!J15))</f>
        <v>1010</v>
      </c>
      <c r="AR16" s="11" cm="1">
        <f t="array" ref="AR16">_xlfn.IFS($C$22="常圧空気",IF(常圧空気!P15="","",常圧空気!P15),$C$22="常圧水",IF(常圧水!N15="","",常圧水!N15),$C$22="水素",IF(水素!K15="","",水素!K15),$C$22="メタン",IF(メタン!K15="","",メタン!K15),$C$22="高温水蒸気",IF(高温水蒸気!K15="","",高温水蒸気!K15),$C$22="メタノール",IF(メタノール!K15="","",メタノール!K15),$C$22="エタノール",IF(エタノール!K15="","",エタノール!K15),$C$22="オクタン",IF(オクタン!K15="","",オクタン!K15),$C$22="その他の流体",IF(その他の流体!K15="","",その他の流体!K15))</f>
        <v>1.6670000000000001E-2</v>
      </c>
      <c r="AS16" s="19" cm="1">
        <f t="array" ref="AS16">_xlfn.IFS($C$22="常圧空気",IF(常圧空気!N15="","",常圧空気!N15),$C$22="常圧水",IF(常圧水!P15="","",常圧水!P15),$C$22="水素",IF(水素!L15="","",水素!L15),$C$22="メタン",IF(メタン!L15="","",メタン!L15),$C$22="高温水蒸気",IF(高温水蒸気!L15="","",高温水蒸気!L15),$C$22="メタノール",IF(メタノール!L15="","",メタノール!L15),$C$22="エタノール",IF(エタノール!L15="","",エタノール!L15),$C$22="オクタン",IF(オクタン!L15="","",オクタン!L15),$C$22="その他の流体",IF(その他の流体!L15="","",その他の流体!L15))</f>
        <v>1.2169999999999999E-5</v>
      </c>
      <c r="AT16" s="11"/>
      <c r="AU16" s="41">
        <f ca="1">C27</f>
        <v>40.202419764908257</v>
      </c>
      <c r="AV16" s="42">
        <f ca="1">0.3+0.62*AU16^0.5*$C$44^(1/3)/(1+(0.4/$C$44)^(2/3))^(1/4)*(1+(AU16/282000)^(5/8))^(4/5)</f>
        <v>3.3801274810768129</v>
      </c>
      <c r="AX16">
        <v>0.46528230399999998</v>
      </c>
      <c r="AY16">
        <v>24.258170499999999</v>
      </c>
      <c r="AZ16"/>
      <c r="BA16">
        <v>0.25301694400000002</v>
      </c>
      <c r="BB16">
        <v>34.377762150000002</v>
      </c>
      <c r="BD16">
        <v>0.5</v>
      </c>
      <c r="BE16">
        <f t="shared" si="8"/>
        <v>18.650366414124186</v>
      </c>
      <c r="BG16" s="28">
        <v>7.00105931038504</v>
      </c>
      <c r="BH16" s="28">
        <v>1.67811038829462</v>
      </c>
      <c r="BI16" s="28"/>
      <c r="BJ16" s="28">
        <v>132.427837287654</v>
      </c>
      <c r="BK16" s="28">
        <v>5.8097448491739625</v>
      </c>
      <c r="BM16" s="30">
        <v>0.6</v>
      </c>
      <c r="BN16" s="30">
        <f t="shared" ca="1" si="9"/>
        <v>0.67518776292149552</v>
      </c>
      <c r="BO16" s="30"/>
      <c r="BP16" s="28">
        <v>1007.6289448037001</v>
      </c>
      <c r="BQ16" s="30">
        <v>39.424753181909381</v>
      </c>
      <c r="BR16" s="30"/>
      <c r="BS16" s="73"/>
      <c r="BT16" s="75"/>
      <c r="BU16" s="75">
        <f ca="1">$C$25</f>
        <v>115.2862804998948</v>
      </c>
      <c r="BV16" s="75"/>
      <c r="BW16" s="75"/>
      <c r="BX16" s="75"/>
      <c r="BY16" s="75"/>
      <c r="BZ16" s="75"/>
      <c r="CA16" s="74"/>
    </row>
    <row r="17" spans="1:79" ht="18.75" x14ac:dyDescent="0.4">
      <c r="A17" s="34"/>
      <c r="B17" s="1" t="s">
        <v>105</v>
      </c>
      <c r="C17" s="49">
        <v>0.9</v>
      </c>
      <c r="D17" s="23" t="s">
        <v>59</v>
      </c>
      <c r="F17" s="75"/>
      <c r="G17" s="75"/>
      <c r="H17" s="75"/>
      <c r="I17" s="75"/>
      <c r="J17" s="75"/>
      <c r="K17" s="75"/>
      <c r="L17" s="75"/>
      <c r="M17" s="75"/>
      <c r="N17" s="75"/>
      <c r="O17" s="75"/>
      <c r="P17" s="75"/>
      <c r="Q17" s="75"/>
      <c r="R17" s="75"/>
      <c r="S17" s="75"/>
      <c r="T17" s="75"/>
      <c r="U17" s="75"/>
      <c r="V17" s="75"/>
      <c r="X17" s="34">
        <v>7</v>
      </c>
      <c r="Y17" s="27">
        <f t="shared" ca="1" si="10"/>
        <v>180.57255181803478</v>
      </c>
      <c r="Z17" s="27">
        <f t="shared" ca="1" si="5"/>
        <v>115.28627590901739</v>
      </c>
      <c r="AA17" s="27">
        <f t="shared" ca="1" si="0"/>
        <v>0.9086856585115346</v>
      </c>
      <c r="AB17" s="27">
        <f t="shared" ca="1" si="1"/>
        <v>1013.2654413863526</v>
      </c>
      <c r="AC17" s="27">
        <f t="shared" ca="1" si="2"/>
        <v>3.2493666761813186E-2</v>
      </c>
      <c r="AD17" s="27">
        <f t="shared" ca="1" si="11"/>
        <v>3.5290825539709139E-5</v>
      </c>
      <c r="AE17" s="27">
        <f t="shared" ca="1" si="3"/>
        <v>2.2602759864087743E-5</v>
      </c>
      <c r="AF17" s="29">
        <f t="shared" ca="1" si="12"/>
        <v>2.4874124129032712E-5</v>
      </c>
      <c r="AG17" s="29">
        <f t="shared" ca="1" si="13"/>
        <v>0.70483259455193015</v>
      </c>
      <c r="AH17" s="27">
        <f t="shared" ca="1" si="4"/>
        <v>2.5586405796350384E-3</v>
      </c>
      <c r="AI17" s="27">
        <f t="shared" ca="1" si="6"/>
        <v>40.202420588261624</v>
      </c>
      <c r="AJ17" s="27">
        <f t="shared" ca="1" si="14"/>
        <v>3.3801275129812938</v>
      </c>
      <c r="AK17" s="27">
        <f t="shared" ca="1" si="15"/>
        <v>109.83273701925053</v>
      </c>
      <c r="AL17" s="27">
        <f t="shared" ca="1" si="7"/>
        <v>12.301079696679505</v>
      </c>
      <c r="AM17" s="26">
        <f t="shared" ca="1" si="16"/>
        <v>122.13381671593004</v>
      </c>
      <c r="AO17" s="18" cm="1">
        <f t="array" ref="AO17">_xlfn.IFS($C$22="常圧空気",IF(常圧空気!I16="","",常圧空気!I16),$C$22="常圧水",IF(常圧水!I16="","",常圧水!I16),$C$22="水素",IF(水素!H16="","",水素!H16),$C$22="メタン",IF(メタン!H16="","",メタン!H16),$C$22="高温水蒸気",IF(高温水蒸気!H16="","",高温水蒸気!H16),$C$22="メタノール",IF(メタノール!H16="","",メタノール!H16),$C$22="エタノール",IF(エタノール!H16="","",エタノール!H16),$C$22="オクタン",IF(オクタン!H16="","",オクタン!H16),$C$22="その他の流体",IF(その他の流体!H16="","",その他の流体!H16))</f>
        <v>-73.149999999999977</v>
      </c>
      <c r="AP17" s="11" cm="1">
        <f t="array" ref="AP17">_xlfn.IFS($C$22="常圧空気",IF(常圧空気!J16="","",常圧空気!J16),$C$22="常圧水",IF(常圧水!J16="","",常圧水!J16),$C$22="水素",IF(水素!I16="","",水素!I16),$C$22="メタン",IF(メタン!I16="","",メタン!I16),$C$22="高温水蒸気",IF(高温水蒸気!I16="","",高温水蒸気!I16),$C$22="メタノール",IF(メタノール!I16="","",メタノール!I16),$C$22="エタノール",IF(エタノール!I16="","",エタノール!I16),$C$22="オクタン",IF(オクタン!I16="","",オクタン!I16),$C$22="その他の流体",IF(その他の流体!I16="","",その他の流体!I16))</f>
        <v>1.768</v>
      </c>
      <c r="AQ17" s="11" cm="1">
        <f t="array" ref="AQ17">_xlfn.IFS($C$22="常圧空気",IF(常圧空気!L16="","",常圧空気!L16),$C$22="常圧水",IF(常圧水!L16="","",常圧水!L16),$C$22="水素",IF(水素!J16="","",水素!J16),$C$22="メタン",IF(メタン!J16="","",メタン!J16),$C$22="高温水蒸気",IF(高温水蒸気!J16="","",高温水蒸気!J16),$C$22="メタノール",IF(メタノール!J16="","",メタノール!J16),$C$22="エタノール",IF(エタノール!J16="","",エタノール!J16),$C$22="オクタン",IF(オクタン!J16="","",オクタン!J16),$C$22="その他の流体",IF(その他の流体!J16="","",その他の流体!J16))</f>
        <v>1008</v>
      </c>
      <c r="AR17" s="11" cm="1">
        <f t="array" ref="AR17">_xlfn.IFS($C$22="常圧空気",IF(常圧空気!P16="","",常圧空気!P16),$C$22="常圧水",IF(常圧水!N16="","",常圧水!N16),$C$22="水素",IF(水素!K16="","",水素!K16),$C$22="メタン",IF(メタン!K16="","",メタン!K16),$C$22="高温水蒸気",IF(高温水蒸気!K16="","",高温水蒸気!K16),$C$22="メタノール",IF(メタノール!K16="","",メタノール!K16),$C$22="エタノール",IF(エタノール!K16="","",エタノール!K16),$C$22="オクタン",IF(オクタン!K16="","",オクタン!K16),$C$22="その他の流体",IF(その他の流体!K16="","",その他の流体!K16))</f>
        <v>1.8359999999999998E-2</v>
      </c>
      <c r="AS17" s="19" cm="1">
        <f t="array" ref="AS17">_xlfn.IFS($C$22="常圧空気",IF(常圧空気!N16="","",常圧空気!N16),$C$22="常圧水",IF(常圧水!P16="","",常圧水!P16),$C$22="水素",IF(水素!L16="","",水素!L16),$C$22="メタン",IF(メタン!L16="","",メタン!L16),$C$22="高温水蒸気",IF(高温水蒸気!L16="","",高温水蒸気!L16),$C$22="メタノール",IF(メタノール!L16="","",メタノール!L16),$C$22="エタノール",IF(エタノール!L16="","",エタノール!L16),$C$22="オクタン",IF(オクタン!L16="","",オクタン!L16),$C$22="その他の流体",IF(その他の流体!L16="","",その他の流体!L16))</f>
        <v>1.3329999999999999E-5</v>
      </c>
      <c r="AT17" s="11"/>
      <c r="AU17" s="11"/>
      <c r="AV17" s="11"/>
      <c r="AX17">
        <v>0.69838433300000002</v>
      </c>
      <c r="AY17">
        <v>17.494527130000002</v>
      </c>
      <c r="AZ17"/>
      <c r="BA17">
        <v>0.29251068299999999</v>
      </c>
      <c r="BB17">
        <v>30.828968249999999</v>
      </c>
      <c r="BD17">
        <v>0.6</v>
      </c>
      <c r="BE17">
        <f t="shared" si="8"/>
        <v>16.669641399583551</v>
      </c>
      <c r="BG17" s="28">
        <v>9.5609732412481101</v>
      </c>
      <c r="BH17" s="28">
        <v>1.9610546600103</v>
      </c>
      <c r="BI17" s="28"/>
      <c r="BJ17" s="28">
        <v>137.79723598335499</v>
      </c>
      <c r="BK17" s="28">
        <v>6.0833070936720688</v>
      </c>
      <c r="BM17" s="30">
        <v>0.8</v>
      </c>
      <c r="BN17" s="30">
        <f t="shared" ca="1" si="9"/>
        <v>0.73324896730557176</v>
      </c>
      <c r="BO17" s="30"/>
      <c r="BP17" s="28">
        <v>1118.2948297390799</v>
      </c>
      <c r="BQ17" s="30">
        <v>40.858691748236261</v>
      </c>
      <c r="BR17" s="30"/>
      <c r="BS17" s="73"/>
      <c r="BT17" s="75"/>
      <c r="BU17" s="75"/>
      <c r="BV17" s="75"/>
      <c r="BW17" s="75"/>
      <c r="BX17" s="75"/>
      <c r="BY17" s="75"/>
      <c r="BZ17" s="75"/>
      <c r="CA17" s="74"/>
    </row>
    <row r="18" spans="1:79" ht="18.75" x14ac:dyDescent="0.4">
      <c r="A18" s="79" t="str">
        <f ca="1">IF(AND($C$15="伝熱量一定",$Y$43&gt;0.01),"温度未収束","")</f>
        <v/>
      </c>
      <c r="B18" s="1" t="s">
        <v>125</v>
      </c>
      <c r="C18" s="27">
        <f ca="1">IF($C$15="温度一定",$C$16,$Y$40)</f>
        <v>180.5725609997896</v>
      </c>
      <c r="D18" s="23" t="s">
        <v>36</v>
      </c>
      <c r="F18" s="75"/>
      <c r="G18" s="75"/>
      <c r="H18" s="75"/>
      <c r="I18" s="75"/>
      <c r="J18" s="75"/>
      <c r="K18" s="75"/>
      <c r="L18" s="75"/>
      <c r="M18" s="75"/>
      <c r="N18" s="75"/>
      <c r="O18" s="75"/>
      <c r="P18" s="75"/>
      <c r="Q18" s="75"/>
      <c r="R18" s="75"/>
      <c r="S18" s="75"/>
      <c r="T18" s="75"/>
      <c r="U18" s="75"/>
      <c r="V18" s="75"/>
      <c r="X18" s="34">
        <v>8</v>
      </c>
      <c r="Y18" s="27">
        <f t="shared" ca="1" si="10"/>
        <v>180.57256152814463</v>
      </c>
      <c r="Z18" s="27">
        <f t="shared" ca="1" si="5"/>
        <v>115.28628076407232</v>
      </c>
      <c r="AA18" s="27">
        <f t="shared" ca="1" si="0"/>
        <v>0.90868564722353184</v>
      </c>
      <c r="AB18" s="27">
        <f t="shared" ca="1" si="1"/>
        <v>1013.2654421146108</v>
      </c>
      <c r="AC18" s="27">
        <f t="shared" ca="1" si="2"/>
        <v>3.2493667091956925E-2</v>
      </c>
      <c r="AD18" s="27">
        <f t="shared" ca="1" si="11"/>
        <v>3.5290826311303008E-5</v>
      </c>
      <c r="AE18" s="27">
        <f t="shared" ca="1" si="3"/>
        <v>2.2602760072855107E-5</v>
      </c>
      <c r="AF18" s="29">
        <f t="shared" ca="1" si="12"/>
        <v>2.4874124667774079E-5</v>
      </c>
      <c r="AG18" s="29">
        <f t="shared" ca="1" si="13"/>
        <v>0.7048325944073276</v>
      </c>
      <c r="AH18" s="27">
        <f t="shared" ca="1" si="4"/>
        <v>2.5586406114193436E-3</v>
      </c>
      <c r="AI18" s="27">
        <f t="shared" ca="1" si="6"/>
        <v>40.202419717529196</v>
      </c>
      <c r="AJ18" s="27">
        <f t="shared" ca="1" si="14"/>
        <v>3.3801274792408997</v>
      </c>
      <c r="AK18" s="27">
        <f t="shared" ca="1" si="15"/>
        <v>109.83273703882934</v>
      </c>
      <c r="AL18" s="27">
        <f t="shared" ca="1" si="7"/>
        <v>12.301080199747499</v>
      </c>
      <c r="AM18" s="26">
        <f t="shared" ca="1" si="16"/>
        <v>122.13381723857684</v>
      </c>
      <c r="AO18" s="18" cm="1">
        <f t="array" ref="AO18">_xlfn.IFS($C$22="常圧空気",IF(常圧空気!I17="","",常圧空気!I17),$C$22="常圧水",IF(常圧水!I17="","",常圧水!I17),$C$22="水素",IF(水素!H17="","",水素!H17),$C$22="メタン",IF(メタン!H17="","",メタン!H17),$C$22="高温水蒸気",IF(高温水蒸気!H17="","",高温水蒸気!H17),$C$22="メタノール",IF(メタノール!H17="","",メタノール!H17),$C$22="エタノール",IF(エタノール!H17="","",エタノール!H17),$C$22="オクタン",IF(オクタン!H17="","",オクタン!H17),$C$22="その他の流体",IF(その他の流体!H17="","",その他の流体!H17))</f>
        <v>-53.149999999999977</v>
      </c>
      <c r="AP18" s="11" cm="1">
        <f t="array" ref="AP18">_xlfn.IFS($C$22="常圧空気",IF(常圧空気!J17="","",常圧空気!J17),$C$22="常圧水",IF(常圧水!J17="","",常圧水!J17),$C$22="水素",IF(水素!I17="","",水素!I17),$C$22="メタン",IF(メタン!I17="","",メタン!I17),$C$22="高温水蒸気",IF(高温水蒸気!I17="","",高温水蒸気!I17),$C$22="メタノール",IF(メタノール!I17="","",メタノール!I17),$C$22="エタノール",IF(エタノール!I17="","",エタノール!I17),$C$22="オクタン",IF(オクタン!I17="","",オクタン!I17),$C$22="その他の流体",IF(その他の流体!I17="","",その他の流体!I17))</f>
        <v>1.6060000000000001</v>
      </c>
      <c r="AQ18" s="11" cm="1">
        <f t="array" ref="AQ18">_xlfn.IFS($C$22="常圧空気",IF(常圧空気!L17="","",常圧空気!L17),$C$22="常圧水",IF(常圧水!L17="","",常圧水!L17),$C$22="水素",IF(水素!J17="","",水素!J17),$C$22="メタン",IF(メタン!J17="","",メタン!J17),$C$22="高温水蒸気",IF(高温水蒸気!J17="","",高温水蒸気!J17),$C$22="メタノール",IF(メタノール!J17="","",メタノール!J17),$C$22="エタノール",IF(エタノール!J17="","",エタノール!J17),$C$22="オクタン",IF(オクタン!J17="","",オクタン!J17),$C$22="その他の流体",IF(その他の流体!J17="","",その他の流体!J17))</f>
        <v>1006.9999999999999</v>
      </c>
      <c r="AR18" s="11" cm="1">
        <f t="array" ref="AR18">_xlfn.IFS($C$22="常圧空気",IF(常圧空気!P17="","",常圧空気!P17),$C$22="常圧水",IF(常圧水!N17="","",常圧水!N17),$C$22="水素",IF(水素!K17="","",水素!K17),$C$22="メタン",IF(メタン!K17="","",メタン!K17),$C$22="高温水蒸気",IF(高温水蒸気!K17="","",高温水蒸気!K17),$C$22="メタノール",IF(メタノール!K17="","",メタノール!K17),$C$22="エタノール",IF(エタノール!K17="","",エタノール!K17),$C$22="オクタン",IF(オクタン!K17="","",オクタン!K17),$C$22="その他の流体",IF(その他の流体!K17="","",その他の流体!K17))</f>
        <v>2.001E-2</v>
      </c>
      <c r="AS18" s="19" cm="1">
        <f t="array" ref="AS18">_xlfn.IFS($C$22="常圧空気",IF(常圧空気!N17="","",常圧空気!N17),$C$22="常圧水",IF(常圧水!P17="","",常圧水!P17),$C$22="水素",IF(水素!L17="","",水素!L17),$C$22="メタン",IF(メタン!L17="","",メタン!L17),$C$22="高温水蒸気",IF(高温水蒸気!L17="","",高温水蒸気!L17),$C$22="メタノール",IF(メタノール!L17="","",メタノール!L17),$C$22="エタノール",IF(エタノール!L17="","",エタノール!L17),$C$22="オクタン",IF(オクタン!L17="","",オクタン!L17),$C$22="その他の流体",IF(その他の流体!L17="","",その他の流体!L17))</f>
        <v>1.4449999999999999E-5</v>
      </c>
      <c r="AT18" s="11"/>
      <c r="AU18" s="11"/>
      <c r="AV18" s="11"/>
      <c r="AX18">
        <v>0.83116077499999996</v>
      </c>
      <c r="AY18">
        <v>15.35040626</v>
      </c>
      <c r="AZ18"/>
      <c r="BA18">
        <v>0.37977603799999998</v>
      </c>
      <c r="BB18">
        <v>25.896985359999999</v>
      </c>
      <c r="BD18">
        <v>0.7</v>
      </c>
      <c r="BE18">
        <f t="shared" si="8"/>
        <v>15.222070397318312</v>
      </c>
      <c r="BG18" s="28">
        <v>10.6054701638732</v>
      </c>
      <c r="BH18" s="28">
        <v>1.9606710693737699</v>
      </c>
      <c r="BI18" s="28"/>
      <c r="BJ18" s="28">
        <v>146.58559449027601</v>
      </c>
      <c r="BK18" s="28">
        <v>6.3038358121653131</v>
      </c>
      <c r="BM18" s="30">
        <v>1</v>
      </c>
      <c r="BN18" s="30">
        <f ca="1">0.3+0.62*BM18^0.5*$BL$11^(1/3)/(1+(0.4/$BL$11)^(2/3))^(1/4)*(1+(BM18/282000)^(5/8))^(4/5)</f>
        <v>0.7844068524986445</v>
      </c>
      <c r="BO18" s="30"/>
      <c r="BP18" s="28">
        <v>1209.39527415468</v>
      </c>
      <c r="BQ18" s="30">
        <v>42.790518311683343</v>
      </c>
      <c r="BR18" s="30"/>
      <c r="BS18" s="73"/>
      <c r="BT18" s="75"/>
      <c r="BU18" s="75"/>
      <c r="BV18" s="75"/>
      <c r="BW18" s="75"/>
      <c r="BX18" s="75"/>
      <c r="BY18" s="75"/>
      <c r="BZ18" s="75"/>
      <c r="CA18" s="74"/>
    </row>
    <row r="19" spans="1:79" ht="18.75" x14ac:dyDescent="0.4">
      <c r="A19" s="34"/>
      <c r="B19" s="1" t="s">
        <v>123</v>
      </c>
      <c r="C19" s="27">
        <f>IF($C$15="伝熱量一定",$C$16,$C$31*($C$18-$C$24)*$C$13)</f>
        <v>50.1</v>
      </c>
      <c r="D19" s="23" t="s">
        <v>124</v>
      </c>
      <c r="F19" s="75"/>
      <c r="G19" s="75"/>
      <c r="H19" s="75"/>
      <c r="I19" s="75"/>
      <c r="J19" s="75"/>
      <c r="K19" s="75"/>
      <c r="L19" s="75"/>
      <c r="M19" s="75"/>
      <c r="N19" s="75"/>
      <c r="O19" s="75"/>
      <c r="P19" s="75"/>
      <c r="Q19" s="75"/>
      <c r="R19" s="75"/>
      <c r="S19" s="75"/>
      <c r="T19" s="75"/>
      <c r="U19" s="75"/>
      <c r="V19" s="75"/>
      <c r="X19" s="34">
        <v>9</v>
      </c>
      <c r="Y19" s="27">
        <f t="shared" ca="1" si="10"/>
        <v>180.57256096938593</v>
      </c>
      <c r="Z19" s="27">
        <f t="shared" ca="1" si="5"/>
        <v>115.28628048469297</v>
      </c>
      <c r="AA19" s="27">
        <f t="shared" ca="1" si="0"/>
        <v>0.90868564787308903</v>
      </c>
      <c r="AB19" s="27">
        <f t="shared" ca="1" si="1"/>
        <v>1013.2654420727038</v>
      </c>
      <c r="AC19" s="27">
        <f t="shared" ca="1" si="2"/>
        <v>3.2493667072959122E-2</v>
      </c>
      <c r="AD19" s="27">
        <f t="shared" ca="1" si="11"/>
        <v>3.5290826266902388E-5</v>
      </c>
      <c r="AE19" s="27">
        <f t="shared" ca="1" si="3"/>
        <v>2.2602760060841794E-5</v>
      </c>
      <c r="AF19" s="29">
        <f t="shared" ca="1" si="12"/>
        <v>2.4874124636772731E-5</v>
      </c>
      <c r="AG19" s="29">
        <f t="shared" ca="1" si="13"/>
        <v>0.70483259441564861</v>
      </c>
      <c r="AH19" s="27">
        <f t="shared" ca="1" si="4"/>
        <v>2.5586406095903466E-3</v>
      </c>
      <c r="AI19" s="27">
        <f t="shared" ca="1" si="6"/>
        <v>40.202419767634645</v>
      </c>
      <c r="AJ19" s="27">
        <f t="shared" ca="1" si="14"/>
        <v>3.3801274811824582</v>
      </c>
      <c r="AK19" s="27">
        <f t="shared" ca="1" si="15"/>
        <v>109.8327370377027</v>
      </c>
      <c r="AL19" s="27">
        <f t="shared" ca="1" si="7"/>
        <v>12.301080170798938</v>
      </c>
      <c r="AM19" s="26">
        <f t="shared" ca="1" si="16"/>
        <v>122.13381720850164</v>
      </c>
      <c r="AO19" s="18" cm="1">
        <f t="array" ref="AO19">_xlfn.IFS($C$22="常圧空気",IF(常圧空気!I18="","",常圧空気!I18),$C$22="常圧水",IF(常圧水!I18="","",常圧水!I18),$C$22="水素",IF(水素!H18="","",水素!H18),$C$22="メタン",IF(メタン!H18="","",メタン!H18),$C$22="高温水蒸気",IF(高温水蒸気!H18="","",高温水蒸気!H18),$C$22="メタノール",IF(メタノール!H18="","",メタノール!H18),$C$22="エタノール",IF(エタノール!H18="","",エタノール!H18),$C$22="オクタン",IF(オクタン!H18="","",オクタン!H18),$C$22="その他の流体",IF(その他の流体!H18="","",その他の流体!H18))</f>
        <v>-33.149999999999977</v>
      </c>
      <c r="AP19" s="11" cm="1">
        <f t="array" ref="AP19">_xlfn.IFS($C$22="常圧空気",IF(常圧空気!J18="","",常圧空気!J18),$C$22="常圧水",IF(常圧水!J18="","",常圧水!J18),$C$22="水素",IF(水素!I18="","",水素!I18),$C$22="メタン",IF(メタン!I18="","",メタン!I18),$C$22="高温水蒸気",IF(高温水蒸気!I18="","",高温水蒸気!I18),$C$22="メタノール",IF(メタノール!I18="","",メタノール!I18),$C$22="エタノール",IF(エタノール!I18="","",エタノール!I18),$C$22="オクタン",IF(オクタン!I18="","",オクタン!I18),$C$22="その他の流体",IF(その他の流体!I18="","",その他の流体!I18))</f>
        <v>1.472</v>
      </c>
      <c r="AQ19" s="11" cm="1">
        <f t="array" ref="AQ19">_xlfn.IFS($C$22="常圧空気",IF(常圧空気!L18="","",常圧空気!L18),$C$22="常圧水",IF(常圧水!L18="","",常圧水!L18),$C$22="水素",IF(水素!J18="","",水素!J18),$C$22="メタン",IF(メタン!J18="","",メタン!J18),$C$22="高温水蒸気",IF(高温水蒸気!J18="","",高温水蒸気!J18),$C$22="メタノール",IF(メタノール!J18="","",メタノール!J18),$C$22="エタノール",IF(エタノール!J18="","",エタノール!J18),$C$22="オクタン",IF(オクタン!J18="","",オクタン!J18),$C$22="その他の流体",IF(その他の流体!J18="","",その他の流体!J18))</f>
        <v>1006.9999999999999</v>
      </c>
      <c r="AR19" s="11" cm="1">
        <f t="array" ref="AR19">_xlfn.IFS($C$22="常圧空気",IF(常圧空気!P18="","",常圧空気!P18),$C$22="常圧水",IF(常圧水!N18="","",常圧水!N18),$C$22="水素",IF(水素!K18="","",水素!K18),$C$22="メタン",IF(メタン!K18="","",メタン!K18),$C$22="高温水蒸気",IF(高温水蒸気!K18="","",高温水蒸気!K18),$C$22="メタノール",IF(メタノール!K18="","",メタノール!K18),$C$22="エタノール",IF(エタノール!K18="","",エタノール!K18),$C$22="オクタン",IF(オクタン!K18="","",オクタン!K18),$C$22="その他の流体",IF(その他の流体!K18="","",その他の流体!K18))</f>
        <v>2.162E-2</v>
      </c>
      <c r="AS19" s="19" cm="1">
        <f t="array" ref="AS19">_xlfn.IFS($C$22="常圧空気",IF(常圧空気!N18="","",常圧空気!N18),$C$22="常圧水",IF(常圧水!P18="","",常圧水!P18),$C$22="水素",IF(水素!L18="","",水素!L18),$C$22="メタン",IF(メタン!L18="","",メタン!L18),$C$22="高温水蒸気",IF(高温水蒸気!L18="","",高温水蒸気!L18),$C$22="メタノール",IF(メタノール!L18="","",メタノール!L18),$C$22="エタノール",IF(エタノール!L18="","",エタノール!L18),$C$22="オクタン",IF(オクタン!L18="","",オクタン!L18),$C$22="その他の流体",IF(その他の流体!L18="","",その他の流体!L18))</f>
        <v>1.5529999999999999E-5</v>
      </c>
      <c r="AT19" s="11"/>
      <c r="AU19" s="11"/>
      <c r="AV19" s="11"/>
      <c r="AX19">
        <v>1.0791227940000001</v>
      </c>
      <c r="AY19">
        <v>12.07866475</v>
      </c>
      <c r="AZ19"/>
      <c r="BA19">
        <v>0.49307545699999999</v>
      </c>
      <c r="BB19">
        <v>22.233260399999999</v>
      </c>
      <c r="BD19">
        <v>0.8</v>
      </c>
      <c r="BE19">
        <f t="shared" si="8"/>
        <v>14.118606647801721</v>
      </c>
      <c r="BG19" s="28">
        <v>13.3984612774839</v>
      </c>
      <c r="BH19" s="28">
        <v>2.2326310361825201</v>
      </c>
      <c r="BI19" s="28"/>
      <c r="BJ19" s="28">
        <v>154.22234262676</v>
      </c>
      <c r="BK19" s="28">
        <v>6.1727619577536492</v>
      </c>
      <c r="BM19" s="30">
        <v>1.5</v>
      </c>
      <c r="BN19" s="30">
        <f t="shared" ref="BN19:BN82" ca="1" si="17">0.3+0.62*BM19^0.5*$BL$11^(1/3)/(1+(0.4/$BL$11)^(2/3))^(1/4)*(1+(BM19/282000)^(5/8))^(4/5)</f>
        <v>0.89332848529148867</v>
      </c>
      <c r="BO19" s="30"/>
      <c r="BP19" s="28">
        <v>1513.68497742965</v>
      </c>
      <c r="BQ19" s="30">
        <v>48.40050578739136</v>
      </c>
      <c r="BR19" s="30"/>
      <c r="BS19" s="73"/>
      <c r="BT19" s="75"/>
      <c r="BU19" s="75"/>
      <c r="BV19" s="75"/>
      <c r="BW19" s="75"/>
      <c r="BX19" s="75"/>
      <c r="BY19" s="75"/>
      <c r="BZ19" s="75"/>
      <c r="CA19" s="74"/>
    </row>
    <row r="20" spans="1:79" ht="19.5" thickBot="1" x14ac:dyDescent="0.45">
      <c r="A20" s="35"/>
      <c r="B20" s="50" t="s">
        <v>104</v>
      </c>
      <c r="C20" s="36">
        <f>$C$19/$C$13</f>
        <v>15947.325297807913</v>
      </c>
      <c r="D20" s="51" t="s">
        <v>378</v>
      </c>
      <c r="F20" s="75"/>
      <c r="G20" s="75"/>
      <c r="H20" s="75"/>
      <c r="I20" s="75"/>
      <c r="J20" s="75"/>
      <c r="K20" s="75"/>
      <c r="L20" s="75">
        <f ca="1">$C$18</f>
        <v>180.5725609997896</v>
      </c>
      <c r="M20" s="75"/>
      <c r="N20" s="75"/>
      <c r="O20" s="75"/>
      <c r="P20" s="75"/>
      <c r="Q20" s="75"/>
      <c r="R20" s="75"/>
      <c r="S20" s="75"/>
      <c r="T20" s="75"/>
      <c r="U20" s="75"/>
      <c r="V20" s="75"/>
      <c r="X20" s="34">
        <v>10</v>
      </c>
      <c r="Y20" s="27">
        <f t="shared" ref="Y20:Y40" ca="1" si="18">IF($C$15="壁面温度一定",$C$16,$C$24+$C$20/((AM18+AM19)/2))</f>
        <v>180.57256098546253</v>
      </c>
      <c r="Z20" s="27">
        <f t="shared" ca="1" si="5"/>
        <v>115.28628049273127</v>
      </c>
      <c r="AA20" s="27">
        <f t="shared" ca="1" si="0"/>
        <v>0.90868564785439998</v>
      </c>
      <c r="AB20" s="27">
        <f t="shared" ca="1" si="1"/>
        <v>1013.2654420739096</v>
      </c>
      <c r="AC20" s="27">
        <f t="shared" ca="1" si="2"/>
        <v>3.2493667073505726E-2</v>
      </c>
      <c r="AD20" s="27">
        <f t="shared" ca="1" si="11"/>
        <v>3.5290826268179883E-5</v>
      </c>
      <c r="AE20" s="27">
        <f t="shared" ca="1" si="3"/>
        <v>2.2602760061187441E-5</v>
      </c>
      <c r="AF20" s="29">
        <f t="shared" ca="1" si="12"/>
        <v>2.4874124637664701E-5</v>
      </c>
      <c r="AG20" s="29">
        <f t="shared" ca="1" si="13"/>
        <v>0.70483259441540924</v>
      </c>
      <c r="AH20" s="27">
        <f t="shared" ca="1" si="4"/>
        <v>2.5586406096429703E-3</v>
      </c>
      <c r="AI20" s="27">
        <f t="shared" ca="1" si="6"/>
        <v>40.202419766193017</v>
      </c>
      <c r="AJ20" s="27">
        <f t="shared" ca="1" si="14"/>
        <v>3.3801274811265953</v>
      </c>
      <c r="AK20" s="27">
        <f t="shared" ca="1" si="15"/>
        <v>109.83273703773509</v>
      </c>
      <c r="AL20" s="27">
        <f t="shared" ca="1" si="7"/>
        <v>12.301080171631854</v>
      </c>
      <c r="AM20" s="26">
        <f t="shared" ca="1" si="16"/>
        <v>122.13381720936694</v>
      </c>
      <c r="AO20" s="18" cm="1">
        <f t="array" ref="AO20">_xlfn.IFS($C$22="常圧空気",IF(常圧空気!I19="","",常圧空気!I19),$C$22="常圧水",IF(常圧水!I19="","",常圧水!I19),$C$22="水素",IF(水素!H19="","",水素!H19),$C$22="メタン",IF(メタン!H19="","",メタン!H19),$C$22="高温水蒸気",IF(高温水蒸気!H19="","",高温水蒸気!H19),$C$22="メタノール",IF(メタノール!H19="","",メタノール!H19),$C$22="エタノール",IF(エタノール!H19="","",エタノール!H19),$C$22="オクタン",IF(オクタン!H19="","",オクタン!H19),$C$22="その他の流体",IF(その他の流体!H19="","",その他の流体!H19))</f>
        <v>-13.149999999999977</v>
      </c>
      <c r="AP20" s="11" cm="1">
        <f t="array" ref="AP20">_xlfn.IFS($C$22="常圧空気",IF(常圧空気!J19="","",常圧空気!J19),$C$22="常圧水",IF(常圧水!J19="","",常圧水!J19),$C$22="水素",IF(水素!I19="","",水素!I19),$C$22="メタン",IF(メタン!I19="","",メタン!I19),$C$22="高温水蒸気",IF(高温水蒸気!I19="","",高温水蒸気!I19),$C$22="メタノール",IF(メタノール!I19="","",メタノール!I19),$C$22="エタノール",IF(エタノール!I19="","",エタノール!I19),$C$22="オクタン",IF(オクタン!I19="","",オクタン!I19),$C$22="その他の流体",IF(その他の流体!I19="","",その他の流体!I19))</f>
        <v>1.3580000000000001</v>
      </c>
      <c r="AQ20" s="11" cm="1">
        <f t="array" ref="AQ20">_xlfn.IFS($C$22="常圧空気",IF(常圧空気!L19="","",常圧空気!L19),$C$22="常圧水",IF(常圧水!L19="","",常圧水!L19),$C$22="水素",IF(水素!J19="","",水素!J19),$C$22="メタン",IF(メタン!J19="","",メタン!J19),$C$22="高温水蒸気",IF(高温水蒸気!J19="","",高温水蒸気!J19),$C$22="メタノール",IF(メタノール!J19="","",メタノール!J19),$C$22="エタノール",IF(エタノール!J19="","",エタノール!J19),$C$22="オクタン",IF(オクタン!J19="","",オクタン!J19),$C$22="その他の流体",IF(その他の流体!J19="","",その他の流体!J19))</f>
        <v>1006</v>
      </c>
      <c r="AR20" s="11" cm="1">
        <f t="array" ref="AR20">_xlfn.IFS($C$22="常圧空気",IF(常圧空気!P19="","",常圧空気!P19),$C$22="常圧水",IF(常圧水!N19="","",常圧水!N19),$C$22="水素",IF(水素!K19="","",水素!K19),$C$22="メタン",IF(メタン!K19="","",メタン!K19),$C$22="高温水蒸気",IF(高温水蒸気!K19="","",高温水蒸気!K19),$C$22="メタノール",IF(メタノール!K19="","",メタノール!K19),$C$22="エタノール",IF(エタノール!K19="","",エタノール!K19),$C$22="オクタン",IF(オクタン!K19="","",オクタン!K19),$C$22="その他の流体",IF(その他の流体!K19="","",その他の流体!K19))</f>
        <v>2.3190000000000002E-2</v>
      </c>
      <c r="AS20" s="19" cm="1">
        <f t="array" ref="AS20">_xlfn.IFS($C$22="常圧空気",IF(常圧空気!N19="","",常圧空気!N19),$C$22="常圧水",IF(常圧水!P19="","",常圧水!P19),$C$22="水素",IF(水素!L19="","",水素!L19),$C$22="メタン",IF(メタン!L19="","",メタン!L19),$C$22="高温水蒸気",IF(高温水蒸気!L19="","",高温水蒸気!L19),$C$22="メタノール",IF(メタノール!L19="","",メタノール!L19),$C$22="エタノール",IF(エタノール!L19="","",エタノール!L19),$C$22="オクタン",IF(オクタン!L19="","",オクタン!L19),$C$22="その他の流体",IF(その他の流体!L19="","",その他の流体!L19))</f>
        <v>1.6569999999999999E-5</v>
      </c>
      <c r="AT20" s="11"/>
      <c r="AU20" s="11"/>
      <c r="AV20" s="11"/>
      <c r="AX20">
        <v>1.5284525769999999</v>
      </c>
      <c r="AY20">
        <v>10.369859460000001</v>
      </c>
      <c r="AZ20"/>
      <c r="BA20">
        <v>0.586818689</v>
      </c>
      <c r="BB20">
        <v>19.938135469999999</v>
      </c>
      <c r="BD20">
        <v>0.9</v>
      </c>
      <c r="BE20">
        <f t="shared" si="8"/>
        <v>13.251300773846102</v>
      </c>
      <c r="BG20" s="28">
        <v>14.481908303764699</v>
      </c>
      <c r="BH20" s="28">
        <v>2.23230349407496</v>
      </c>
      <c r="BI20" s="28"/>
      <c r="BJ20" s="28">
        <v>162.61561856357</v>
      </c>
      <c r="BK20" s="28">
        <v>6.2770034351153896</v>
      </c>
      <c r="BM20" s="30">
        <v>2</v>
      </c>
      <c r="BN20" s="30">
        <f t="shared" ca="1" si="17"/>
        <v>0.98517125989685694</v>
      </c>
      <c r="BO20" s="30"/>
      <c r="BP20" s="28">
        <v>1645.3801380903701</v>
      </c>
      <c r="BQ20" s="30">
        <v>50.168098327632428</v>
      </c>
      <c r="BR20" s="30"/>
      <c r="BS20" s="73"/>
      <c r="BT20" s="75"/>
      <c r="BU20" s="75"/>
      <c r="BV20" s="75"/>
      <c r="BW20" s="75"/>
      <c r="BX20" s="75"/>
      <c r="BY20" s="75"/>
      <c r="BZ20" s="75"/>
      <c r="CA20" s="74"/>
    </row>
    <row r="21" spans="1:79" ht="19.5" thickBot="1" x14ac:dyDescent="0.45">
      <c r="F21" s="75"/>
      <c r="G21" s="75"/>
      <c r="H21" s="75"/>
      <c r="I21" s="75"/>
      <c r="J21" s="75"/>
      <c r="K21" s="75"/>
      <c r="L21" s="75"/>
      <c r="M21" s="75"/>
      <c r="N21" s="75"/>
      <c r="O21" s="75"/>
      <c r="P21" s="75"/>
      <c r="Q21" s="75"/>
      <c r="R21" s="75"/>
      <c r="S21" s="75"/>
      <c r="T21" s="75"/>
      <c r="U21" s="75"/>
      <c r="V21" s="75"/>
      <c r="X21" s="34">
        <v>11</v>
      </c>
      <c r="Y21" s="27">
        <f t="shared" ca="1" si="18"/>
        <v>180.57256100107662</v>
      </c>
      <c r="Z21" s="27">
        <f t="shared" ca="1" si="5"/>
        <v>115.28628050053831</v>
      </c>
      <c r="AA21" s="27">
        <f t="shared" ca="1" si="0"/>
        <v>0.9086856478362485</v>
      </c>
      <c r="AB21" s="27">
        <f t="shared" ca="1" si="1"/>
        <v>1013.2654420750807</v>
      </c>
      <c r="AC21" s="27">
        <f t="shared" ca="1" si="2"/>
        <v>3.24936670740366E-2</v>
      </c>
      <c r="AD21" s="27">
        <f t="shared" ca="1" si="11"/>
        <v>3.5290826269420617E-5</v>
      </c>
      <c r="AE21" s="27">
        <f t="shared" ca="1" si="3"/>
        <v>2.2602760061523144E-5</v>
      </c>
      <c r="AF21" s="29">
        <f t="shared" ca="1" si="12"/>
        <v>2.4874124638531012E-5</v>
      </c>
      <c r="AG21" s="29">
        <f t="shared" ca="1" si="13"/>
        <v>0.70483259441517687</v>
      </c>
      <c r="AH21" s="27">
        <f t="shared" ca="1" si="4"/>
        <v>2.5586406096940804E-3</v>
      </c>
      <c r="AI21" s="27">
        <f t="shared" ca="1" si="6"/>
        <v>40.20241976479285</v>
      </c>
      <c r="AJ21" s="27">
        <f t="shared" ca="1" si="14"/>
        <v>3.3801274810723405</v>
      </c>
      <c r="AK21" s="27">
        <f t="shared" ca="1" si="15"/>
        <v>109.83273703776658</v>
      </c>
      <c r="AL21" s="27">
        <f t="shared" ca="1" si="7"/>
        <v>12.301080172440795</v>
      </c>
      <c r="AM21" s="26">
        <f t="shared" ca="1" si="16"/>
        <v>122.13381721020737</v>
      </c>
      <c r="AO21" s="18" cm="1">
        <f t="array" ref="AO21">_xlfn.IFS($C$22="常圧空気",IF(常圧空気!I20="","",常圧空気!I20),$C$22="常圧水",IF(常圧水!I20="","",常圧水!I20),$C$22="水素",IF(水素!H20="","",水素!H20),$C$22="メタン",IF(メタン!H20="","",メタン!H20),$C$22="高温水蒸気",IF(高温水蒸気!H20="","",高温水蒸気!H20),$C$22="メタノール",IF(メタノール!H20="","",メタノール!H20),$C$22="エタノール",IF(エタノール!H20="","",エタノール!H20),$C$22="オクタン",IF(オクタン!H20="","",オクタン!H20),$C$22="その他の流体",IF(その他の流体!H20="","",その他の流体!H20))</f>
        <v>0</v>
      </c>
      <c r="AP21" s="11" cm="1">
        <f t="array" ref="AP21">_xlfn.IFS($C$22="常圧空気",IF(常圧空気!J20="","",常圧空気!J20),$C$22="常圧水",IF(常圧水!J20="","",常圧水!J20),$C$22="水素",IF(水素!I20="","",水素!I20),$C$22="メタン",IF(メタン!I20="","",メタン!I20),$C$22="高温水蒸気",IF(高温水蒸気!I20="","",高温水蒸気!I20),$C$22="メタノール",IF(メタノール!I20="","",メタノール!I20),$C$22="エタノール",IF(エタノール!I20="","",エタノール!I20),$C$22="オクタン",IF(オクタン!I20="","",オクタン!I20),$C$22="その他の流体",IF(その他の流体!I20="","",その他の流体!I20))</f>
        <v>1.292</v>
      </c>
      <c r="AQ21" s="11" cm="1">
        <f t="array" ref="AQ21">_xlfn.IFS($C$22="常圧空気",IF(常圧空気!L20="","",常圧空気!L20),$C$22="常圧水",IF(常圧水!L20="","",常圧水!L20),$C$22="水素",IF(水素!J20="","",水素!J20),$C$22="メタン",IF(メタン!J20="","",メタン!J20),$C$22="高温水蒸気",IF(高温水蒸気!J20="","",高温水蒸気!J20),$C$22="メタノール",IF(メタノール!J20="","",メタノール!J20),$C$22="エタノール",IF(エタノール!J20="","",エタノール!J20),$C$22="オクタン",IF(オクタン!J20="","",オクタン!J20),$C$22="その他の流体",IF(その他の流体!J20="","",その他の流体!J20))</f>
        <v>1006</v>
      </c>
      <c r="AR21" s="11" cm="1">
        <f t="array" ref="AR21">_xlfn.IFS($C$22="常圧空気",IF(常圧空気!P20="","",常圧空気!P20),$C$22="常圧水",IF(常圧水!N20="","",常圧水!N20),$C$22="水素",IF(水素!K20="","",水素!K20),$C$22="メタン",IF(メタン!K20="","",メタン!K20),$C$22="高温水蒸気",IF(高温水蒸気!K20="","",高温水蒸気!K20),$C$22="メタノール",IF(メタノール!K20="","",メタノール!K20),$C$22="エタノール",IF(エタノール!K20="","",エタノール!K20),$C$22="オクタン",IF(オクタン!K20="","",オクタン!K20),$C$22="その他の流体",IF(その他の流体!K20="","",その他の流体!K20))</f>
        <v>2.4210000000000002E-2</v>
      </c>
      <c r="AS21" s="19" cm="1">
        <f t="array" ref="AS21">_xlfn.IFS($C$22="常圧空気",IF(常圧空気!N20="","",常圧空気!N20),$C$22="常圧水",IF(常圧水!P20="","",常圧水!P20),$C$22="水素",IF(水素!L20="","",水素!L20),$C$22="メタン",IF(メタン!L20="","",メタン!L20),$C$22="高温水蒸気",IF(高温水蒸気!L20="","",高温水蒸気!L20),$C$22="メタノール",IF(メタノール!L20="","",メタノール!L20),$C$22="エタノール",IF(エタノール!L20="","",エタノール!L20),$C$22="オクタン",IF(オクタン!L20="","",オクタン!L20),$C$22="その他の流体",IF(その他の流体!L20="","",その他の流体!L20))</f>
        <v>1.7239999999999998E-5</v>
      </c>
      <c r="AT21" s="11"/>
      <c r="AU21" s="11"/>
      <c r="AV21" s="11"/>
      <c r="AX21">
        <v>2.102977595</v>
      </c>
      <c r="AY21">
        <v>9.0989344489999997</v>
      </c>
      <c r="AZ21"/>
      <c r="BA21">
        <v>0.69838433300000002</v>
      </c>
      <c r="BB21">
        <v>17.494527130000002</v>
      </c>
      <c r="BD21">
        <v>1</v>
      </c>
      <c r="BE21">
        <f t="shared" si="8"/>
        <v>12.553816797561613</v>
      </c>
      <c r="BG21" s="28">
        <v>16.487433319153201</v>
      </c>
      <c r="BH21" s="28">
        <v>2.2906973631260699</v>
      </c>
      <c r="BI21" s="28"/>
      <c r="BJ21" s="28">
        <v>172.98683061701101</v>
      </c>
      <c r="BK21" s="28">
        <v>6.5049181708585291</v>
      </c>
      <c r="BM21" s="30">
        <v>3</v>
      </c>
      <c r="BN21" s="30">
        <f t="shared" ca="1" si="17"/>
        <v>1.1392770513143522</v>
      </c>
      <c r="BO21" s="30"/>
      <c r="BP21" s="28">
        <v>1742.44742697947</v>
      </c>
      <c r="BQ21" s="30">
        <v>51.204941291952558</v>
      </c>
      <c r="BR21" s="30"/>
      <c r="BS21" s="73"/>
      <c r="BT21" s="75"/>
      <c r="BU21" s="75"/>
      <c r="BV21" s="75"/>
      <c r="BW21" s="75"/>
      <c r="BX21" s="75"/>
      <c r="BY21" s="75"/>
      <c r="BZ21" s="75"/>
      <c r="CA21" s="74"/>
    </row>
    <row r="22" spans="1:79" ht="18.75" x14ac:dyDescent="0.4">
      <c r="A22" s="25" t="s">
        <v>120</v>
      </c>
      <c r="B22" s="32" t="s">
        <v>48</v>
      </c>
      <c r="C22" s="47" t="s">
        <v>149</v>
      </c>
      <c r="D22" s="78" t="str" cm="1">
        <f t="array" ref="D22">_xlfn.IFS($C$22="常圧空気",IF(常圧空気!$B$3="","",常圧空気!$B$3),$C$22="常圧水",IF(常圧水!$B$3="","",常圧水!$B$3),$C$22="水素",IF(水素!$B$3="","",水素!$B$3),$C$22="メタン",IF(メタン!$B$3="","",メタン!$B$3),$C$22="高温水蒸気",IF(高温水蒸気!$B$3="","",高温水蒸気!$B$3),$C$22="メタノール",IF(メタノール!$B$3="","",メタノール!$B$3),$C$22="エタノール",IF(エタノール!$B$3="","",エタノール!$B$3),$C$22="オクタン",IF(オクタン!$B$3="","",オクタン!$B$3),$C$22="その他の流体",IF(その他の流体!$B$3="","",その他の流体!$B$3))</f>
        <v>気体</v>
      </c>
      <c r="F22" s="75"/>
      <c r="G22" s="75"/>
      <c r="H22" s="75"/>
      <c r="I22" s="75"/>
      <c r="J22" s="75">
        <f>$C$12</f>
        <v>1</v>
      </c>
      <c r="K22" s="75"/>
      <c r="L22" s="75"/>
      <c r="M22" s="75"/>
      <c r="N22" s="75"/>
      <c r="O22" s="75"/>
      <c r="P22" s="75"/>
      <c r="Q22" s="75"/>
      <c r="R22" s="75"/>
      <c r="S22" s="75"/>
      <c r="T22" s="75"/>
      <c r="U22" s="75"/>
      <c r="V22" s="75"/>
      <c r="X22" s="34">
        <v>12</v>
      </c>
      <c r="Y22" s="27">
        <f t="shared" ca="1" si="18"/>
        <v>180.57256100016482</v>
      </c>
      <c r="Z22" s="27">
        <f t="shared" ca="1" si="5"/>
        <v>115.28628050008241</v>
      </c>
      <c r="AA22" s="27">
        <f t="shared" ca="1" si="0"/>
        <v>0.90868564783730843</v>
      </c>
      <c r="AB22" s="27">
        <f t="shared" ca="1" si="1"/>
        <v>1013.2654420750123</v>
      </c>
      <c r="AC22" s="27">
        <f t="shared" ca="1" si="2"/>
        <v>3.2493667074005604E-2</v>
      </c>
      <c r="AD22" s="27">
        <f t="shared" ca="1" si="11"/>
        <v>3.5290826269348172E-5</v>
      </c>
      <c r="AE22" s="27">
        <f t="shared" ca="1" si="3"/>
        <v>2.260276006150354E-5</v>
      </c>
      <c r="AF22" s="29">
        <f t="shared" ca="1" si="12"/>
        <v>2.4874124638480424E-5</v>
      </c>
      <c r="AG22" s="29">
        <f t="shared" ca="1" si="13"/>
        <v>0.70483259441519031</v>
      </c>
      <c r="AH22" s="27">
        <f t="shared" ca="1" si="4"/>
        <v>2.5586406096910958E-3</v>
      </c>
      <c r="AI22" s="27">
        <f t="shared" ca="1" si="6"/>
        <v>40.202419764874612</v>
      </c>
      <c r="AJ22" s="27">
        <f t="shared" ca="1" si="14"/>
        <v>3.3801274810755086</v>
      </c>
      <c r="AK22" s="27">
        <f t="shared" ca="1" si="15"/>
        <v>109.83273703776474</v>
      </c>
      <c r="AL22" s="27">
        <f t="shared" ca="1" si="7"/>
        <v>12.301080172393556</v>
      </c>
      <c r="AM22" s="26">
        <f t="shared" ca="1" si="16"/>
        <v>122.1338172101583</v>
      </c>
      <c r="AO22" s="18" cm="1">
        <f t="array" ref="AO22">_xlfn.IFS($C$22="常圧空気",IF(常圧空気!I21="","",常圧空気!I21),$C$22="常圧水",IF(常圧水!I21="","",常圧水!I21),$C$22="水素",IF(水素!H21="","",水素!H21),$C$22="メタン",IF(メタン!H21="","",メタン!H21),$C$22="高温水蒸気",IF(高温水蒸気!H21="","",高温水蒸気!H21),$C$22="メタノール",IF(メタノール!H21="","",メタノール!H21),$C$22="エタノール",IF(エタノール!H21="","",エタノール!H21),$C$22="オクタン",IF(オクタン!H21="","",オクタン!H21),$C$22="その他の流体",IF(その他の流体!H21="","",その他の流体!H21))</f>
        <v>6.8500000000000227</v>
      </c>
      <c r="AP22" s="11" cm="1">
        <f t="array" ref="AP22">_xlfn.IFS($C$22="常圧空気",IF(常圧空気!J21="","",常圧空気!J21),$C$22="常圧水",IF(常圧水!J21="","",常圧水!J21),$C$22="水素",IF(水素!I21="","",水素!I21),$C$22="メタン",IF(メタン!I21="","",メタン!I21),$C$22="高温水蒸気",IF(高温水蒸気!I21="","",高温水蒸気!I21),$C$22="メタノール",IF(メタノール!I21="","",メタノール!I21),$C$22="エタノール",IF(エタノール!I21="","",エタノール!I21),$C$22="オクタン",IF(オクタン!I21="","",オクタン!I21),$C$22="その他の流体",IF(その他の流体!I21="","",その他の流体!I21))</f>
        <v>1.2609999999999999</v>
      </c>
      <c r="AQ22" s="11" cm="1">
        <f t="array" ref="AQ22">_xlfn.IFS($C$22="常圧空気",IF(常圧空気!L21="","",常圧空気!L21),$C$22="常圧水",IF(常圧水!L21="","",常圧水!L21),$C$22="水素",IF(水素!J21="","",水素!J21),$C$22="メタン",IF(メタン!J21="","",メタン!J21),$C$22="高温水蒸気",IF(高温水蒸気!J21="","",高温水蒸気!J21),$C$22="メタノール",IF(メタノール!J21="","",メタノール!J21),$C$22="エタノール",IF(エタノール!J21="","",エタノール!J21),$C$22="オクタン",IF(オクタン!J21="","",オクタン!J21),$C$22="その他の流体",IF(その他の流体!J21="","",その他の流体!J21))</f>
        <v>1006.9999999999999</v>
      </c>
      <c r="AR22" s="11" cm="1">
        <f t="array" ref="AR22">_xlfn.IFS($C$22="常圧空気",IF(常圧空気!P21="","",常圧空気!P21),$C$22="常圧水",IF(常圧水!N21="","",常圧水!N21),$C$22="水素",IF(水素!K21="","",水素!K21),$C$22="メタン",IF(メタン!K21="","",メタン!K21),$C$22="高温水蒸気",IF(高温水蒸気!K21="","",高温水蒸気!K21),$C$22="メタノール",IF(メタノール!K21="","",メタノール!K21),$C$22="エタノール",IF(エタノール!K21="","",エタノール!K21),$C$22="オクタン",IF(オクタン!K21="","",オクタン!K21),$C$22="その他の流体",IF(その他の流体!K21="","",その他の流体!K21))</f>
        <v>2.4730000000000002E-2</v>
      </c>
      <c r="AS22" s="19" cm="1">
        <f t="array" ref="AS22">_xlfn.IFS($C$22="常圧空気",IF(常圧空気!N21="","",常圧空気!N21),$C$22="常圧水",IF(常圧水!P21="","",常圧水!P21),$C$22="水素",IF(水素!L21="","",水素!L21),$C$22="メタン",IF(メタン!L21="","",メタン!L21),$C$22="高温水蒸気",IF(高温水蒸気!L21="","",高温水蒸気!L21),$C$22="メタノール",IF(メタノール!L21="","",メタノール!L21),$C$22="エタノール",IF(エタノール!L21="","",エタノール!L21),$C$22="オクタン",IF(オクタン!L21="","",オクタン!L21),$C$22="その他の流体",IF(その他の流体!L21="","",その他の流体!L21))</f>
        <v>1.7589999999999999E-5</v>
      </c>
      <c r="AT22" s="11"/>
      <c r="AU22" s="11"/>
      <c r="AV22" s="11"/>
      <c r="AX22">
        <v>2.8934589329999998</v>
      </c>
      <c r="AY22">
        <v>7.8116806309999998</v>
      </c>
      <c r="AZ22"/>
      <c r="BA22">
        <v>0.80739603800000004</v>
      </c>
      <c r="BB22">
        <v>16.034200819999999</v>
      </c>
      <c r="BD22">
        <v>1.5</v>
      </c>
      <c r="BE22">
        <f t="shared" si="8"/>
        <v>10.494703814015184</v>
      </c>
      <c r="BG22" s="28">
        <v>21.939889808780698</v>
      </c>
      <c r="BH22" s="28">
        <v>2.6770601441610098</v>
      </c>
      <c r="BI22" s="28"/>
      <c r="BJ22" s="28">
        <v>192.32819743085599</v>
      </c>
      <c r="BK22" s="28">
        <v>6.870364805528693</v>
      </c>
      <c r="BM22" s="30">
        <v>4</v>
      </c>
      <c r="BN22" s="30">
        <f t="shared" ca="1" si="17"/>
        <v>1.2692326051468732</v>
      </c>
      <c r="BO22" s="30"/>
      <c r="BP22" s="28">
        <v>1836.0752124140599</v>
      </c>
      <c r="BQ22" s="30">
        <v>53.635832427782411</v>
      </c>
      <c r="BR22" s="30"/>
      <c r="BS22" s="73"/>
      <c r="BT22" s="75"/>
      <c r="BU22" s="75"/>
      <c r="BV22" s="75"/>
      <c r="BW22" s="75"/>
      <c r="BX22" s="75"/>
      <c r="BY22" s="75"/>
      <c r="BZ22" s="75"/>
      <c r="CA22" s="74"/>
    </row>
    <row r="23" spans="1:79" ht="18.75" x14ac:dyDescent="0.4">
      <c r="A23" s="34"/>
      <c r="B23" s="1" t="s">
        <v>77</v>
      </c>
      <c r="C23" s="49">
        <v>1</v>
      </c>
      <c r="D23" s="23" t="s">
        <v>35</v>
      </c>
      <c r="F23" s="75"/>
      <c r="G23" s="75"/>
      <c r="H23" s="75"/>
      <c r="I23" s="75"/>
      <c r="J23" s="75"/>
      <c r="K23" s="75"/>
      <c r="L23" s="75"/>
      <c r="M23" s="75"/>
      <c r="N23" s="75"/>
      <c r="O23" s="75"/>
      <c r="P23" s="75"/>
      <c r="Q23" s="75"/>
      <c r="R23" s="75"/>
      <c r="S23" s="75"/>
      <c r="T23" s="75"/>
      <c r="U23" s="75"/>
      <c r="V23" s="75"/>
      <c r="X23" s="34">
        <v>13</v>
      </c>
      <c r="Y23" s="27">
        <f t="shared" ca="1" si="18"/>
        <v>180.5725609997418</v>
      </c>
      <c r="Z23" s="27">
        <f t="shared" ca="1" si="5"/>
        <v>115.2862804998709</v>
      </c>
      <c r="AA23" s="27">
        <f t="shared" ca="1" si="0"/>
        <v>0.90868564783780026</v>
      </c>
      <c r="AB23" s="27">
        <f t="shared" ca="1" si="1"/>
        <v>1013.2654420749807</v>
      </c>
      <c r="AC23" s="27">
        <f t="shared" ca="1" si="2"/>
        <v>3.2493667073991227E-2</v>
      </c>
      <c r="AD23" s="27">
        <f t="shared" ca="1" si="11"/>
        <v>3.5290826269314561E-5</v>
      </c>
      <c r="AE23" s="27">
        <f t="shared" ca="1" si="3"/>
        <v>2.2602760061494447E-5</v>
      </c>
      <c r="AF23" s="29">
        <f t="shared" ca="1" si="12"/>
        <v>2.4874124638456954E-5</v>
      </c>
      <c r="AG23" s="29">
        <f t="shared" ca="1" si="13"/>
        <v>0.70483259441519652</v>
      </c>
      <c r="AH23" s="27">
        <f t="shared" ca="1" si="4"/>
        <v>2.5586406096897111E-3</v>
      </c>
      <c r="AI23" s="27">
        <f t="shared" ca="1" si="6"/>
        <v>40.202419764912548</v>
      </c>
      <c r="AJ23" s="27">
        <f t="shared" ca="1" si="14"/>
        <v>3.3801274810769777</v>
      </c>
      <c r="AK23" s="27">
        <f t="shared" ca="1" si="15"/>
        <v>109.83273703776389</v>
      </c>
      <c r="AL23" s="27">
        <f t="shared" ca="1" si="7"/>
        <v>12.301080172371636</v>
      </c>
      <c r="AM23" s="26">
        <f t="shared" ca="1" si="16"/>
        <v>122.13381721013553</v>
      </c>
      <c r="AO23" s="18" cm="1">
        <f t="array" ref="AO23">_xlfn.IFS($C$22="常圧空気",IF(常圧空気!I22="","",常圧空気!I22),$C$22="常圧水",IF(常圧水!I22="","",常圧水!I22),$C$22="水素",IF(水素!H22="","",水素!H22),$C$22="メタン",IF(メタン!H22="","",メタン!H22),$C$22="高温水蒸気",IF(高温水蒸気!H22="","",高温水蒸気!H22),$C$22="メタノール",IF(メタノール!H22="","",メタノール!H22),$C$22="エタノール",IF(エタノール!H22="","",エタノール!H22),$C$22="オクタン",IF(オクタン!H22="","",オクタン!H22),$C$22="その他の流体",IF(その他の流体!H22="","",その他の流体!H22))</f>
        <v>26.850000000000023</v>
      </c>
      <c r="AP23" s="11" cm="1">
        <f t="array" ref="AP23">_xlfn.IFS($C$22="常圧空気",IF(常圧空気!J22="","",常圧空気!J22),$C$22="常圧水",IF(常圧水!J22="","",常圧水!J22),$C$22="水素",IF(水素!I22="","",水素!I22),$C$22="メタン",IF(メタン!I22="","",メタン!I22),$C$22="高温水蒸気",IF(高温水蒸気!I22="","",高温水蒸気!I22),$C$22="メタノール",IF(メタノール!I22="","",メタノール!I22),$C$22="エタノール",IF(エタノール!I22="","",エタノール!I22),$C$22="オクタン",IF(オクタン!I22="","",オクタン!I22),$C$22="その他の流体",IF(その他の流体!I22="","",その他の流体!I22))</f>
        <v>1.1759999999999999</v>
      </c>
      <c r="AQ23" s="11" cm="1">
        <f t="array" ref="AQ23">_xlfn.IFS($C$22="常圧空気",IF(常圧空気!L22="","",常圧空気!L22),$C$22="常圧水",IF(常圧水!L22="","",常圧水!L22),$C$22="水素",IF(水素!J22="","",水素!J22),$C$22="メタン",IF(メタン!J22="","",メタン!J22),$C$22="高温水蒸気",IF(高温水蒸気!J22="","",高温水蒸気!J22),$C$22="メタノール",IF(メタノール!J22="","",メタノール!J22),$C$22="エタノール",IF(エタノール!J22="","",エタノール!J22),$C$22="オクタン",IF(オクタン!J22="","",オクタン!J22),$C$22="その他の流体",IF(その他の流体!J22="","",その他の流体!J22))</f>
        <v>1006.9999999999999</v>
      </c>
      <c r="AR23" s="11" cm="1">
        <f t="array" ref="AR23">_xlfn.IFS($C$22="常圧空気",IF(常圧空気!P22="","",常圧空気!P22),$C$22="常圧水",IF(常圧水!N22="","",常圧水!N22),$C$22="水素",IF(水素!K22="","",水素!K22),$C$22="メタン",IF(メタン!K22="","",メタン!K22),$C$22="高温水蒸気",IF(高温水蒸気!K22="","",高温水蒸気!K22),$C$22="メタノール",IF(メタノール!K22="","",メタノール!K22),$C$22="エタノール",IF(エタノール!K22="","",エタノール!K22),$C$22="オクタン",IF(オクタン!K22="","",オクタン!K22),$C$22="その他の流体",IF(その他の流体!K22="","",その他の流体!K22))</f>
        <v>2.623E-2</v>
      </c>
      <c r="AS23" s="19" cm="1">
        <f t="array" ref="AS23">_xlfn.IFS($C$22="常圧空気",IF(常圧空気!N22="","",常圧空気!N22),$C$22="常圧水",IF(常圧水!P22="","",常圧水!P22),$C$22="水素",IF(水素!L22="","",水素!L22),$C$22="メタン",IF(メタン!L22="","",メタン!L22),$C$22="高温水蒸気",IF(高温水蒸気!L22="","",高温水蒸気!L22),$C$22="メタノール",IF(メタノール!L22="","",メタノール!L22),$C$22="エタノール",IF(エタノール!L22="","",エタノール!L22),$C$22="オクタン",IF(オクタン!L22="","",オクタン!L22),$C$22="その他の流体",IF(その他の流体!L22="","",その他の流体!L22))</f>
        <v>1.857E-5</v>
      </c>
      <c r="AT23" s="11"/>
      <c r="AU23" s="11"/>
      <c r="AV23" s="11"/>
      <c r="AX23">
        <v>4.0982497889999996</v>
      </c>
      <c r="AY23">
        <v>6.5619769469999998</v>
      </c>
      <c r="AZ23"/>
      <c r="BA23">
        <v>1.018295948</v>
      </c>
      <c r="BB23">
        <v>13.76579386</v>
      </c>
      <c r="BD23">
        <v>2</v>
      </c>
      <c r="BE23">
        <f t="shared" si="8"/>
        <v>9.6010570689951535</v>
      </c>
      <c r="BG23" s="28">
        <v>28.442902845396301</v>
      </c>
      <c r="BH23" s="28">
        <v>2.9698083996319902</v>
      </c>
      <c r="BI23" s="28"/>
      <c r="BJ23" s="28">
        <v>197.92898509778499</v>
      </c>
      <c r="BK23" s="28">
        <v>7.365873937256322</v>
      </c>
      <c r="BM23" s="30">
        <v>6</v>
      </c>
      <c r="BN23" s="30">
        <f t="shared" ca="1" si="17"/>
        <v>1.4873179631792721</v>
      </c>
      <c r="BO23" s="30"/>
      <c r="BP23" s="28">
        <v>1954.4358347264299</v>
      </c>
      <c r="BQ23" s="30">
        <v>54.460622022486035</v>
      </c>
      <c r="BR23" s="30"/>
      <c r="BS23" s="73"/>
      <c r="BT23" s="75"/>
      <c r="BU23" s="75"/>
      <c r="BV23" s="75"/>
      <c r="BW23" s="75"/>
      <c r="BX23" s="75"/>
      <c r="BY23" s="75"/>
      <c r="BZ23" s="75"/>
      <c r="CA23" s="74"/>
    </row>
    <row r="24" spans="1:79" ht="18.75" x14ac:dyDescent="0.4">
      <c r="A24" s="34"/>
      <c r="B24" s="1" t="s">
        <v>78</v>
      </c>
      <c r="C24" s="49">
        <v>50</v>
      </c>
      <c r="D24" s="23" t="s">
        <v>36</v>
      </c>
      <c r="F24" s="75"/>
      <c r="G24" s="75"/>
      <c r="H24" s="75"/>
      <c r="I24" s="75"/>
      <c r="J24" s="75">
        <f>$C$13</f>
        <v>3.1415926535897933E-3</v>
      </c>
      <c r="K24" s="75"/>
      <c r="L24" s="75"/>
      <c r="M24" s="75"/>
      <c r="N24" s="75"/>
      <c r="O24" s="75"/>
      <c r="P24" s="75">
        <f>$C$23</f>
        <v>1</v>
      </c>
      <c r="Q24" s="75"/>
      <c r="R24" s="75"/>
      <c r="S24" s="75"/>
      <c r="T24" s="75"/>
      <c r="U24" s="75"/>
      <c r="V24" s="75"/>
      <c r="X24" s="34">
        <v>14</v>
      </c>
      <c r="Y24" s="27">
        <f t="shared" ca="1" si="18"/>
        <v>180.57256099978019</v>
      </c>
      <c r="Z24" s="27">
        <f t="shared" ca="1" si="5"/>
        <v>115.2862804998901</v>
      </c>
      <c r="AA24" s="27">
        <f t="shared" ca="1" si="0"/>
        <v>0.90868564783775552</v>
      </c>
      <c r="AB24" s="27">
        <f t="shared" ca="1" si="1"/>
        <v>1013.2654420749834</v>
      </c>
      <c r="AC24" s="27">
        <f t="shared" ca="1" si="2"/>
        <v>3.2493667073992524E-2</v>
      </c>
      <c r="AD24" s="27">
        <f t="shared" ca="1" si="11"/>
        <v>3.5290826269317611E-5</v>
      </c>
      <c r="AE24" s="27">
        <f t="shared" ca="1" si="3"/>
        <v>2.260276006149527E-5</v>
      </c>
      <c r="AF24" s="29">
        <f t="shared" ca="1" si="12"/>
        <v>2.4874124638459085E-5</v>
      </c>
      <c r="AG24" s="29">
        <f t="shared" ca="1" si="13"/>
        <v>0.70483259441519608</v>
      </c>
      <c r="AH24" s="27">
        <f t="shared" ca="1" si="4"/>
        <v>2.5586406096898373E-3</v>
      </c>
      <c r="AI24" s="27">
        <f t="shared" ca="1" si="6"/>
        <v>40.202419764909102</v>
      </c>
      <c r="AJ24" s="27">
        <f t="shared" ca="1" si="14"/>
        <v>3.3801274810768454</v>
      </c>
      <c r="AK24" s="27">
        <f t="shared" ca="1" si="15"/>
        <v>109.83273703776398</v>
      </c>
      <c r="AL24" s="27">
        <f t="shared" ca="1" si="7"/>
        <v>12.301080172373631</v>
      </c>
      <c r="AM24" s="26">
        <f t="shared" ca="1" si="16"/>
        <v>122.13381721013761</v>
      </c>
      <c r="AO24" s="18" cm="1">
        <f t="array" ref="AO24">_xlfn.IFS($C$22="常圧空気",IF(常圧空気!I23="","",常圧空気!I23),$C$22="常圧水",IF(常圧水!I23="","",常圧水!I23),$C$22="水素",IF(水素!H23="","",水素!H23),$C$22="メタン",IF(メタン!H23="","",メタン!H23),$C$22="高温水蒸気",IF(高温水蒸気!H23="","",高温水蒸気!H23),$C$22="メタノール",IF(メタノール!H23="","",メタノール!H23),$C$22="エタノール",IF(エタノール!H23="","",エタノール!H23),$C$22="オクタン",IF(オクタン!H23="","",オクタン!H23),$C$22="その他の流体",IF(その他の流体!H23="","",その他の流体!H23))</f>
        <v>46.850000000000023</v>
      </c>
      <c r="AP24" s="11" cm="1">
        <f t="array" ref="AP24">_xlfn.IFS($C$22="常圧空気",IF(常圧空気!J23="","",常圧空気!J23),$C$22="常圧水",IF(常圧水!J23="","",常圧水!J23),$C$22="水素",IF(水素!I23="","",水素!I23),$C$22="メタン",IF(メタン!I23="","",メタン!I23),$C$22="高温水蒸気",IF(高温水蒸気!I23="","",高温水蒸気!I23),$C$22="メタノール",IF(メタノール!I23="","",メタノール!I23),$C$22="エタノール",IF(エタノール!I23="","",エタノール!I23),$C$22="オクタン",IF(オクタン!I23="","",オクタン!I23),$C$22="その他の流体",IF(その他の流体!I23="","",その他の流体!I23))</f>
        <v>1.103</v>
      </c>
      <c r="AQ24" s="11" cm="1">
        <f t="array" ref="AQ24">_xlfn.IFS($C$22="常圧空気",IF(常圧空気!L23="","",常圧空気!L23),$C$22="常圧水",IF(常圧水!L23="","",常圧水!L23),$C$22="水素",IF(水素!J23="","",水素!J23),$C$22="メタン",IF(メタン!J23="","",メタン!J23),$C$22="高温水蒸気",IF(高温水蒸気!J23="","",高温水蒸気!J23),$C$22="メタノール",IF(メタノール!J23="","",メタノール!J23),$C$22="エタノール",IF(エタノール!J23="","",エタノール!J23),$C$22="オクタン",IF(オクタン!J23="","",オクタン!J23),$C$22="その他の流体",IF(その他の流体!J23="","",その他の流体!J23))</f>
        <v>1008</v>
      </c>
      <c r="AR24" s="11" cm="1">
        <f t="array" ref="AR24">_xlfn.IFS($C$22="常圧空気",IF(常圧空気!P23="","",常圧空気!P23),$C$22="常圧水",IF(常圧水!N23="","",常圧水!N23),$C$22="水素",IF(水素!K23="","",水素!K23),$C$22="メタン",IF(メタン!K23="","",メタン!K23),$C$22="高温水蒸気",IF(高温水蒸気!K23="","",高温水蒸気!K23),$C$22="メタノール",IF(メタノール!K23="","",メタノール!K23),$C$22="エタノール",IF(エタノール!K23="","",エタノール!K23),$C$22="オクタン",IF(オクタン!K23="","",オクタン!K23),$C$22="その他の流体",IF(その他の流体!K23="","",その他の流体!K23))</f>
        <v>2.7699999999999999E-2</v>
      </c>
      <c r="AS24" s="19" cm="1">
        <f t="array" ref="AS24">_xlfn.IFS($C$22="常圧空気",IF(常圧空気!N23="","",常圧空気!N23),$C$22="常圧水",IF(常圧水!P23="","",常圧水!P23),$C$22="水素",IF(水素!L23="","",水素!L23),$C$22="メタン",IF(メタン!L23="","",メタン!L23),$C$22="高温水蒸気",IF(高温水蒸気!L23="","",高温水蒸気!L23),$C$22="メタノール",IF(メタノール!L23="","",メタノール!L23),$C$22="エタノール",IF(エタノール!L23="","",エタノール!L23),$C$22="オクタン",IF(オクタン!L23="","",オクタン!L23),$C$22="その他の流体",IF(その他の流体!L23="","",その他の流体!L23))</f>
        <v>1.9519999999999999E-5</v>
      </c>
      <c r="AT24" s="11"/>
      <c r="AU24" s="11"/>
      <c r="AV24" s="11"/>
      <c r="AX24">
        <v>5.9755509370000004</v>
      </c>
      <c r="AY24">
        <v>5.512199421</v>
      </c>
      <c r="AZ24"/>
      <c r="BA24">
        <v>1.2475644539999999</v>
      </c>
      <c r="BB24">
        <v>12.34475997</v>
      </c>
      <c r="BD24">
        <v>3</v>
      </c>
      <c r="BE24">
        <f t="shared" si="8"/>
        <v>9.2735160158659653</v>
      </c>
      <c r="BG24" s="28">
        <v>35.003745985181297</v>
      </c>
      <c r="BH24" s="28">
        <v>3.1275183325026501</v>
      </c>
      <c r="BI24" s="28"/>
      <c r="BJ24" s="28">
        <v>208.700917098838</v>
      </c>
      <c r="BK24" s="28">
        <v>7.3345412831752048</v>
      </c>
      <c r="BM24" s="30">
        <v>8</v>
      </c>
      <c r="BN24" s="30">
        <f t="shared" ca="1" si="17"/>
        <v>1.6712560819081634</v>
      </c>
      <c r="BO24" s="30"/>
      <c r="BP24" s="28">
        <v>2158.3131192074202</v>
      </c>
      <c r="BQ24" s="30">
        <v>57.928587322908662</v>
      </c>
      <c r="BR24" s="30"/>
      <c r="BS24" s="73"/>
      <c r="BT24" s="75"/>
      <c r="BU24" s="75"/>
      <c r="BV24" s="75"/>
      <c r="BW24" s="75"/>
      <c r="BX24" s="75"/>
      <c r="BY24" s="75"/>
      <c r="BZ24" s="75"/>
      <c r="CA24" s="74"/>
    </row>
    <row r="25" spans="1:79" ht="19.5" thickBot="1" x14ac:dyDescent="0.45">
      <c r="A25" s="35"/>
      <c r="B25" s="50" t="s">
        <v>79</v>
      </c>
      <c r="C25" s="36">
        <f ca="1">$Z$40</f>
        <v>115.2862804998948</v>
      </c>
      <c r="D25" s="51" t="s">
        <v>36</v>
      </c>
      <c r="F25" s="75"/>
      <c r="G25" s="75"/>
      <c r="H25" s="75"/>
      <c r="I25" s="75"/>
      <c r="J25" s="75"/>
      <c r="K25" s="75"/>
      <c r="L25" s="75"/>
      <c r="M25" s="75"/>
      <c r="N25" s="75"/>
      <c r="O25" s="75"/>
      <c r="P25" s="75"/>
      <c r="Q25" s="75"/>
      <c r="R25" s="75"/>
      <c r="S25" s="75"/>
      <c r="T25" s="75"/>
      <c r="U25" s="75"/>
      <c r="V25" s="75"/>
      <c r="X25" s="34">
        <v>15</v>
      </c>
      <c r="Y25" s="27">
        <f t="shared" ca="1" si="18"/>
        <v>180.57256099979125</v>
      </c>
      <c r="Z25" s="27">
        <f t="shared" ca="1" si="5"/>
        <v>115.28628049989562</v>
      </c>
      <c r="AA25" s="27">
        <f t="shared" ca="1" si="0"/>
        <v>0.90868564783774275</v>
      </c>
      <c r="AB25" s="27">
        <f t="shared" ca="1" si="1"/>
        <v>1013.2654420749843</v>
      </c>
      <c r="AC25" s="27">
        <f t="shared" ca="1" si="2"/>
        <v>3.2493667073992906E-2</v>
      </c>
      <c r="AD25" s="27">
        <f t="shared" ca="1" si="11"/>
        <v>3.5290826269318485E-5</v>
      </c>
      <c r="AE25" s="27">
        <f t="shared" ca="1" si="3"/>
        <v>2.2602760061495507E-5</v>
      </c>
      <c r="AF25" s="29">
        <f t="shared" ca="1" si="12"/>
        <v>2.4874124638459695E-5</v>
      </c>
      <c r="AG25" s="29">
        <f t="shared" ca="1" si="13"/>
        <v>0.70483259441519586</v>
      </c>
      <c r="AH25" s="27">
        <f t="shared" ca="1" si="4"/>
        <v>2.5586406096898729E-3</v>
      </c>
      <c r="AI25" s="27">
        <f t="shared" ca="1" si="6"/>
        <v>40.202419764908115</v>
      </c>
      <c r="AJ25" s="27">
        <f t="shared" ca="1" si="14"/>
        <v>3.3801274810768072</v>
      </c>
      <c r="AK25" s="27">
        <f t="shared" ca="1" si="15"/>
        <v>109.83273703776402</v>
      </c>
      <c r="AL25" s="27">
        <f t="shared" ca="1" si="7"/>
        <v>12.301080172374199</v>
      </c>
      <c r="AM25" s="26">
        <f t="shared" ca="1" si="16"/>
        <v>122.13381721013822</v>
      </c>
      <c r="AO25" s="18" cm="1">
        <f t="array" ref="AO25">_xlfn.IFS($C$22="常圧空気",IF(常圧空気!I24="","",常圧空気!I24),$C$22="常圧水",IF(常圧水!I24="","",常圧水!I24),$C$22="水素",IF(水素!H24="","",水素!H24),$C$22="メタン",IF(メタン!H24="","",メタン!H24),$C$22="高温水蒸気",IF(高温水蒸気!H24="","",高温水蒸気!H24),$C$22="メタノール",IF(メタノール!H24="","",メタノール!H24),$C$22="エタノール",IF(エタノール!H24="","",エタノール!H24),$C$22="オクタン",IF(オクタン!H24="","",オクタン!H24),$C$22="その他の流体",IF(その他の流体!H24="","",その他の流体!H24))</f>
        <v>66.850000000000023</v>
      </c>
      <c r="AP25" s="11" cm="1">
        <f t="array" ref="AP25">_xlfn.IFS($C$22="常圧空気",IF(常圧空気!J24="","",常圧空気!J24),$C$22="常圧水",IF(常圧水!J24="","",常圧水!J24),$C$22="水素",IF(水素!I24="","",水素!I24),$C$22="メタン",IF(メタン!I24="","",メタン!I24),$C$22="高温水蒸気",IF(高温水蒸気!I24="","",高温水蒸気!I24),$C$22="メタノール",IF(メタノール!I24="","",メタノール!I24),$C$22="エタノール",IF(エタノール!I24="","",エタノール!I24),$C$22="オクタン",IF(オクタン!I24="","",オクタン!I24),$C$22="その他の流体",IF(その他の流体!I24="","",その他の流体!I24))</f>
        <v>1.038</v>
      </c>
      <c r="AQ25" s="11" cm="1">
        <f t="array" ref="AQ25">_xlfn.IFS($C$22="常圧空気",IF(常圧空気!L24="","",常圧空気!L24),$C$22="常圧水",IF(常圧水!L24="","",常圧水!L24),$C$22="水素",IF(水素!J24="","",水素!J24),$C$22="メタン",IF(メタン!J24="","",メタン!J24),$C$22="高温水蒸気",IF(高温水蒸気!J24="","",高温水蒸気!J24),$C$22="メタノール",IF(メタノール!J24="","",メタノール!J24),$C$22="エタノール",IF(エタノール!J24="","",エタノール!J24),$C$22="オクタン",IF(オクタン!J24="","",オクタン!J24),$C$22="その他の流体",IF(その他の流体!J24="","",その他の流体!J24))</f>
        <v>1008.9999999999999</v>
      </c>
      <c r="AR25" s="11" cm="1">
        <f t="array" ref="AR25">_xlfn.IFS($C$22="常圧空気",IF(常圧空気!P24="","",常圧空気!P24),$C$22="常圧水",IF(常圧水!N24="","",常圧水!N24),$C$22="水素",IF(水素!K24="","",水素!K24),$C$22="メタン",IF(メタン!K24="","",メタン!K24),$C$22="高温水蒸気",IF(高温水蒸気!K24="","",高温水蒸気!K24),$C$22="メタノール",IF(メタノール!K24="","",メタノール!K24),$C$22="エタノール",IF(エタノール!K24="","",エタノール!K24),$C$22="オクタン",IF(オクタン!K24="","",オクタン!K24),$C$22="その他の流体",IF(その他の流体!K24="","",その他の流体!K24))</f>
        <v>2.9139999999999999E-2</v>
      </c>
      <c r="AS25" s="19" cm="1">
        <f t="array" ref="AS25">_xlfn.IFS($C$22="常圧空気",IF(常圧空気!N24="","",常圧空気!N24),$C$22="常圧水",IF(常圧水!P24="","",常圧水!P24),$C$22="水素",IF(水素!L24="","",水素!L24),$C$22="メタン",IF(メタン!L24="","",メタン!L24),$C$22="高温水蒸気",IF(高温水蒸気!L24="","",高温水蒸気!L24),$C$22="メタノール",IF(メタノール!L24="","",メタノール!L24),$C$22="エタノール",IF(エタノール!L24="","",エタノール!L24),$C$22="オクタン",IF(オクタン!L24="","",オクタン!L24),$C$22="その他の流体",IF(その他の流体!L24="","",その他の流体!L24))</f>
        <v>2.0449999999999999E-5</v>
      </c>
      <c r="AT25" s="11"/>
      <c r="AU25" s="11"/>
      <c r="AV25" s="11"/>
      <c r="AX25">
        <v>9.5050138910000008</v>
      </c>
      <c r="AY25">
        <v>3.8057621309999998</v>
      </c>
      <c r="AZ25"/>
      <c r="BA25">
        <v>1.667428591</v>
      </c>
      <c r="BB25">
        <v>10.369859460000001</v>
      </c>
      <c r="BD25">
        <v>4</v>
      </c>
      <c r="BE25">
        <f t="shared" si="8"/>
        <v>10.20485262829151</v>
      </c>
      <c r="BG25" s="28">
        <v>39.862930244521998</v>
      </c>
      <c r="BH25" s="28">
        <v>3.4703746687296499</v>
      </c>
      <c r="BI25" s="28"/>
      <c r="BJ25" s="28">
        <v>223.980892299402</v>
      </c>
      <c r="BK25" s="28">
        <v>7.2571125744267491</v>
      </c>
      <c r="BM25" s="30">
        <v>10</v>
      </c>
      <c r="BN25" s="30">
        <f t="shared" ca="1" si="17"/>
        <v>1.8333746346876252</v>
      </c>
      <c r="BO25" s="30"/>
      <c r="BP25" s="28">
        <v>2358.2113030782202</v>
      </c>
      <c r="BQ25" s="30">
        <v>59.73449400896434</v>
      </c>
      <c r="BR25" s="30"/>
      <c r="BS25" s="73"/>
      <c r="BT25" s="75"/>
      <c r="BU25" s="75"/>
      <c r="BV25" s="75"/>
      <c r="BW25" s="75"/>
      <c r="BX25" s="75"/>
      <c r="BY25" s="75"/>
      <c r="BZ25" s="75"/>
      <c r="CA25" s="74"/>
    </row>
    <row r="26" spans="1:79" ht="19.5" thickBot="1" x14ac:dyDescent="0.45">
      <c r="F26" s="77"/>
      <c r="G26" s="77">
        <f>$C$11</f>
        <v>1E-3</v>
      </c>
      <c r="H26" s="77"/>
      <c r="I26" s="75"/>
      <c r="J26" s="75"/>
      <c r="K26" s="75"/>
      <c r="L26" s="75"/>
      <c r="M26" s="75"/>
      <c r="N26" s="75"/>
      <c r="O26" s="75"/>
      <c r="P26" s="75">
        <f ca="1">$C$33</f>
        <v>1.2012559304776203E-3</v>
      </c>
      <c r="Q26" s="75"/>
      <c r="R26" s="75"/>
      <c r="S26" s="75"/>
      <c r="T26" s="75">
        <f>$C$11</f>
        <v>1E-3</v>
      </c>
      <c r="U26" s="75"/>
      <c r="V26" s="75"/>
      <c r="X26" s="34">
        <v>16</v>
      </c>
      <c r="Y26" s="27">
        <f t="shared" ca="1" si="18"/>
        <v>180.57256099978983</v>
      </c>
      <c r="Z26" s="27">
        <f t="shared" ca="1" si="5"/>
        <v>115.28628049989491</v>
      </c>
      <c r="AA26" s="27">
        <f t="shared" ca="1" si="0"/>
        <v>0.90868564783774453</v>
      </c>
      <c r="AB26" s="27">
        <f t="shared" ca="1" si="1"/>
        <v>1013.2654420749841</v>
      </c>
      <c r="AC26" s="27">
        <f t="shared" ca="1" si="2"/>
        <v>3.2493667073992857E-2</v>
      </c>
      <c r="AD26" s="27">
        <f t="shared" ca="1" si="11"/>
        <v>3.529082626931837E-5</v>
      </c>
      <c r="AE26" s="27">
        <f t="shared" ca="1" si="3"/>
        <v>2.2602760061495477E-5</v>
      </c>
      <c r="AF26" s="29">
        <f t="shared" ca="1" si="12"/>
        <v>2.4874124638459614E-5</v>
      </c>
      <c r="AG26" s="29">
        <f t="shared" ca="1" si="13"/>
        <v>0.70483259441519586</v>
      </c>
      <c r="AH26" s="27">
        <f t="shared" ca="1" si="4"/>
        <v>2.5586406096898681E-3</v>
      </c>
      <c r="AI26" s="27">
        <f t="shared" ca="1" si="6"/>
        <v>40.20241976490825</v>
      </c>
      <c r="AJ26" s="27">
        <f t="shared" ca="1" si="14"/>
        <v>3.380127481076812</v>
      </c>
      <c r="AK26" s="27">
        <f t="shared" ca="1" si="15"/>
        <v>109.83273703776402</v>
      </c>
      <c r="AL26" s="27">
        <f t="shared" ca="1" si="7"/>
        <v>12.301080172374135</v>
      </c>
      <c r="AM26" s="26">
        <f t="shared" ca="1" si="16"/>
        <v>122.13381721013815</v>
      </c>
      <c r="AO26" s="18" cm="1">
        <f t="array" ref="AO26">_xlfn.IFS($C$22="常圧空気",IF(常圧空気!I25="","",常圧空気!I25),$C$22="常圧水",IF(常圧水!I25="","",常圧水!I25),$C$22="水素",IF(水素!H25="","",水素!H25),$C$22="メタン",IF(メタン!H25="","",メタン!H25),$C$22="高温水蒸気",IF(高温水蒸気!H25="","",高温水蒸気!H25),$C$22="メタノール",IF(メタノール!H25="","",メタノール!H25),$C$22="エタノール",IF(エタノール!H25="","",エタノール!H25),$C$22="オクタン",IF(オクタン!H25="","",オクタン!H25),$C$22="その他の流体",IF(その他の流体!H25="","",その他の流体!H25))</f>
        <v>86.850000000000023</v>
      </c>
      <c r="AP26" s="11" cm="1">
        <f t="array" ref="AP26">_xlfn.IFS($C$22="常圧空気",IF(常圧空気!J25="","",常圧空気!J25),$C$22="常圧水",IF(常圧水!J25="","",常圧水!J25),$C$22="水素",IF(水素!I25="","",水素!I25),$C$22="メタン",IF(メタン!I25="","",メタン!I25),$C$22="高温水蒸気",IF(高温水蒸気!I25="","",高温水蒸気!I25),$C$22="メタノール",IF(メタノール!I25="","",メタノール!I25),$C$22="エタノール",IF(エタノール!I25="","",エタノール!I25),$C$22="オクタン",IF(オクタン!I25="","",オクタン!I25),$C$22="その他の流体",IF(その他の流体!I25="","",その他の流体!I25))</f>
        <v>0.97989999999999999</v>
      </c>
      <c r="AQ26" s="11" cm="1">
        <f t="array" ref="AQ26">_xlfn.IFS($C$22="常圧空気",IF(常圧空気!L25="","",常圧空気!L25),$C$22="常圧水",IF(常圧水!L25="","",常圧水!L25),$C$22="水素",IF(水素!J25="","",水素!J25),$C$22="メタン",IF(メタン!J25="","",メタン!J25),$C$22="高温水蒸気",IF(高温水蒸気!J25="","",高温水蒸気!J25),$C$22="メタノール",IF(メタノール!J25="","",メタノール!J25),$C$22="エタノール",IF(エタノール!J25="","",エタノール!J25),$C$22="オクタン",IF(オクタン!J25="","",オクタン!J25),$C$22="その他の流体",IF(その他の流体!J25="","",その他の流体!J25))</f>
        <v>1010.9999999999999</v>
      </c>
      <c r="AR26" s="11" cm="1">
        <f t="array" ref="AR26">_xlfn.IFS($C$22="常圧空気",IF(常圧空気!P25="","",常圧空気!P25),$C$22="常圧水",IF(常圧水!N25="","",常圧水!N25),$C$22="水素",IF(水素!K25="","",水素!K25),$C$22="メタン",IF(メタン!K25="","",メタン!K25),$C$22="高温水蒸気",IF(高温水蒸気!K25="","",高温水蒸気!K25),$C$22="メタノール",IF(メタノール!K25="","",メタノール!K25),$C$22="エタノール",IF(エタノール!K25="","",エタノール!K25),$C$22="オクタン",IF(オクタン!K25="","",オクタン!K25),$C$22="その他の流体",IF(その他の流体!K25="","",その他の流体!K25))</f>
        <v>3.0539999999999998E-2</v>
      </c>
      <c r="AS26" s="19" cm="1">
        <f t="array" ref="AS26">_xlfn.IFS($C$22="常圧空気",IF(常圧空気!N25="","",常圧空気!N25),$C$22="常圧水",IF(常圧水!P25="","",常圧水!P25),$C$22="水素",IF(水素!L25="","",水素!L25),$C$22="メタン",IF(メタン!L25="","",メタン!L25),$C$22="高温水蒸気",IF(高温水蒸気!L25="","",高温水蒸気!L25),$C$22="メタノール",IF(メタノール!L25="","",メタノール!L25),$C$22="エタノール",IF(エタノール!L25="","",エタノール!L25),$C$22="オクタン",IF(オクタン!L25="","",オクタン!L25),$C$22="その他の流体",IF(その他の流体!L25="","",その他の流体!L25))</f>
        <v>2.1350000000000001E-5</v>
      </c>
      <c r="AT26" s="11"/>
      <c r="AU26" s="11"/>
      <c r="AV26" s="11"/>
      <c r="AX26">
        <v>12.703898280000001</v>
      </c>
      <c r="AY26">
        <v>2.9946129199999998</v>
      </c>
      <c r="AZ26"/>
      <c r="BA26">
        <v>2.4312340620000001</v>
      </c>
      <c r="BB26">
        <v>8.3394161560000004</v>
      </c>
      <c r="BD26">
        <v>5</v>
      </c>
      <c r="BE26">
        <f t="shared" si="8"/>
        <v>12.804466872771714</v>
      </c>
      <c r="BG26" s="28">
        <v>55.862715417300798</v>
      </c>
      <c r="BH26" s="28">
        <v>3.9509690120247498</v>
      </c>
      <c r="BI26" s="28"/>
      <c r="BJ26" s="28">
        <v>256.84214195019001</v>
      </c>
      <c r="BK26" s="28">
        <v>7.7977364713619997</v>
      </c>
      <c r="BM26" s="30">
        <v>15</v>
      </c>
      <c r="BN26" s="30">
        <f t="shared" ca="1" si="17"/>
        <v>2.1787083079740981</v>
      </c>
      <c r="BO26" s="30"/>
      <c r="BP26" s="28">
        <v>2564.2667513807601</v>
      </c>
      <c r="BQ26" s="30">
        <v>64.540750165001754</v>
      </c>
      <c r="BR26" s="30"/>
      <c r="BS26" s="73"/>
      <c r="BT26" s="75"/>
      <c r="BU26" s="75">
        <f>$C$23</f>
        <v>1</v>
      </c>
      <c r="BV26" s="75"/>
      <c r="BW26" s="75"/>
      <c r="BX26" s="75"/>
      <c r="BY26" s="75"/>
      <c r="BZ26" s="75"/>
      <c r="CA26" s="74"/>
    </row>
    <row r="27" spans="1:79" ht="18.75" x14ac:dyDescent="0.4">
      <c r="A27" s="25" t="s">
        <v>121</v>
      </c>
      <c r="B27" s="32" t="s">
        <v>64</v>
      </c>
      <c r="C27" s="52">
        <f ca="1">$C$23*$C$11/$C$43</f>
        <v>40.202419764908257</v>
      </c>
      <c r="D27" s="48" t="s">
        <v>59</v>
      </c>
      <c r="F27" s="12"/>
      <c r="G27" s="12"/>
      <c r="H27" s="12"/>
      <c r="X27" s="34">
        <v>17</v>
      </c>
      <c r="Y27" s="27">
        <f t="shared" ca="1" si="18"/>
        <v>180.57256099978954</v>
      </c>
      <c r="Z27" s="27">
        <f t="shared" ca="1" si="5"/>
        <v>115.28628049989477</v>
      </c>
      <c r="AA27" s="27">
        <f t="shared" ca="1" si="0"/>
        <v>0.90868564783774475</v>
      </c>
      <c r="AB27" s="27">
        <f t="shared" ca="1" si="1"/>
        <v>1013.2654420749841</v>
      </c>
      <c r="AC27" s="27">
        <f t="shared" ca="1" si="2"/>
        <v>3.249366707399285E-2</v>
      </c>
      <c r="AD27" s="27">
        <f t="shared" ca="1" si="11"/>
        <v>3.5290826269318356E-5</v>
      </c>
      <c r="AE27" s="27">
        <f t="shared" ca="1" si="3"/>
        <v>2.260276006149547E-5</v>
      </c>
      <c r="AF27" s="29">
        <f t="shared" ca="1" si="12"/>
        <v>2.48741246384596E-5</v>
      </c>
      <c r="AG27" s="29">
        <f t="shared" ca="1" si="13"/>
        <v>0.70483259441519575</v>
      </c>
      <c r="AH27" s="27">
        <f t="shared" ca="1" si="4"/>
        <v>2.5586406096898672E-3</v>
      </c>
      <c r="AI27" s="27">
        <f t="shared" ca="1" si="6"/>
        <v>40.202419764908271</v>
      </c>
      <c r="AJ27" s="27">
        <f t="shared" ca="1" si="14"/>
        <v>3.380127481076812</v>
      </c>
      <c r="AK27" s="27">
        <f t="shared" ca="1" si="15"/>
        <v>109.83273703776399</v>
      </c>
      <c r="AL27" s="27">
        <f t="shared" ca="1" si="7"/>
        <v>12.301080172374112</v>
      </c>
      <c r="AM27" s="26">
        <f t="shared" ca="1" si="16"/>
        <v>122.1338172101381</v>
      </c>
      <c r="AO27" s="18" cm="1">
        <f t="array" ref="AO27">_xlfn.IFS($C$22="常圧空気",IF(常圧空気!I26="","",常圧空気!I26),$C$22="常圧水",IF(常圧水!I26="","",常圧水!I26),$C$22="水素",IF(水素!H26="","",水素!H26),$C$22="メタン",IF(メタン!H26="","",メタン!H26),$C$22="高温水蒸気",IF(高温水蒸気!H26="","",高温水蒸気!H26),$C$22="メタノール",IF(メタノール!H26="","",メタノール!H26),$C$22="エタノール",IF(エタノール!H26="","",エタノール!H26),$C$22="オクタン",IF(オクタン!H26="","",オクタン!H26),$C$22="その他の流体",IF(その他の流体!H26="","",その他の流体!H26))</f>
        <v>106.85000000000002</v>
      </c>
      <c r="AP27" s="11" cm="1">
        <f t="array" ref="AP27">_xlfn.IFS($C$22="常圧空気",IF(常圧空気!J26="","",常圧空気!J26),$C$22="常圧水",IF(常圧水!J26="","",常圧水!J26),$C$22="水素",IF(水素!I26="","",水素!I26),$C$22="メタン",IF(メタン!I26="","",メタン!I26),$C$22="高温水蒸気",IF(高温水蒸気!I26="","",高温水蒸気!I26),$C$22="メタノール",IF(メタノール!I26="","",メタノール!I26),$C$22="エタノール",IF(エタノール!I26="","",エタノール!I26),$C$22="オクタン",IF(オクタン!I26="","",オクタン!I26),$C$22="その他の流体",IF(その他の流体!I26="","",その他の流体!I26))</f>
        <v>0.92830000000000001</v>
      </c>
      <c r="AQ27" s="11" cm="1">
        <f t="array" ref="AQ27">_xlfn.IFS($C$22="常圧空気",IF(常圧空気!L26="","",常圧空気!L26),$C$22="常圧水",IF(常圧水!L26="","",常圧水!L26),$C$22="水素",IF(水素!J26="","",水素!J26),$C$22="メタン",IF(メタン!J26="","",メタン!J26),$C$22="高温水蒸気",IF(高温水蒸気!J26="","",高温水蒸気!J26),$C$22="メタノール",IF(メタノール!J26="","",メタノール!J26),$C$22="エタノール",IF(エタノール!J26="","",エタノール!J26),$C$22="オクタン",IF(オクタン!J26="","",オクタン!J26),$C$22="その他の流体",IF(その他の流体!J26="","",その他の流体!J26))</f>
        <v>1012</v>
      </c>
      <c r="AR27" s="11" cm="1">
        <f t="array" ref="AR27">_xlfn.IFS($C$22="常圧空気",IF(常圧空気!P26="","",常圧空気!P26),$C$22="常圧水",IF(常圧水!N26="","",常圧水!N26),$C$22="水素",IF(水素!K26="","",水素!K26),$C$22="メタン",IF(メタン!K26="","",メタン!K26),$C$22="高温水蒸気",IF(高温水蒸気!K26="","",高温水蒸気!K26),$C$22="メタノール",IF(メタノール!K26="","",メタノール!K26),$C$22="エタノール",IF(エタノール!K26="","",エタノール!K26),$C$22="オクタン",IF(オクタン!K26="","",オクタン!K26),$C$22="その他の流体",IF(その他の流体!K26="","",その他の流体!K26))</f>
        <v>3.1920000000000004E-2</v>
      </c>
      <c r="AS27" s="19" cm="1">
        <f t="array" ref="AS27">_xlfn.IFS($C$22="常圧空気",IF(常圧空気!N26="","",常圧空気!N26),$C$22="常圧水",IF(常圧水!P26="","",常圧水!P26),$C$22="水素",IF(水素!L26="","",水素!L26),$C$22="メタン",IF(メタン!L26="","",メタン!L26),$C$22="高温水蒸気",IF(高温水蒸気!L26="","",高温水蒸気!L26),$C$22="メタノール",IF(メタノール!L26="","",メタノール!L26),$C$22="エタノール",IF(エタノール!L26="","",エタノール!L26),$C$22="オクタン",IF(オクタン!L26="","",オクタン!L26),$C$22="その他の流体",IF(その他の流体!L26="","",その他の流体!L26))</f>
        <v>2.2239999999999997E-5</v>
      </c>
      <c r="AT27" s="11"/>
      <c r="AU27" s="11"/>
      <c r="AV27" s="11"/>
      <c r="AX27">
        <v>18.52322216</v>
      </c>
      <c r="AY27">
        <v>2.685480987</v>
      </c>
      <c r="AZ27"/>
      <c r="BA27">
        <v>3.4435617409999999</v>
      </c>
      <c r="BB27">
        <v>6.8542847910000004</v>
      </c>
      <c r="BD27">
        <v>6</v>
      </c>
      <c r="BE27">
        <f t="shared" si="8"/>
        <v>19.923799608982705</v>
      </c>
      <c r="BG27" s="28">
        <v>70.567472430543006</v>
      </c>
      <c r="BH27" s="28">
        <v>4.3832391442140004</v>
      </c>
      <c r="BI27" s="28"/>
      <c r="BJ27" s="28">
        <v>272.01894763524501</v>
      </c>
      <c r="BK27" s="28">
        <v>8.1180472090537048</v>
      </c>
      <c r="BM27" s="30">
        <v>20</v>
      </c>
      <c r="BN27" s="30">
        <f t="shared" ca="1" si="17"/>
        <v>2.4700725178257086</v>
      </c>
      <c r="BO27" s="30"/>
      <c r="BP27" s="28">
        <v>2772.56391863406</v>
      </c>
      <c r="BQ27" s="30">
        <v>65.87025924182052</v>
      </c>
      <c r="BR27" s="30"/>
      <c r="BS27" s="73"/>
      <c r="BT27" s="75"/>
      <c r="BU27" s="75"/>
      <c r="BV27" s="75"/>
      <c r="BW27" s="75"/>
      <c r="BX27" s="75"/>
      <c r="BY27" s="75"/>
      <c r="BZ27" s="75"/>
      <c r="CA27" s="74"/>
    </row>
    <row r="28" spans="1:79" ht="18.75" x14ac:dyDescent="0.4">
      <c r="A28" s="34"/>
      <c r="B28" s="1" t="s">
        <v>65</v>
      </c>
      <c r="C28" s="27">
        <f ca="1">0.3+0.62*$C$27^0.5*$C$44^(1/3)/((1+(0.4/$C$44)^(2/3))^(1/4))*(1+($C$27/282000)^(5/8))^(4/5)</f>
        <v>3.3801274810768129</v>
      </c>
      <c r="D28" s="23" t="s">
        <v>59</v>
      </c>
      <c r="F28" s="12"/>
      <c r="G28" s="12"/>
      <c r="H28" s="12"/>
      <c r="X28" s="34">
        <v>18</v>
      </c>
      <c r="Y28" s="27">
        <f t="shared" ca="1" si="18"/>
        <v>180.5725609997896</v>
      </c>
      <c r="Z28" s="27">
        <f t="shared" ca="1" si="5"/>
        <v>115.2862804998948</v>
      </c>
      <c r="AA28" s="27">
        <f t="shared" ca="1" si="0"/>
        <v>0.90868564783774475</v>
      </c>
      <c r="AB28" s="27">
        <f t="shared" ca="1" si="1"/>
        <v>1013.2654420749841</v>
      </c>
      <c r="AC28" s="27">
        <f t="shared" ca="1" si="2"/>
        <v>3.249366707399285E-2</v>
      </c>
      <c r="AD28" s="27">
        <f t="shared" ca="1" si="11"/>
        <v>3.5290826269318356E-5</v>
      </c>
      <c r="AE28" s="27">
        <f t="shared" ca="1" si="3"/>
        <v>2.2602760061495477E-5</v>
      </c>
      <c r="AF28" s="29">
        <f t="shared" ca="1" si="12"/>
        <v>2.4874124638459607E-5</v>
      </c>
      <c r="AG28" s="29">
        <f t="shared" ca="1" si="13"/>
        <v>0.70483259441519597</v>
      </c>
      <c r="AH28" s="27">
        <f t="shared" ca="1" si="4"/>
        <v>2.5586406096898672E-3</v>
      </c>
      <c r="AI28" s="27">
        <f t="shared" ca="1" si="6"/>
        <v>40.202419764908257</v>
      </c>
      <c r="AJ28" s="27">
        <f t="shared" ca="1" si="14"/>
        <v>3.3801274810768129</v>
      </c>
      <c r="AK28" s="27">
        <f t="shared" ca="1" si="15"/>
        <v>109.83273703776402</v>
      </c>
      <c r="AL28" s="27">
        <f t="shared" ca="1" si="7"/>
        <v>12.301080172374123</v>
      </c>
      <c r="AM28" s="26">
        <f t="shared" ca="1" si="16"/>
        <v>122.13381721013815</v>
      </c>
      <c r="AO28" s="18" cm="1">
        <f t="array" ref="AO28">_xlfn.IFS($C$22="常圧空気",IF(常圧空気!I27="","",常圧空気!I27),$C$22="常圧水",IF(常圧水!I27="","",常圧水!I27),$C$22="水素",IF(水素!H27="","",水素!H27),$C$22="メタン",IF(メタン!H27="","",メタン!H27),$C$22="高温水蒸気",IF(高温水蒸気!H27="","",高温水蒸気!H27),$C$22="メタノール",IF(メタノール!H27="","",メタノール!H27),$C$22="エタノール",IF(エタノール!H27="","",エタノール!H27),$C$22="オクタン",IF(オクタン!H27="","",オクタン!H27),$C$22="その他の流体",IF(その他の流体!H27="","",その他の流体!H27))</f>
        <v>126.85000000000002</v>
      </c>
      <c r="AP28" s="11" cm="1">
        <f t="array" ref="AP28">_xlfn.IFS($C$22="常圧空気",IF(常圧空気!J27="","",常圧空気!J27),$C$22="常圧水",IF(常圧水!J27="","",常圧水!J27),$C$22="水素",IF(水素!I27="","",水素!I27),$C$22="メタン",IF(メタン!I27="","",メタン!I27),$C$22="高温水蒸気",IF(高温水蒸気!I27="","",高温水蒸気!I27),$C$22="メタノール",IF(メタノール!I27="","",メタノール!I27),$C$22="エタノール",IF(エタノール!I27="","",エタノール!I27),$C$22="オクタン",IF(オクタン!I27="","",オクタン!I27),$C$22="その他の流体",IF(その他の流体!I27="","",その他の流体!I27))</f>
        <v>0.88180000000000003</v>
      </c>
      <c r="AQ28" s="11" cm="1">
        <f t="array" ref="AQ28">_xlfn.IFS($C$22="常圧空気",IF(常圧空気!L27="","",常圧空気!L27),$C$22="常圧水",IF(常圧水!L27="","",常圧水!L27),$C$22="水素",IF(水素!J27="","",水素!J27),$C$22="メタン",IF(メタン!J27="","",メタン!J27),$C$22="高温水蒸気",IF(高温水蒸気!J27="","",高温水蒸気!J27),$C$22="メタノール",IF(メタノール!J27="","",メタノール!J27),$C$22="エタノール",IF(エタノール!J27="","",エタノール!J27),$C$22="オクタン",IF(オクタン!J27="","",オクタン!J27),$C$22="その他の流体",IF(その他の流体!J27="","",その他の流体!J27))</f>
        <v>1014.9999999999999</v>
      </c>
      <c r="AR28" s="11" cm="1">
        <f t="array" ref="AR28">_xlfn.IFS($C$22="常圧空気",IF(常圧空気!P27="","",常圧空気!P27),$C$22="常圧水",IF(常圧水!N27="","",常圧水!N27),$C$22="水素",IF(水素!K27="","",水素!K27),$C$22="メタン",IF(メタン!K27="","",メタン!K27),$C$22="高温水蒸気",IF(高温水蒸気!K27="","",高温水蒸気!K27),$C$22="メタノール",IF(メタノール!K27="","",メタノール!K27),$C$22="エタノール",IF(エタノール!K27="","",エタノール!K27),$C$22="オクタン",IF(オクタン!K27="","",オクタン!K27),$C$22="その他の流体",IF(その他の流体!K27="","",その他の流体!K27))</f>
        <v>3.3280000000000004E-2</v>
      </c>
      <c r="AS28" s="19" cm="1">
        <f t="array" ref="AS28">_xlfn.IFS($C$22="常圧空気",IF(常圧空気!N27="","",常圧空気!N27),$C$22="常圧水",IF(常圧水!P27="","",常圧水!P27),$C$22="水素",IF(水素!L27="","",水素!L27),$C$22="メタン",IF(メタン!L27="","",メタン!L27),$C$22="高温水蒸気",IF(高温水蒸気!L27="","",高温水蒸気!L27),$C$22="メタノール",IF(メタノール!L27="","",メタノール!L27),$C$22="エタノール",IF(エタノール!L27="","",エタノール!L27),$C$22="オクタン",IF(オクタン!L27="","",オクタン!L27),$C$22="その他の流体",IF(その他の流体!L27="","",その他の流体!L27))</f>
        <v>2.3099999999999999E-5</v>
      </c>
      <c r="AT28" s="11"/>
      <c r="AU28" s="11"/>
      <c r="AV28" s="11"/>
      <c r="AX28">
        <v>24.75715795</v>
      </c>
      <c r="AY28">
        <v>2.4613149660000002</v>
      </c>
      <c r="AZ28"/>
      <c r="BA28">
        <v>5.0209674</v>
      </c>
      <c r="BB28">
        <v>5.6336341909999996</v>
      </c>
      <c r="BG28" s="28">
        <v>82.449642525605896</v>
      </c>
      <c r="BH28" s="28">
        <v>4.4976784476545202</v>
      </c>
      <c r="BI28" s="28"/>
      <c r="BJ28" s="28">
        <v>288.72938500534002</v>
      </c>
      <c r="BK28" s="28">
        <v>8.5242107031610832</v>
      </c>
      <c r="BM28" s="30">
        <v>30</v>
      </c>
      <c r="BN28" s="30">
        <f t="shared" ca="1" si="17"/>
        <v>2.959345576186156</v>
      </c>
      <c r="BO28" s="30"/>
      <c r="BP28" s="28">
        <v>11878.119210901301</v>
      </c>
      <c r="BQ28" s="30">
        <v>126.53450888985425</v>
      </c>
      <c r="BR28" s="30"/>
      <c r="BS28" s="73"/>
      <c r="BT28" s="75"/>
      <c r="BU28" s="75">
        <f ca="1">$C$33</f>
        <v>1.2012559304776203E-3</v>
      </c>
      <c r="BV28" s="75"/>
      <c r="BW28" s="75"/>
      <c r="BX28" s="75"/>
      <c r="BY28" s="75">
        <f>$C$11</f>
        <v>1E-3</v>
      </c>
      <c r="BZ28" s="75"/>
      <c r="CA28" s="74"/>
    </row>
    <row r="29" spans="1:79" ht="18.75" x14ac:dyDescent="0.4">
      <c r="A29" s="34"/>
      <c r="B29" s="1" t="s">
        <v>112</v>
      </c>
      <c r="C29" s="27">
        <f ca="1">$C$28*$C$40/$C$11</f>
        <v>109.83273703776402</v>
      </c>
      <c r="D29" s="23" t="s">
        <v>69</v>
      </c>
      <c r="F29" s="12"/>
      <c r="G29" s="12"/>
      <c r="H29" s="12"/>
      <c r="X29" s="34">
        <v>19</v>
      </c>
      <c r="Y29" s="27">
        <f t="shared" ca="1" si="18"/>
        <v>180.5725609997896</v>
      </c>
      <c r="Z29" s="27">
        <f t="shared" ca="1" si="5"/>
        <v>115.2862804998948</v>
      </c>
      <c r="AA29" s="27">
        <f t="shared" ca="1" si="0"/>
        <v>0.90868564783774475</v>
      </c>
      <c r="AB29" s="27">
        <f t="shared" ca="1" si="1"/>
        <v>1013.2654420749841</v>
      </c>
      <c r="AC29" s="27">
        <f t="shared" ca="1" si="2"/>
        <v>3.249366707399285E-2</v>
      </c>
      <c r="AD29" s="27">
        <f t="shared" ca="1" si="11"/>
        <v>3.5290826269318356E-5</v>
      </c>
      <c r="AE29" s="27">
        <f t="shared" ca="1" si="3"/>
        <v>2.2602760061495477E-5</v>
      </c>
      <c r="AF29" s="29">
        <f t="shared" ca="1" si="12"/>
        <v>2.4874124638459607E-5</v>
      </c>
      <c r="AG29" s="29">
        <f t="shared" ca="1" si="13"/>
        <v>0.70483259441519597</v>
      </c>
      <c r="AH29" s="27">
        <f t="shared" ca="1" si="4"/>
        <v>2.5586406096898672E-3</v>
      </c>
      <c r="AI29" s="27">
        <f t="shared" ca="1" si="6"/>
        <v>40.202419764908257</v>
      </c>
      <c r="AJ29" s="27">
        <f t="shared" ca="1" si="14"/>
        <v>3.3801274810768129</v>
      </c>
      <c r="AK29" s="27">
        <f t="shared" ca="1" si="15"/>
        <v>109.83273703776402</v>
      </c>
      <c r="AL29" s="27">
        <f t="shared" ca="1" si="7"/>
        <v>12.301080172374123</v>
      </c>
      <c r="AM29" s="26">
        <f t="shared" ca="1" si="16"/>
        <v>122.13381721013815</v>
      </c>
      <c r="AO29" s="18" cm="1">
        <f t="array" ref="AO29">_xlfn.IFS($C$22="常圧空気",IF(常圧空気!I28="","",常圧空気!I28),$C$22="常圧水",IF(常圧水!I28="","",常圧水!I28),$C$22="水素",IF(水素!H28="","",水素!H28),$C$22="メタン",IF(メタン!H28="","",メタン!H28),$C$22="高温水蒸気",IF(高温水蒸気!H28="","",高温水蒸気!H28),$C$22="メタノール",IF(メタノール!H28="","",メタノール!H28),$C$22="エタノール",IF(エタノール!H28="","",エタノール!H28),$C$22="オクタン",IF(オクタン!H28="","",オクタン!H28),$C$22="その他の流体",IF(その他の流体!H28="","",その他の流体!H28))</f>
        <v>176.85000000000002</v>
      </c>
      <c r="AP29" s="11" cm="1">
        <f t="array" ref="AP29">_xlfn.IFS($C$22="常圧空気",IF(常圧空気!J28="","",常圧空気!J28),$C$22="常圧水",IF(常圧水!J28="","",常圧水!J28),$C$22="水素",IF(水素!I28="","",水素!I28),$C$22="メタン",IF(メタン!I28="","",メタン!I28),$C$22="高温水蒸気",IF(高温水蒸気!I28="","",高温水蒸気!I28),$C$22="メタノール",IF(メタノール!I28="","",メタノール!I28),$C$22="エタノール",IF(エタノール!I28="","",エタノール!I28),$C$22="オクタン",IF(オクタン!I28="","",オクタン!I28),$C$22="その他の流体",IF(その他の流体!I28="","",その他の流体!I28))</f>
        <v>0.78369999999999995</v>
      </c>
      <c r="AQ29" s="11" cm="1">
        <f t="array" ref="AQ29">_xlfn.IFS($C$22="常圧空気",IF(常圧空気!L28="","",常圧空気!L28),$C$22="常圧水",IF(常圧水!L28="","",常圧水!L28),$C$22="水素",IF(水素!J28="","",水素!J28),$C$22="メタン",IF(メタン!J28="","",メタン!J28),$C$22="高温水蒸気",IF(高温水蒸気!J28="","",高温水蒸気!J28),$C$22="メタノール",IF(メタノール!J28="","",メタノール!J28),$C$22="エタノール",IF(エタノール!J28="","",エタノール!J28),$C$22="オクタン",IF(オクタン!J28="","",オクタン!J28),$C$22="その他の流体",IF(その他の流体!J28="","",その他の流体!J28))</f>
        <v>1022</v>
      </c>
      <c r="AR29" s="11" cm="1">
        <f t="array" ref="AR29">_xlfn.IFS($C$22="常圧空気",IF(常圧空気!P28="","",常圧空気!P28),$C$22="常圧水",IF(常圧水!N28="","",常圧水!N28),$C$22="水素",IF(水素!K28="","",水素!K28),$C$22="メタン",IF(メタン!K28="","",メタン!K28),$C$22="高温水蒸気",IF(高温水蒸気!K28="","",高温水蒸気!K28),$C$22="メタノール",IF(メタノール!K28="","",メタノール!K28),$C$22="エタノール",IF(エタノール!K28="","",エタノール!K28),$C$22="オクタン",IF(オクタン!K28="","",オクタン!K28),$C$22="その他の流体",IF(その他の流体!K28="","",その他の流体!K28))</f>
        <v>3.6560000000000002E-2</v>
      </c>
      <c r="AS29" s="19" cm="1">
        <f t="array" ref="AS29">_xlfn.IFS($C$22="常圧空気",IF(常圧空気!N28="","",常圧空気!N28),$C$22="常圧水",IF(常圧水!P28="","",常圧水!P28),$C$22="水素",IF(水素!L28="","",水素!L28),$C$22="メタン",IF(メタン!L28="","",メタン!L28),$C$22="高温水蒸気",IF(高温水蒸気!L28="","",高温水蒸気!L28),$C$22="メタノール",IF(メタノール!L28="","",メタノール!L28),$C$22="エタノール",IF(エタノール!L28="","",エタノール!L28),$C$22="オクタン",IF(オクタン!L28="","",オクタン!L28),$C$22="その他の流体",IF(その他の流体!L28="","",その他の流体!L28))</f>
        <v>2.5170000000000001E-5</v>
      </c>
      <c r="AT29" s="11"/>
      <c r="AU29" s="11"/>
      <c r="AV29" s="11"/>
      <c r="AX29">
        <v>45.526861949999997</v>
      </c>
      <c r="AY29">
        <v>2.1131052819999998</v>
      </c>
      <c r="AZ29"/>
      <c r="BA29">
        <v>7.3209413760000004</v>
      </c>
      <c r="BB29">
        <v>4.6303640960000001</v>
      </c>
      <c r="BG29" s="28">
        <v>93.913587571366705</v>
      </c>
      <c r="BH29" s="28">
        <v>5.2578265235845896</v>
      </c>
      <c r="BI29" s="28"/>
      <c r="BJ29" s="28">
        <v>305.11594375840201</v>
      </c>
      <c r="BK29" s="28">
        <v>8.3092574804325228</v>
      </c>
      <c r="BM29" s="30">
        <v>60</v>
      </c>
      <c r="BN29" s="30">
        <f t="shared" ca="1" si="17"/>
        <v>4.0662262648727605</v>
      </c>
      <c r="BO29" s="30"/>
      <c r="BP29" s="28">
        <v>16679.7273689254</v>
      </c>
      <c r="BQ29" s="30">
        <v>157.16771271420535</v>
      </c>
      <c r="BR29" s="30"/>
      <c r="BS29" s="73"/>
      <c r="BT29" s="74"/>
      <c r="BU29" s="74"/>
      <c r="BV29" s="74"/>
      <c r="BW29" s="74"/>
      <c r="BX29" s="74"/>
      <c r="BY29" s="74"/>
      <c r="BZ29" s="74"/>
      <c r="CA29" s="74"/>
    </row>
    <row r="30" spans="1:79" ht="18.75" x14ac:dyDescent="0.4">
      <c r="A30" s="34"/>
      <c r="B30" s="1" t="s">
        <v>67</v>
      </c>
      <c r="C30" s="27">
        <f ca="1">IF($D$22="気体",$C$48*$C$17*(($C$18+273.15)^4-($C$24+273.15)^4)/($C$18-$C$24),0)</f>
        <v>12.301080172374123</v>
      </c>
      <c r="D30" s="23" t="s">
        <v>69</v>
      </c>
      <c r="F30" s="12"/>
      <c r="G30" s="12"/>
      <c r="H30" s="12"/>
      <c r="X30" s="34">
        <v>20</v>
      </c>
      <c r="Y30" s="27">
        <f t="shared" ca="1" si="18"/>
        <v>180.57256099978957</v>
      </c>
      <c r="Z30" s="27">
        <f t="shared" ca="1" si="5"/>
        <v>115.28628049989479</v>
      </c>
      <c r="AA30" s="27">
        <f t="shared" ca="1" si="0"/>
        <v>0.90868564783774475</v>
      </c>
      <c r="AB30" s="27">
        <f t="shared" ca="1" si="1"/>
        <v>1013.2654420749841</v>
      </c>
      <c r="AC30" s="27">
        <f t="shared" ca="1" si="2"/>
        <v>3.249366707399285E-2</v>
      </c>
      <c r="AD30" s="27">
        <f t="shared" ca="1" si="11"/>
        <v>3.5290826269318356E-5</v>
      </c>
      <c r="AE30" s="27">
        <f t="shared" ca="1" si="3"/>
        <v>2.260276006149547E-5</v>
      </c>
      <c r="AF30" s="29">
        <f t="shared" ca="1" si="12"/>
        <v>2.48741246384596E-5</v>
      </c>
      <c r="AG30" s="29">
        <f t="shared" ca="1" si="13"/>
        <v>0.70483259441519575</v>
      </c>
      <c r="AH30" s="27">
        <f t="shared" ca="1" si="4"/>
        <v>2.5586406096898672E-3</v>
      </c>
      <c r="AI30" s="27">
        <f t="shared" ca="1" si="6"/>
        <v>40.202419764908271</v>
      </c>
      <c r="AJ30" s="27">
        <f t="shared" ca="1" si="14"/>
        <v>3.380127481076812</v>
      </c>
      <c r="AK30" s="27">
        <f t="shared" ca="1" si="15"/>
        <v>109.83273703776399</v>
      </c>
      <c r="AL30" s="27">
        <f t="shared" ca="1" si="7"/>
        <v>12.301080172374117</v>
      </c>
      <c r="AM30" s="26">
        <f t="shared" ca="1" si="16"/>
        <v>122.1338172101381</v>
      </c>
      <c r="AO30" s="18" cm="1">
        <f t="array" ref="AO30">_xlfn.IFS($C$22="常圧空気",IF(常圧空気!I29="","",常圧空気!I29),$C$22="常圧水",IF(常圧水!I29="","",常圧水!I29),$C$22="水素",IF(水素!H29="","",水素!H29),$C$22="メタン",IF(メタン!H29="","",メタン!H29),$C$22="高温水蒸気",IF(高温水蒸気!H29="","",高温水蒸気!H29),$C$22="メタノール",IF(メタノール!H29="","",メタノール!H29),$C$22="エタノール",IF(エタノール!H29="","",エタノール!H29),$C$22="オクタン",IF(オクタン!H29="","",オクタン!H29),$C$22="その他の流体",IF(その他の流体!H29="","",その他の流体!H29))</f>
        <v>226.85000000000002</v>
      </c>
      <c r="AP30" s="11" cm="1">
        <f t="array" ref="AP30">_xlfn.IFS($C$22="常圧空気",IF(常圧空気!J29="","",常圧空気!J29),$C$22="常圧水",IF(常圧水!J29="","",常圧水!J29),$C$22="水素",IF(水素!I29="","",水素!I29),$C$22="メタン",IF(メタン!I29="","",メタン!I29),$C$22="高温水蒸気",IF(高温水蒸気!I29="","",高温水蒸気!I29),$C$22="メタノール",IF(メタノール!I29="","",メタノール!I29),$C$22="エタノール",IF(エタノール!I29="","",エタノール!I29),$C$22="オクタン",IF(オクタン!I29="","",オクタン!I29),$C$22="その他の流体",IF(その他の流体!I29="","",その他の流体!I29))</f>
        <v>0.70530000000000004</v>
      </c>
      <c r="AQ30" s="11" cm="1">
        <f t="array" ref="AQ30">_xlfn.IFS($C$22="常圧空気",IF(常圧空気!L29="","",常圧空気!L29),$C$22="常圧水",IF(常圧水!L29="","",常圧水!L29),$C$22="水素",IF(水素!J29="","",水素!J29),$C$22="メタン",IF(メタン!J29="","",メタン!J29),$C$22="高温水蒸気",IF(高温水蒸気!J29="","",高温水蒸気!J29),$C$22="メタノール",IF(メタノール!J29="","",メタノール!J29),$C$22="エタノール",IF(エタノール!J29="","",エタノール!J29),$C$22="オクタン",IF(オクタン!J29="","",オクタン!J29),$C$22="その他の流体",IF(その他の流体!J29="","",その他の流体!J29))</f>
        <v>1030</v>
      </c>
      <c r="AR30" s="11" cm="1">
        <f t="array" ref="AR30">_xlfn.IFS($C$22="常圧空気",IF(常圧空気!P29="","",常圧空気!P29),$C$22="常圧水",IF(常圧水!N29="","",常圧水!N29),$C$22="水素",IF(水素!K29="","",水素!K29),$C$22="メタン",IF(メタン!K29="","",メタン!K29),$C$22="高温水蒸気",IF(高温水蒸気!K29="","",高温水蒸気!K29),$C$22="メタノール",IF(メタノール!K29="","",メタノール!K29),$C$22="エタノール",IF(エタノール!K29="","",エタノール!K29),$C$22="オクタン",IF(オクタン!K29="","",オクタン!K29),$C$22="その他の流体",IF(その他の流体!K29="","",その他の流体!K29))</f>
        <v>3.9710000000000002E-2</v>
      </c>
      <c r="AS30" s="19" cm="1">
        <f t="array" ref="AS30">_xlfn.IFS($C$22="常圧空気",IF(常圧空気!N29="","",常圧空気!N29),$C$22="常圧水",IF(常圧水!P29="","",常圧水!P29),$C$22="水素",IF(水素!L29="","",水素!L29),$C$22="メタン",IF(メタン!L29="","",メタン!L29),$C$22="高温水蒸気",IF(高温水蒸気!L29="","",高温水蒸気!L29),$C$22="メタノール",IF(メタノール!L29="","",メタノール!L29),$C$22="エタノール",IF(エタノール!L29="","",エタノール!L29),$C$22="オクタン",IF(オクタン!L29="","",オクタン!L29),$C$22="その他の流体",IF(その他の流体!L29="","",その他の流体!L29))</f>
        <v>2.7129999999999999E-5</v>
      </c>
      <c r="AT30" s="11"/>
      <c r="AU30" s="11"/>
      <c r="AV30" s="11"/>
      <c r="AX30">
        <v>74.548849399999995</v>
      </c>
      <c r="AY30">
        <v>1.9793836039999999</v>
      </c>
      <c r="AZ30"/>
      <c r="BA30">
        <v>8.4636764959999997</v>
      </c>
      <c r="BB30">
        <v>4.2438522189999999</v>
      </c>
      <c r="BG30" s="28">
        <v>142.24994980830701</v>
      </c>
      <c r="BH30" s="28">
        <v>5.9850777029214699</v>
      </c>
      <c r="BI30" s="28"/>
      <c r="BJ30" s="28">
        <v>311.92807763387799</v>
      </c>
      <c r="BK30" s="28">
        <v>8.6148937442058031</v>
      </c>
      <c r="BM30" s="30">
        <v>80</v>
      </c>
      <c r="BN30" s="30">
        <f t="shared" ca="1" si="17"/>
        <v>4.6523195975062839</v>
      </c>
      <c r="BO30" s="30"/>
      <c r="BP30" s="28">
        <v>30705.514579049999</v>
      </c>
      <c r="BQ30" s="30">
        <v>209.72627955674679</v>
      </c>
      <c r="BR30" s="30"/>
    </row>
    <row r="31" spans="1:79" ht="18.75" x14ac:dyDescent="0.4">
      <c r="A31" s="34"/>
      <c r="B31" s="1" t="s">
        <v>68</v>
      </c>
      <c r="C31" s="27">
        <f ca="1">$C$29+$C$30</f>
        <v>122.13381721013815</v>
      </c>
      <c r="D31" s="23" t="s">
        <v>69</v>
      </c>
      <c r="F31" s="12"/>
      <c r="G31" s="12"/>
      <c r="H31" s="12"/>
      <c r="X31" s="34">
        <v>21</v>
      </c>
      <c r="Y31" s="27">
        <f t="shared" ca="1" si="18"/>
        <v>180.5725609997896</v>
      </c>
      <c r="Z31" s="27">
        <f t="shared" ca="1" si="5"/>
        <v>115.2862804998948</v>
      </c>
      <c r="AA31" s="27">
        <f t="shared" ca="1" si="0"/>
        <v>0.90868564783774475</v>
      </c>
      <c r="AB31" s="27">
        <f t="shared" ca="1" si="1"/>
        <v>1013.2654420749841</v>
      </c>
      <c r="AC31" s="27">
        <f t="shared" ca="1" si="2"/>
        <v>3.249366707399285E-2</v>
      </c>
      <c r="AD31" s="27">
        <f t="shared" ca="1" si="11"/>
        <v>3.5290826269318356E-5</v>
      </c>
      <c r="AE31" s="27">
        <f t="shared" ca="1" si="3"/>
        <v>2.2602760061495477E-5</v>
      </c>
      <c r="AF31" s="29">
        <f t="shared" ca="1" si="12"/>
        <v>2.4874124638459607E-5</v>
      </c>
      <c r="AG31" s="29">
        <f t="shared" ca="1" si="13"/>
        <v>0.70483259441519597</v>
      </c>
      <c r="AH31" s="27">
        <f t="shared" ca="1" si="4"/>
        <v>2.5586406096898672E-3</v>
      </c>
      <c r="AI31" s="27">
        <f t="shared" ca="1" si="6"/>
        <v>40.202419764908257</v>
      </c>
      <c r="AJ31" s="27">
        <f t="shared" ca="1" si="14"/>
        <v>3.3801274810768129</v>
      </c>
      <c r="AK31" s="27">
        <f t="shared" ca="1" si="15"/>
        <v>109.83273703776402</v>
      </c>
      <c r="AL31" s="27">
        <f t="shared" ca="1" si="7"/>
        <v>12.301080172374123</v>
      </c>
      <c r="AM31" s="26">
        <f t="shared" ca="1" si="16"/>
        <v>122.13381721013815</v>
      </c>
      <c r="AO31" s="18" cm="1">
        <f t="array" ref="AO31">_xlfn.IFS($C$22="常圧空気",IF(常圧空気!I30="","",常圧空気!I30),$C$22="常圧水",IF(常圧水!I30="","",常圧水!I30),$C$22="水素",IF(水素!H30="","",水素!H30),$C$22="メタン",IF(メタン!H30="","",メタン!H30),$C$22="高温水蒸気",IF(高温水蒸気!H30="","",高温水蒸気!H30),$C$22="メタノール",IF(メタノール!H30="","",メタノール!H30),$C$22="エタノール",IF(エタノール!H30="","",エタノール!H30),$C$22="オクタン",IF(オクタン!H30="","",オクタン!H30),$C$22="その他の流体",IF(その他の流体!H30="","",その他の流体!H30))</f>
        <v>326.85000000000002</v>
      </c>
      <c r="AP31" s="11" cm="1">
        <f t="array" ref="AP31">_xlfn.IFS($C$22="常圧空気",IF(常圧空気!J30="","",常圧空気!J30),$C$22="常圧水",IF(常圧水!J30="","",常圧水!J30),$C$22="水素",IF(水素!I30="","",水素!I30),$C$22="メタン",IF(メタン!I30="","",メタン!I30),$C$22="高温水蒸気",IF(高温水蒸気!I30="","",高温水蒸気!I30),$C$22="メタノール",IF(メタノール!I30="","",メタノール!I30),$C$22="エタノール",IF(エタノール!I30="","",エタノール!I30),$C$22="オクタン",IF(オクタン!I30="","",オクタン!I30),$C$22="その他の流体",IF(その他の流体!I30="","",その他の流体!I30))</f>
        <v>0.58779999999999999</v>
      </c>
      <c r="AQ31" s="11" cm="1">
        <f t="array" ref="AQ31">_xlfn.IFS($C$22="常圧空気",IF(常圧空気!L30="","",常圧空気!L30),$C$22="常圧水",IF(常圧水!L30="","",常圧水!L30),$C$22="水素",IF(水素!J30="","",水素!J30),$C$22="メタン",IF(メタン!J30="","",メタン!J30),$C$22="高温水蒸気",IF(高温水蒸気!J30="","",高温水蒸気!J30),$C$22="メタノール",IF(メタノール!J30="","",メタノール!J30),$C$22="エタノール",IF(エタノール!J30="","",エタノール!J30),$C$22="オクタン",IF(オクタン!J30="","",オクタン!J30),$C$22="その他の流体",IF(その他の流体!J30="","",その他の流体!J30))</f>
        <v>1052</v>
      </c>
      <c r="AR31" s="11" cm="1">
        <f t="array" ref="AR31">_xlfn.IFS($C$22="常圧空気",IF(常圧空気!P30="","",常圧空気!P30),$C$22="常圧水",IF(常圧水!N30="","",常圧水!N30),$C$22="水素",IF(水素!K30="","",水素!K30),$C$22="メタン",IF(メタン!K30="","",メタン!K30),$C$22="高温水蒸気",IF(高温水蒸気!K30="","",高温水蒸気!K30),$C$22="メタノール",IF(メタノール!K30="","",メタノール!K30),$C$22="エタノール",IF(エタノール!K30="","",エタノール!K30),$C$22="オクタン",IF(オクタン!K30="","",オクタン!K30),$C$22="その他の流体",IF(その他の流体!K30="","",その他の流体!K30))</f>
        <v>4.573E-2</v>
      </c>
      <c r="AS31" s="19" cm="1">
        <f t="array" ref="AS31">_xlfn.IFS($C$22="常圧空気",IF(常圧空気!N30="","",常圧空気!N30),$C$22="常圧水",IF(常圧水!P30="","",常圧水!P30),$C$22="水素",IF(水素!L30="","",水素!L30),$C$22="メタン",IF(メタン!L30="","",メタン!L30),$C$22="高温水蒸気",IF(高温水蒸気!L30="","",高温水蒸気!L30),$C$22="メタノール",IF(メタノール!L30="","",メタノール!L30),$C$22="エタノール",IF(エタノール!L30="","",エタノール!L30),$C$22="オクタン",IF(オクタン!L30="","",オクタン!L30),$C$22="その他の流体",IF(その他の流体!L30="","",その他の流体!L30))</f>
        <v>3.082E-5</v>
      </c>
      <c r="AT31" s="11"/>
      <c r="AU31" s="11"/>
      <c r="AV31" s="11"/>
      <c r="AX31">
        <v>111.8971171</v>
      </c>
      <c r="AY31">
        <v>1.8949708059999999</v>
      </c>
      <c r="AZ31"/>
      <c r="BA31">
        <v>11.98781846</v>
      </c>
      <c r="BB31">
        <v>3.4128957959999999</v>
      </c>
      <c r="BG31" s="28">
        <v>189.25551921538599</v>
      </c>
      <c r="BH31" s="28">
        <v>6.6392474655323701</v>
      </c>
      <c r="BI31" s="28"/>
      <c r="BJ31" s="28">
        <v>356.11631277599798</v>
      </c>
      <c r="BK31" s="28">
        <v>9.2413283883513184</v>
      </c>
      <c r="BM31" s="30">
        <v>100</v>
      </c>
      <c r="BN31" s="30">
        <f t="shared" ca="1" si="17"/>
        <v>5.1695546234842435</v>
      </c>
      <c r="BO31" s="30"/>
      <c r="BP31" s="28">
        <v>44015.7101870814</v>
      </c>
      <c r="BQ31" s="30">
        <v>255.15688767002806</v>
      </c>
      <c r="BR31" s="30"/>
    </row>
    <row r="32" spans="1:79" ht="18.75" x14ac:dyDescent="0.4">
      <c r="A32" s="34"/>
      <c r="B32" s="1" t="s">
        <v>97</v>
      </c>
      <c r="C32" s="27">
        <f ca="1">IF(OR($C$27&lt;0.1,$C$27&gt;10000000),"Re範囲外",((($C$27-LOOKUP($C$27,$BA$11:$BA$86))*LOOKUP($C$27,$BA$11:$BA$86,$BB$12:$BB$87)+(LOOKUP($C$27,$BA$11:$BA$86,$BA$12:$BA$87)-$C$27)*LOOKUP($C$27,$BA$11:$BA$86,$BB$11:$BB$86))/(LOOKUP($C$27,$BA$11:$BA$86,$BA$12:$BA$87)-LOOKUP($C$27,$BA$11:$BA$86,$BA$11:$BA$86))))</f>
        <v>2.1985672650326493</v>
      </c>
      <c r="D32" s="23" t="s">
        <v>59</v>
      </c>
      <c r="F32" s="12"/>
      <c r="G32" s="12"/>
      <c r="H32" s="12"/>
      <c r="X32" s="34">
        <v>22</v>
      </c>
      <c r="Y32" s="27">
        <f t="shared" ca="1" si="18"/>
        <v>180.5725609997896</v>
      </c>
      <c r="Z32" s="27">
        <f t="shared" ca="1" si="5"/>
        <v>115.2862804998948</v>
      </c>
      <c r="AA32" s="27">
        <f t="shared" ca="1" si="0"/>
        <v>0.90868564783774475</v>
      </c>
      <c r="AB32" s="27">
        <f t="shared" ca="1" si="1"/>
        <v>1013.2654420749841</v>
      </c>
      <c r="AC32" s="27">
        <f t="shared" ca="1" si="2"/>
        <v>3.249366707399285E-2</v>
      </c>
      <c r="AD32" s="27">
        <f t="shared" ca="1" si="11"/>
        <v>3.5290826269318356E-5</v>
      </c>
      <c r="AE32" s="27">
        <f t="shared" ca="1" si="3"/>
        <v>2.2602760061495477E-5</v>
      </c>
      <c r="AF32" s="29">
        <f t="shared" ca="1" si="12"/>
        <v>2.4874124638459607E-5</v>
      </c>
      <c r="AG32" s="29">
        <f t="shared" ca="1" si="13"/>
        <v>0.70483259441519597</v>
      </c>
      <c r="AH32" s="27">
        <f t="shared" ca="1" si="4"/>
        <v>2.5586406096898672E-3</v>
      </c>
      <c r="AI32" s="27">
        <f t="shared" ca="1" si="6"/>
        <v>40.202419764908257</v>
      </c>
      <c r="AJ32" s="27">
        <f t="shared" ca="1" si="14"/>
        <v>3.3801274810768129</v>
      </c>
      <c r="AK32" s="27">
        <f t="shared" ca="1" si="15"/>
        <v>109.83273703776402</v>
      </c>
      <c r="AL32" s="27">
        <f t="shared" ca="1" si="7"/>
        <v>12.301080172374123</v>
      </c>
      <c r="AM32" s="26">
        <f t="shared" ca="1" si="16"/>
        <v>122.13381721013815</v>
      </c>
      <c r="AO32" s="18" cm="1">
        <f t="array" ref="AO32">_xlfn.IFS($C$22="常圧空気",IF(常圧空気!I31="","",常圧空気!I31),$C$22="常圧水",IF(常圧水!I31="","",常圧水!I31),$C$22="水素",IF(水素!H31="","",水素!H31),$C$22="メタン",IF(メタン!H31="","",メタン!H31),$C$22="高温水蒸気",IF(高温水蒸気!H31="","",高温水蒸気!H31),$C$22="メタノール",IF(メタノール!H31="","",メタノール!H31),$C$22="エタノール",IF(エタノール!H31="","",エタノール!H31),$C$22="オクタン",IF(オクタン!H31="","",オクタン!H31),$C$22="その他の流体",IF(その他の流体!H31="","",その他の流体!H31))</f>
        <v>426.85</v>
      </c>
      <c r="AP32" s="11" cm="1">
        <f t="array" ref="AP32">_xlfn.IFS($C$22="常圧空気",IF(常圧空気!J31="","",常圧空気!J31),$C$22="常圧水",IF(常圧水!J31="","",常圧水!J31),$C$22="水素",IF(水素!I31="","",水素!I31),$C$22="メタン",IF(メタン!I31="","",メタン!I31),$C$22="高温水蒸気",IF(高温水蒸気!I31="","",高温水蒸気!I31),$C$22="メタノール",IF(メタノール!I31="","",メタノール!I31),$C$22="エタノール",IF(エタノール!I31="","",エタノール!I31),$C$22="オクタン",IF(オクタン!I31="","",オクタン!I31),$C$22="その他の流体",IF(その他の流体!I31="","",その他の流体!I31))</f>
        <v>0.50380000000000003</v>
      </c>
      <c r="AQ32" s="11" cm="1">
        <f t="array" ref="AQ32">_xlfn.IFS($C$22="常圧空気",IF(常圧空気!L31="","",常圧空気!L31),$C$22="常圧水",IF(常圧水!L31="","",常圧水!L31),$C$22="水素",IF(水素!J31="","",水素!J31),$C$22="メタン",IF(メタン!J31="","",メタン!J31),$C$22="高温水蒸気",IF(高温水蒸気!J31="","",高温水蒸気!J31),$C$22="メタノール",IF(メタノール!J31="","",メタノール!J31),$C$22="エタノール",IF(エタノール!J31="","",エタノール!J31),$C$22="オクタン",IF(オクタン!J31="","",オクタン!J31),$C$22="その他の流体",IF(その他の流体!J31="","",その他の流体!J31))</f>
        <v>1076</v>
      </c>
      <c r="AR32" s="11" cm="1">
        <f t="array" ref="AR32">_xlfn.IFS($C$22="常圧空気",IF(常圧空気!P31="","",常圧空気!P31),$C$22="常圧水",IF(常圧水!N31="","",常圧水!N31),$C$22="水素",IF(水素!K31="","",水素!K31),$C$22="メタン",IF(メタン!K31="","",メタン!K31),$C$22="高温水蒸気",IF(高温水蒸気!K31="","",高温水蒸気!K31),$C$22="メタノール",IF(メタノール!K31="","",メタノール!K31),$C$22="エタノール",IF(エタノール!K31="","",エタノール!K31),$C$22="オクタン",IF(オクタン!K31="","",オクタン!K31),$C$22="その他の流体",IF(その他の流体!K31="","",その他の流体!K31))</f>
        <v>5.1459999999999999E-2</v>
      </c>
      <c r="AS32" s="19" cm="1">
        <f t="array" ref="AS32">_xlfn.IFS($C$22="常圧空気",IF(常圧空気!N31="","",常圧空気!N31),$C$22="常圧水",IF(常圧水!P31="","",常圧水!P31),$C$22="水素",IF(水素!L31="","",水素!L31),$C$22="メタン",IF(メタン!L31="","",メタン!L31),$C$22="高温水蒸気",IF(高温水蒸気!L31="","",高温水蒸気!L31),$C$22="メタノール",IF(メタノール!L31="","",メタノール!L31),$C$22="エタノール",IF(エタノール!L31="","",エタノール!L31),$C$22="オクタン",IF(オクタン!L31="","",オクタン!L31),$C$22="その他の流体",IF(その他の流体!L31="","",その他の流体!L31))</f>
        <v>3.4249999999999999E-5</v>
      </c>
      <c r="AT32" s="11"/>
      <c r="AU32" s="11"/>
      <c r="AV32" s="11"/>
      <c r="AX32">
        <v>145.27962980000001</v>
      </c>
      <c r="AY32">
        <v>1.814157877</v>
      </c>
      <c r="AZ32"/>
      <c r="BA32">
        <v>16.02228341</v>
      </c>
      <c r="BB32">
        <v>2.9946129199999998</v>
      </c>
      <c r="BG32" s="28">
        <v>251.84303444403099</v>
      </c>
      <c r="BH32" s="28">
        <v>7.7590628353207496</v>
      </c>
      <c r="BI32" s="28"/>
      <c r="BJ32" s="28">
        <v>377.99294818263201</v>
      </c>
      <c r="BK32" s="28">
        <v>9.4200725169969424</v>
      </c>
      <c r="BM32" s="30">
        <v>150</v>
      </c>
      <c r="BN32" s="30">
        <f t="shared" ca="1" si="17"/>
        <v>6.2734930168648955</v>
      </c>
      <c r="BO32" s="30"/>
      <c r="BP32" s="28">
        <v>52019.095594178099</v>
      </c>
      <c r="BQ32" s="30">
        <v>281.46062299992997</v>
      </c>
      <c r="BR32" s="30"/>
      <c r="BS32" s="73"/>
      <c r="BT32" s="74"/>
      <c r="BU32" s="74"/>
      <c r="BV32" s="74"/>
      <c r="BW32" s="74"/>
      <c r="BX32" s="74"/>
      <c r="BY32" s="74"/>
      <c r="BZ32" s="74"/>
      <c r="CA32" s="74"/>
    </row>
    <row r="33" spans="1:79" ht="19.5" thickBot="1" x14ac:dyDescent="0.45">
      <c r="A33" s="35"/>
      <c r="B33" s="50" t="s">
        <v>99</v>
      </c>
      <c r="C33" s="36">
        <f ca="1">$C$32*($C$11*$C$12)*$AA$11*$C$23^2/2</f>
        <v>1.2012559304776203E-3</v>
      </c>
      <c r="D33" s="51" t="s">
        <v>98</v>
      </c>
      <c r="F33" s="12"/>
      <c r="G33" s="12"/>
      <c r="H33" s="12"/>
      <c r="X33" s="34">
        <v>23</v>
      </c>
      <c r="Y33" s="27">
        <f t="shared" ca="1" si="18"/>
        <v>180.57256099978957</v>
      </c>
      <c r="Z33" s="27">
        <f t="shared" ca="1" si="5"/>
        <v>115.28628049989479</v>
      </c>
      <c r="AA33" s="27">
        <f t="shared" ca="1" si="0"/>
        <v>0.90868564783774475</v>
      </c>
      <c r="AB33" s="27">
        <f t="shared" ca="1" si="1"/>
        <v>1013.2654420749841</v>
      </c>
      <c r="AC33" s="27">
        <f t="shared" ca="1" si="2"/>
        <v>3.249366707399285E-2</v>
      </c>
      <c r="AD33" s="27">
        <f t="shared" ca="1" si="11"/>
        <v>3.5290826269318356E-5</v>
      </c>
      <c r="AE33" s="27">
        <f t="shared" ca="1" si="3"/>
        <v>2.260276006149547E-5</v>
      </c>
      <c r="AF33" s="29">
        <f t="shared" ca="1" si="12"/>
        <v>2.48741246384596E-5</v>
      </c>
      <c r="AG33" s="29">
        <f t="shared" ca="1" si="13"/>
        <v>0.70483259441519575</v>
      </c>
      <c r="AH33" s="27">
        <f t="shared" ca="1" si="4"/>
        <v>2.5586406096898672E-3</v>
      </c>
      <c r="AI33" s="27">
        <f t="shared" ca="1" si="6"/>
        <v>40.202419764908271</v>
      </c>
      <c r="AJ33" s="27">
        <f t="shared" ca="1" si="14"/>
        <v>3.380127481076812</v>
      </c>
      <c r="AK33" s="27">
        <f t="shared" ca="1" si="15"/>
        <v>109.83273703776399</v>
      </c>
      <c r="AL33" s="27">
        <f t="shared" ca="1" si="7"/>
        <v>12.301080172374117</v>
      </c>
      <c r="AM33" s="26">
        <f t="shared" ca="1" si="16"/>
        <v>122.1338172101381</v>
      </c>
      <c r="AO33" s="18" cm="1">
        <f t="array" ref="AO33">_xlfn.IFS($C$22="常圧空気",IF(常圧空気!I32="","",常圧空気!I32),$C$22="常圧水",IF(常圧水!I32="","",常圧水!I32),$C$22="水素",IF(水素!H32="","",水素!H32),$C$22="メタン",IF(メタン!H32="","",メタン!H32),$C$22="高温水蒸気",IF(高温水蒸気!H32="","",高温水蒸気!H32),$C$22="メタノール",IF(メタノール!H32="","",メタノール!H32),$C$22="エタノール",IF(エタノール!H32="","",エタノール!H32),$C$22="オクタン",IF(オクタン!H32="","",オクタン!H32),$C$22="その他の流体",IF(その他の流体!H32="","",その他の流体!H32))</f>
        <v>526.85</v>
      </c>
      <c r="AP33" s="11" cm="1">
        <f t="array" ref="AP33">_xlfn.IFS($C$22="常圧空気",IF(常圧空気!J32="","",常圧空気!J32),$C$22="常圧水",IF(常圧水!J32="","",常圧水!J32),$C$22="水素",IF(水素!I32="","",水素!I32),$C$22="メタン",IF(メタン!I32="","",メタン!I32),$C$22="高温水蒸気",IF(高温水蒸気!I32="","",高温水蒸気!I32),$C$22="メタノール",IF(メタノール!I32="","",メタノール!I32),$C$22="エタノール",IF(エタノール!I32="","",エタノール!I32),$C$22="オクタン",IF(オクタン!I32="","",オクタン!I32),$C$22="その他の流体",IF(その他の流体!I32="","",その他の流体!I32))</f>
        <v>0.44080000000000003</v>
      </c>
      <c r="AQ33" s="11" cm="1">
        <f t="array" ref="AQ33">_xlfn.IFS($C$22="常圧空気",IF(常圧空気!L32="","",常圧空気!L32),$C$22="常圧水",IF(常圧水!L32="","",常圧水!L32),$C$22="水素",IF(水素!J32="","",水素!J32),$C$22="メタン",IF(メタン!J32="","",メタン!J32),$C$22="高温水蒸気",IF(高温水蒸気!J32="","",高温水蒸気!J32),$C$22="メタノール",IF(メタノール!J32="","",メタノール!J32),$C$22="エタノール",IF(エタノール!J32="","",エタノール!J32),$C$22="オクタン",IF(オクタン!J32="","",オクタン!J32),$C$22="その他の流体",IF(その他の流体!J32="","",その他の流体!J32))</f>
        <v>1099</v>
      </c>
      <c r="AR33" s="11" cm="1">
        <f t="array" ref="AR33">_xlfn.IFS($C$22="常圧空気",IF(常圧空気!P32="","",常圧空気!P32),$C$22="常圧水",IF(常圧水!N32="","",常圧水!N32),$C$22="水素",IF(水素!K32="","",水素!K32),$C$22="メタン",IF(メタン!K32="","",メタン!K32),$C$22="高温水蒸気",IF(高温水蒸気!K32="","",高温水蒸気!K32),$C$22="メタノール",IF(メタノール!K32="","",メタノール!K32),$C$22="エタノール",IF(エタノール!K32="","",エタノール!K32),$C$22="オクタン",IF(オクタン!K32="","",オクタン!K32),$C$22="その他の流体",IF(その他の流体!K32="","",その他の流体!K32))</f>
        <v>5.6989999999999999E-2</v>
      </c>
      <c r="AS33" s="19" cm="1">
        <f t="array" ref="AS33">_xlfn.IFS($C$22="常圧空気",IF(常圧空気!N32="","",常圧空気!N32),$C$22="常圧水",IF(常圧水!P32="","",常圧水!P32),$C$22="水素",IF(水素!L32="","",水素!L32),$C$22="メタン",IF(メタン!L32="","",メタン!L32),$C$22="高温水蒸気",IF(高温水蒸気!L32="","",高温水蒸気!L32),$C$22="メタノール",IF(メタノール!L32="","",メタノール!L32),$C$22="エタノール",IF(エタノール!L32="","",エタノール!L32),$C$22="オクタン",IF(オクタン!L32="","",オクタン!L32),$C$22="その他の流体",IF(その他の流体!L32="","",その他の流体!L32))</f>
        <v>3.7469999999999999E-5</v>
      </c>
      <c r="AT33" s="11"/>
      <c r="AU33" s="11"/>
      <c r="AV33" s="11"/>
      <c r="AX33">
        <v>231.08913530000001</v>
      </c>
      <c r="AY33">
        <v>1.6627240910000001</v>
      </c>
      <c r="AZ33"/>
      <c r="BA33">
        <v>22.693710580000001</v>
      </c>
      <c r="BB33">
        <v>2.570955959</v>
      </c>
      <c r="BG33" s="28">
        <v>343.96223990961403</v>
      </c>
      <c r="BH33" s="28">
        <v>9.30677289713379</v>
      </c>
      <c r="BI33" s="28"/>
      <c r="BJ33" s="28">
        <v>379.66591631812298</v>
      </c>
      <c r="BK33" s="28">
        <v>10.043401505323498</v>
      </c>
      <c r="BM33" s="30">
        <v>200</v>
      </c>
      <c r="BN33" s="30">
        <f t="shared" ca="1" si="17"/>
        <v>7.2072761078234651</v>
      </c>
      <c r="BO33" s="30"/>
      <c r="BP33" s="28">
        <v>64775.568217171698</v>
      </c>
      <c r="BQ33" s="30">
        <v>321.92295512220699</v>
      </c>
      <c r="BR33" s="30"/>
      <c r="BS33" s="73"/>
      <c r="BT33" s="74"/>
      <c r="BU33" s="75">
        <f ca="1">$C$27</f>
        <v>40.202419764908257</v>
      </c>
      <c r="BV33" s="75"/>
      <c r="BW33" s="75"/>
      <c r="BX33" s="75"/>
      <c r="BY33" s="75">
        <f ca="1">$C$31</f>
        <v>122.13381721013815</v>
      </c>
      <c r="BZ33" s="74"/>
      <c r="CA33" s="74"/>
    </row>
    <row r="34" spans="1:79" ht="19.5" thickBot="1" x14ac:dyDescent="0.45">
      <c r="B34" s="13"/>
      <c r="X34" s="34">
        <v>24</v>
      </c>
      <c r="Y34" s="27">
        <f t="shared" ca="1" si="18"/>
        <v>180.5725609997896</v>
      </c>
      <c r="Z34" s="27">
        <f t="shared" ca="1" si="5"/>
        <v>115.2862804998948</v>
      </c>
      <c r="AA34" s="27">
        <f t="shared" ca="1" si="0"/>
        <v>0.90868564783774475</v>
      </c>
      <c r="AB34" s="27">
        <f t="shared" ca="1" si="1"/>
        <v>1013.2654420749841</v>
      </c>
      <c r="AC34" s="27">
        <f t="shared" ca="1" si="2"/>
        <v>3.249366707399285E-2</v>
      </c>
      <c r="AD34" s="27">
        <f t="shared" ca="1" si="11"/>
        <v>3.5290826269318356E-5</v>
      </c>
      <c r="AE34" s="27">
        <f t="shared" ca="1" si="3"/>
        <v>2.2602760061495477E-5</v>
      </c>
      <c r="AF34" s="29">
        <f t="shared" ca="1" si="12"/>
        <v>2.4874124638459607E-5</v>
      </c>
      <c r="AG34" s="29">
        <f t="shared" ca="1" si="13"/>
        <v>0.70483259441519597</v>
      </c>
      <c r="AH34" s="27">
        <f t="shared" ca="1" si="4"/>
        <v>2.5586406096898672E-3</v>
      </c>
      <c r="AI34" s="27">
        <f t="shared" ca="1" si="6"/>
        <v>40.202419764908257</v>
      </c>
      <c r="AJ34" s="27">
        <f t="shared" ca="1" si="14"/>
        <v>3.3801274810768129</v>
      </c>
      <c r="AK34" s="27">
        <f t="shared" ca="1" si="15"/>
        <v>109.83273703776402</v>
      </c>
      <c r="AL34" s="27">
        <f t="shared" ca="1" si="7"/>
        <v>12.301080172374123</v>
      </c>
      <c r="AM34" s="26">
        <f t="shared" ca="1" si="16"/>
        <v>122.13381721013815</v>
      </c>
      <c r="AO34" s="18" cm="1">
        <f t="array" ref="AO34">_xlfn.IFS($C$22="常圧空気",IF(常圧空気!I33="","",常圧空気!I33),$C$22="常圧水",IF(常圧水!I33="","",常圧水!I33),$C$22="水素",IF(水素!H33="","",水素!H33),$C$22="メタン",IF(メタン!H33="","",メタン!H33),$C$22="高温水蒸気",IF(高温水蒸気!H33="","",高温水蒸気!H33),$C$22="メタノール",IF(メタノール!H33="","",メタノール!H33),$C$22="エタノール",IF(エタノール!H33="","",エタノール!H33),$C$22="オクタン",IF(オクタン!H33="","",オクタン!H33),$C$22="その他の流体",IF(その他の流体!H33="","",その他の流体!H33))</f>
        <v>626.85</v>
      </c>
      <c r="AP34" s="11" cm="1">
        <f t="array" ref="AP34">_xlfn.IFS($C$22="常圧空気",IF(常圧空気!J33="","",常圧空気!J33),$C$22="常圧水",IF(常圧水!J33="","",常圧水!J33),$C$22="水素",IF(水素!I33="","",水素!I33),$C$22="メタン",IF(メタン!I33="","",メタン!I33),$C$22="高温水蒸気",IF(高温水蒸気!I33="","",高温水蒸気!I33),$C$22="メタノール",IF(メタノール!I33="","",メタノール!I33),$C$22="エタノール",IF(エタノール!I33="","",エタノール!I33),$C$22="オクタン",IF(オクタン!I33="","",オクタン!I33),$C$22="その他の流体",IF(その他の流体!I33="","",その他の流体!I33))</f>
        <v>0.39179999999999998</v>
      </c>
      <c r="AQ34" s="11" cm="1">
        <f t="array" ref="AQ34">_xlfn.IFS($C$22="常圧空気",IF(常圧空気!L33="","",常圧空気!L33),$C$22="常圧水",IF(常圧水!L33="","",常圧水!L33),$C$22="水素",IF(水素!J33="","",水素!J33),$C$22="メタン",IF(メタン!J33="","",メタン!J33),$C$22="高温水蒸気",IF(高温水蒸気!J33="","",高温水蒸気!J33),$C$22="メタノール",IF(メタノール!J33="","",メタノール!J33),$C$22="エタノール",IF(エタノール!J33="","",エタノール!J33),$C$22="オクタン",IF(オクタン!J33="","",オクタン!J33),$C$22="その他の流体",IF(その他の流体!J33="","",その他の流体!J33))</f>
        <v>1122</v>
      </c>
      <c r="AR34" s="11" cm="1">
        <f t="array" ref="AR34">_xlfn.IFS($C$22="常圧空気",IF(常圧空気!P33="","",常圧空気!P33),$C$22="常圧水",IF(常圧水!N33="","",常圧水!N33),$C$22="水素",IF(水素!K33="","",水素!K33),$C$22="メタン",IF(メタン!K33="","",メタン!K33),$C$22="高温水蒸気",IF(高温水蒸気!K33="","",高温水蒸気!K33),$C$22="メタノール",IF(メタノール!K33="","",メタノール!K33),$C$22="エタノール",IF(エタノール!K33="","",エタノール!K33),$C$22="オクタン",IF(オクタン!K33="","",オクタン!K33),$C$22="その他の流体",IF(その他の流体!K33="","",その他の流体!K33))</f>
        <v>6.2369999999999995E-2</v>
      </c>
      <c r="AS34" s="19" cm="1">
        <f t="array" ref="AS34">_xlfn.IFS($C$22="常圧空気",IF(常圧空気!N33="","",常圧空気!N33),$C$22="常圧水",IF(常圧水!P33="","",常圧水!P33),$C$22="水素",IF(水素!L33="","",水素!L33),$C$22="メタン",IF(メタン!L33="","",メタン!L33),$C$22="高温水蒸気",IF(高温水蒸気!L33="","",高温水蒸気!L33),$C$22="メタノール",IF(メタノール!L33="","",メタノール!L33),$C$22="エタノール",IF(エタノール!L33="","",エタノール!L33),$C$22="オクタン",IF(オクタン!L33="","",オクタン!L33),$C$22="その他の流体",IF(その他の流体!L33="","",その他の流体!L33))</f>
        <v>4.0519999999999998E-5</v>
      </c>
      <c r="AT34" s="11"/>
      <c r="AU34" s="11"/>
      <c r="AV34" s="11"/>
      <c r="AX34">
        <v>317.95247119999999</v>
      </c>
      <c r="AY34">
        <v>1.6627240910000001</v>
      </c>
      <c r="AZ34"/>
      <c r="BA34">
        <v>32.143015239999997</v>
      </c>
      <c r="BB34">
        <v>2.3055578579999998</v>
      </c>
      <c r="BG34" s="28">
        <v>457.66708478524401</v>
      </c>
      <c r="BH34" s="28">
        <v>10.596656446702699</v>
      </c>
      <c r="BI34" s="28"/>
      <c r="BJ34" s="28">
        <v>437.29532754399099</v>
      </c>
      <c r="BK34" s="28">
        <v>10.281518961540202</v>
      </c>
      <c r="BM34" s="30">
        <v>300</v>
      </c>
      <c r="BN34" s="30">
        <f t="shared" ca="1" si="17"/>
        <v>8.7804203689838456</v>
      </c>
      <c r="BO34" s="30"/>
      <c r="BP34" s="28">
        <v>131550.044716028</v>
      </c>
      <c r="BQ34" s="30">
        <v>757.58261927645265</v>
      </c>
      <c r="BR34" s="30"/>
      <c r="BS34" s="73"/>
      <c r="BT34" s="74"/>
      <c r="BU34" s="75">
        <f ca="1">$C$28</f>
        <v>3.3801274810768129</v>
      </c>
      <c r="BV34" s="75"/>
      <c r="BW34" s="75"/>
      <c r="BX34" s="75"/>
      <c r="BY34" s="75">
        <f ca="1">$C$29</f>
        <v>109.83273703776402</v>
      </c>
      <c r="BZ34" s="74"/>
      <c r="CA34" s="74"/>
    </row>
    <row r="35" spans="1:79" ht="18.75" x14ac:dyDescent="0.4">
      <c r="A35" s="25" t="s">
        <v>107</v>
      </c>
      <c r="B35" s="53" t="s">
        <v>116</v>
      </c>
      <c r="C35" s="52" t="str">
        <f>$C$22</f>
        <v>常圧空気</v>
      </c>
      <c r="D35" s="48"/>
      <c r="X35" s="34">
        <v>25</v>
      </c>
      <c r="Y35" s="27">
        <f t="shared" ca="1" si="18"/>
        <v>180.5725609997896</v>
      </c>
      <c r="Z35" s="27">
        <f t="shared" ca="1" si="5"/>
        <v>115.2862804998948</v>
      </c>
      <c r="AA35" s="27">
        <f t="shared" ca="1" si="0"/>
        <v>0.90868564783774475</v>
      </c>
      <c r="AB35" s="27">
        <f t="shared" ca="1" si="1"/>
        <v>1013.2654420749841</v>
      </c>
      <c r="AC35" s="27">
        <f t="shared" ca="1" si="2"/>
        <v>3.249366707399285E-2</v>
      </c>
      <c r="AD35" s="27">
        <f t="shared" ca="1" si="11"/>
        <v>3.5290826269318356E-5</v>
      </c>
      <c r="AE35" s="27">
        <f t="shared" ca="1" si="3"/>
        <v>2.2602760061495477E-5</v>
      </c>
      <c r="AF35" s="29">
        <f t="shared" ca="1" si="12"/>
        <v>2.4874124638459607E-5</v>
      </c>
      <c r="AG35" s="29">
        <f t="shared" ca="1" si="13"/>
        <v>0.70483259441519597</v>
      </c>
      <c r="AH35" s="27">
        <f t="shared" ca="1" si="4"/>
        <v>2.5586406096898672E-3</v>
      </c>
      <c r="AI35" s="27">
        <f t="shared" ca="1" si="6"/>
        <v>40.202419764908257</v>
      </c>
      <c r="AJ35" s="27">
        <f t="shared" ca="1" si="14"/>
        <v>3.3801274810768129</v>
      </c>
      <c r="AK35" s="27">
        <f t="shared" ca="1" si="15"/>
        <v>109.83273703776402</v>
      </c>
      <c r="AL35" s="27">
        <f t="shared" ca="1" si="7"/>
        <v>12.301080172374123</v>
      </c>
      <c r="AM35" s="26">
        <f t="shared" ca="1" si="16"/>
        <v>122.13381721013815</v>
      </c>
      <c r="AO35" s="18" cm="1">
        <f t="array" ref="AO35">_xlfn.IFS($C$22="常圧空気",IF(常圧空気!I34="","",常圧空気!I34),$C$22="常圧水",IF(常圧水!I34="","",常圧水!I34),$C$22="水素",IF(水素!H34="","",水素!H34),$C$22="メタン",IF(メタン!H34="","",メタン!H34),$C$22="高温水蒸気",IF(高温水蒸気!H34="","",高温水蒸気!H34),$C$22="メタノール",IF(メタノール!H34="","",メタノール!H34),$C$22="エタノール",IF(エタノール!H34="","",エタノール!H34),$C$22="オクタン",IF(オクタン!H34="","",オクタン!H34),$C$22="その他の流体",IF(その他の流体!H34="","",その他の流体!H34))</f>
        <v>726.85</v>
      </c>
      <c r="AP35" s="11" cm="1">
        <f t="array" ref="AP35">_xlfn.IFS($C$22="常圧空気",IF(常圧空気!J34="","",常圧空気!J34),$C$22="常圧水",IF(常圧水!J34="","",常圧水!J34),$C$22="水素",IF(水素!I34="","",水素!I34),$C$22="メタン",IF(メタン!I34="","",メタン!I34),$C$22="高温水蒸気",IF(高温水蒸気!I34="","",高温水蒸気!I34),$C$22="メタノール",IF(メタノール!I34="","",メタノール!I34),$C$22="エタノール",IF(エタノール!I34="","",エタノール!I34),$C$22="オクタン",IF(オクタン!I34="","",オクタン!I34),$C$22="その他の流体",IF(その他の流体!I34="","",その他の流体!I34))</f>
        <v>0.35270000000000001</v>
      </c>
      <c r="AQ35" s="11" cm="1">
        <f t="array" ref="AQ35">_xlfn.IFS($C$22="常圧空気",IF(常圧空気!L34="","",常圧空気!L34),$C$22="常圧水",IF(常圧水!L34="","",常圧水!L34),$C$22="水素",IF(水素!J34="","",水素!J34),$C$22="メタン",IF(メタン!J34="","",メタン!J34),$C$22="高温水蒸気",IF(高温水蒸気!J34="","",高温水蒸気!J34),$C$22="メタノール",IF(メタノール!J34="","",メタノール!J34),$C$22="エタノール",IF(エタノール!J34="","",エタノール!J34),$C$22="オクタン",IF(オクタン!J34="","",オクタン!J34),$C$22="その他の流体",IF(その他の流体!J34="","",その他の流体!J34))</f>
        <v>1142</v>
      </c>
      <c r="AR35" s="11" cm="1">
        <f t="array" ref="AR35">_xlfn.IFS($C$22="常圧空気",IF(常圧空気!P34="","",常圧空気!P34),$C$22="常圧水",IF(常圧水!N34="","",常圧水!N34),$C$22="水素",IF(水素!K34="","",水素!K34),$C$22="メタン",IF(メタン!K34="","",メタン!K34),$C$22="高温水蒸気",IF(高温水蒸気!K34="","",高温水蒸気!K34),$C$22="メタノール",IF(メタノール!K34="","",メタノール!K34),$C$22="エタノール",IF(エタノール!K34="","",エタノール!K34),$C$22="オクタン",IF(オクタン!K34="","",オクタン!K34),$C$22="その他の流体",IF(その他の流体!K34="","",その他の流体!K34))</f>
        <v>6.7629999999999996E-2</v>
      </c>
      <c r="AS35" s="19" cm="1">
        <f t="array" ref="AS35">_xlfn.IFS($C$22="常圧空気",IF(常圧空気!N34="","",常圧空気!N34),$C$22="常圧水",IF(常圧水!P34="","",常圧水!P34),$C$22="水素",IF(水素!L34="","",水素!L34),$C$22="メタン",IF(メタン!L34="","",メタン!L34),$C$22="高温水蒸気",IF(高温水蒸気!L34="","",高温水蒸気!L34),$C$22="メタノール",IF(メタノール!L34="","",メタノール!L34),$C$22="エタノール",IF(エタノール!L34="","",エタノール!L34),$C$22="オクタン",IF(オクタン!L34="","",オクタン!L34),$C$22="その他の流体",IF(その他の流体!L34="","",その他の流体!L34))</f>
        <v>4.3429999999999996E-5</v>
      </c>
      <c r="AT35" s="11"/>
      <c r="AU35" s="11"/>
      <c r="AV35" s="11"/>
      <c r="AX35">
        <v>437.4665809</v>
      </c>
      <c r="AY35">
        <v>1.5239309860000001</v>
      </c>
      <c r="AZ35"/>
      <c r="BA35">
        <v>39.379989010000003</v>
      </c>
      <c r="BB35">
        <v>2.2072350319999998</v>
      </c>
      <c r="BG35" s="28">
        <v>507.714985632599</v>
      </c>
      <c r="BH35" s="28">
        <v>10.874381642706201</v>
      </c>
      <c r="BI35" s="28"/>
      <c r="BJ35" s="28">
        <v>452.02159853624801</v>
      </c>
      <c r="BK35" s="28">
        <v>10.731076802827447</v>
      </c>
      <c r="BM35" s="30">
        <v>600</v>
      </c>
      <c r="BN35" s="30">
        <f t="shared" ca="1" si="17"/>
        <v>12.364195467250056</v>
      </c>
      <c r="BO35" s="30"/>
      <c r="BP35" s="28">
        <v>358382.36823646701</v>
      </c>
      <c r="BQ35" s="30">
        <v>1337.3796685273496</v>
      </c>
      <c r="BR35" s="30"/>
      <c r="BS35" s="73"/>
      <c r="BT35" s="74"/>
      <c r="BU35" s="75">
        <f ca="1">$C$44</f>
        <v>0.70483259441519597</v>
      </c>
      <c r="BV35" s="75"/>
      <c r="BW35" s="75"/>
      <c r="BX35" s="75"/>
      <c r="BY35" s="75">
        <f ca="1">$C$30</f>
        <v>12.301080172374123</v>
      </c>
      <c r="BZ35" s="74"/>
      <c r="CA35" s="74"/>
    </row>
    <row r="36" spans="1:79" ht="18.75" x14ac:dyDescent="0.4">
      <c r="A36" s="34"/>
      <c r="B36" s="13" t="s">
        <v>117</v>
      </c>
      <c r="C36" s="27" t="str">
        <f>$D$22</f>
        <v>気体</v>
      </c>
      <c r="D36" s="23"/>
      <c r="X36" s="34">
        <v>26</v>
      </c>
      <c r="Y36" s="27">
        <f t="shared" ca="1" si="18"/>
        <v>180.57256099978957</v>
      </c>
      <c r="Z36" s="27">
        <f t="shared" ca="1" si="5"/>
        <v>115.28628049989479</v>
      </c>
      <c r="AA36" s="27">
        <f t="shared" ca="1" si="0"/>
        <v>0.90868564783774475</v>
      </c>
      <c r="AB36" s="27">
        <f t="shared" ca="1" si="1"/>
        <v>1013.2654420749841</v>
      </c>
      <c r="AC36" s="27">
        <f t="shared" ca="1" si="2"/>
        <v>3.249366707399285E-2</v>
      </c>
      <c r="AD36" s="27">
        <f t="shared" ca="1" si="11"/>
        <v>3.5290826269318356E-5</v>
      </c>
      <c r="AE36" s="27">
        <f t="shared" ca="1" si="3"/>
        <v>2.260276006149547E-5</v>
      </c>
      <c r="AF36" s="29">
        <f t="shared" ca="1" si="12"/>
        <v>2.48741246384596E-5</v>
      </c>
      <c r="AG36" s="29">
        <f t="shared" ca="1" si="13"/>
        <v>0.70483259441519575</v>
      </c>
      <c r="AH36" s="27">
        <f t="shared" ca="1" si="4"/>
        <v>2.5586406096898672E-3</v>
      </c>
      <c r="AI36" s="27">
        <f t="shared" ca="1" si="6"/>
        <v>40.202419764908271</v>
      </c>
      <c r="AJ36" s="27">
        <f t="shared" ca="1" si="14"/>
        <v>3.380127481076812</v>
      </c>
      <c r="AK36" s="27">
        <f t="shared" ca="1" si="15"/>
        <v>109.83273703776399</v>
      </c>
      <c r="AL36" s="27">
        <f t="shared" ca="1" si="7"/>
        <v>12.301080172374117</v>
      </c>
      <c r="AM36" s="26">
        <f t="shared" ca="1" si="16"/>
        <v>122.1338172101381</v>
      </c>
      <c r="AO36" s="18" cm="1">
        <f t="array" ref="AO36">_xlfn.IFS($C$22="常圧空気",IF(常圧空気!I35="","",常圧空気!I35),$C$22="常圧水",IF(常圧水!I35="","",常圧水!I35),$C$22="水素",IF(水素!H35="","",水素!H35),$C$22="メタン",IF(メタン!H35="","",メタン!H35),$C$22="高温水蒸気",IF(高温水蒸気!H35="","",高温水蒸気!H35),$C$22="メタノール",IF(メタノール!H35="","",メタノール!H35),$C$22="エタノール",IF(エタノール!H35="","",エタノール!H35),$C$22="オクタン",IF(オクタン!H35="","",オクタン!H35),$C$22="その他の流体",IF(その他の流体!H35="","",その他の流体!H35))</f>
        <v>826.85</v>
      </c>
      <c r="AP36" s="11" cm="1">
        <f t="array" ref="AP36">_xlfn.IFS($C$22="常圧空気",IF(常圧空気!J35="","",常圧空気!J35),$C$22="常圧水",IF(常圧水!J35="","",常圧水!J35),$C$22="水素",IF(水素!I35="","",水素!I35),$C$22="メタン",IF(メタン!I35="","",メタン!I35),$C$22="高温水蒸気",IF(高温水蒸気!I35="","",高温水蒸気!I35),$C$22="メタノール",IF(メタノール!I35="","",メタノール!I35),$C$22="エタノール",IF(エタノール!I35="","",エタノール!I35),$C$22="オクタン",IF(オクタン!I35="","",オクタン!I35),$C$22="その他の流体",IF(その他の流体!I35="","",その他の流体!I35))</f>
        <v>0.3206</v>
      </c>
      <c r="AQ36" s="11" cm="1">
        <f t="array" ref="AQ36">_xlfn.IFS($C$22="常圧空気",IF(常圧空気!L35="","",常圧空気!L35),$C$22="常圧水",IF(常圧水!L35="","",常圧水!L35),$C$22="水素",IF(水素!J35="","",水素!J35),$C$22="メタン",IF(メタン!J35="","",メタン!J35),$C$22="高温水蒸気",IF(高温水蒸気!J35="","",高温水蒸気!J35),$C$22="メタノール",IF(メタノール!J35="","",メタノール!J35),$C$22="エタノール",IF(エタノール!J35="","",エタノール!J35),$C$22="オクタン",IF(オクタン!J35="","",オクタン!J35),$C$22="その他の流体",IF(その他の流体!J35="","",その他の流体!J35))</f>
        <v>1160</v>
      </c>
      <c r="AR36" s="11" cm="1">
        <f t="array" ref="AR36">_xlfn.IFS($C$22="常圧空気",IF(常圧空気!P35="","",常圧空気!P35),$C$22="常圧水",IF(常圧水!N35="","",常圧水!N35),$C$22="水素",IF(水素!K35="","",水素!K35),$C$22="メタン",IF(メタン!K35="","",メタン!K35),$C$22="高温水蒸気",IF(高温水蒸気!K35="","",高温水蒸気!K35),$C$22="メタノール",IF(メタノール!K35="","",メタノール!K35),$C$22="エタノール",IF(エタノール!K35="","",エタノール!K35),$C$22="オクタン",IF(オクタン!K35="","",オクタン!K35),$C$22="その他の流体",IF(その他の流体!K35="","",その他の流体!K35))</f>
        <v>7.281E-2</v>
      </c>
      <c r="AS36" s="19" cm="1">
        <f t="array" ref="AS36">_xlfn.IFS($C$22="常圧空気",IF(常圧空気!N35="","",常圧空気!N35),$C$22="常圧水",IF(常圧水!P35="","",常圧水!P35),$C$22="水素",IF(水素!L35="","",水素!L35),$C$22="メタン",IF(メタン!L35="","",メタン!L35),$C$22="高温水蒸気",IF(高温水蒸気!L35="","",高温水蒸気!L35),$C$22="メタノール",IF(メタノール!L35="","",メタノール!L35),$C$22="エタノール",IF(エタノール!L35="","",エタノール!L35),$C$22="オクタン",IF(オクタン!L35="","",オクタン!L35),$C$22="その他の流体",IF(その他の流体!L35="","",その他の流体!L35))</f>
        <v>4.6219999999999995E-5</v>
      </c>
      <c r="AT36" s="11"/>
      <c r="AU36" s="11"/>
      <c r="AV36" s="11"/>
      <c r="AX36">
        <v>637.85859140000002</v>
      </c>
      <c r="AY36">
        <v>1.4589414220000001</v>
      </c>
      <c r="AZ36"/>
      <c r="BA36">
        <v>52.633208170000003</v>
      </c>
      <c r="BB36">
        <v>2.0675566280000002</v>
      </c>
      <c r="BG36" s="28">
        <v>749.50006517572899</v>
      </c>
      <c r="BH36" s="28">
        <v>13.0415947099315</v>
      </c>
      <c r="BI36" s="28"/>
      <c r="BJ36" s="28">
        <v>478.731560983777</v>
      </c>
      <c r="BK36" s="28">
        <v>10.347104155585621</v>
      </c>
      <c r="BM36" s="30">
        <v>800</v>
      </c>
      <c r="BN36" s="30">
        <f t="shared" ca="1" si="17"/>
        <v>14.27645839431294</v>
      </c>
      <c r="BO36" s="30"/>
      <c r="BP36" s="28">
        <v>430200.01226608799</v>
      </c>
      <c r="BQ36" s="30">
        <v>1475.2754071793947</v>
      </c>
      <c r="BR36" s="30"/>
      <c r="BS36" s="73"/>
      <c r="BT36" s="74"/>
      <c r="BU36" s="75">
        <f ca="1">$C$25</f>
        <v>115.2862804998948</v>
      </c>
      <c r="BV36" s="75"/>
      <c r="BW36" s="75"/>
      <c r="BX36" s="75"/>
      <c r="BY36" s="75"/>
      <c r="BZ36" s="74"/>
      <c r="CA36" s="74"/>
    </row>
    <row r="37" spans="1:79" ht="18.75" x14ac:dyDescent="0.4">
      <c r="A37" s="34"/>
      <c r="B37" s="1" t="s">
        <v>106</v>
      </c>
      <c r="C37" s="27">
        <f ca="1">IF(OR($C$25&lt;$AQ$9,$C$25&gt;$AS$9),"Tf 範囲外",$C$25)</f>
        <v>115.2862804998948</v>
      </c>
      <c r="D37" s="23" t="s">
        <v>36</v>
      </c>
      <c r="X37" s="34">
        <v>27</v>
      </c>
      <c r="Y37" s="27">
        <f t="shared" ca="1" si="18"/>
        <v>180.5725609997896</v>
      </c>
      <c r="Z37" s="27">
        <f t="shared" ca="1" si="5"/>
        <v>115.2862804998948</v>
      </c>
      <c r="AA37" s="27">
        <f t="shared" ca="1" si="0"/>
        <v>0.90868564783774475</v>
      </c>
      <c r="AB37" s="27">
        <f t="shared" ca="1" si="1"/>
        <v>1013.2654420749841</v>
      </c>
      <c r="AC37" s="27">
        <f t="shared" ca="1" si="2"/>
        <v>3.249366707399285E-2</v>
      </c>
      <c r="AD37" s="27">
        <f t="shared" ca="1" si="11"/>
        <v>3.5290826269318356E-5</v>
      </c>
      <c r="AE37" s="27">
        <f t="shared" ca="1" si="3"/>
        <v>2.2602760061495477E-5</v>
      </c>
      <c r="AF37" s="29">
        <f t="shared" ca="1" si="12"/>
        <v>2.4874124638459607E-5</v>
      </c>
      <c r="AG37" s="29">
        <f t="shared" ca="1" si="13"/>
        <v>0.70483259441519597</v>
      </c>
      <c r="AH37" s="27">
        <f t="shared" ca="1" si="4"/>
        <v>2.5586406096898672E-3</v>
      </c>
      <c r="AI37" s="27">
        <f t="shared" ca="1" si="6"/>
        <v>40.202419764908257</v>
      </c>
      <c r="AJ37" s="27">
        <f t="shared" ca="1" si="14"/>
        <v>3.3801274810768129</v>
      </c>
      <c r="AK37" s="27">
        <f t="shared" ca="1" si="15"/>
        <v>109.83273703776402</v>
      </c>
      <c r="AL37" s="27">
        <f t="shared" ca="1" si="7"/>
        <v>12.301080172374123</v>
      </c>
      <c r="AM37" s="26">
        <f t="shared" ca="1" si="16"/>
        <v>122.13381721013815</v>
      </c>
      <c r="AO37" s="18" cm="1">
        <f t="array" ref="AO37">_xlfn.IFS($C$22="常圧空気",IF(常圧空気!I36="","",常圧空気!I36),$C$22="常圧水",IF(常圧水!I36="","",常圧水!I36),$C$22="水素",IF(水素!H36="","",水素!H36),$C$22="メタン",IF(メタン!H36="","",メタン!H36),$C$22="高温水蒸気",IF(高温水蒸気!H36="","",高温水蒸気!H36),$C$22="メタノール",IF(メタノール!H36="","",メタノール!H36),$C$22="エタノール",IF(エタノール!H36="","",エタノール!H36),$C$22="オクタン",IF(オクタン!H36="","",オクタン!H36),$C$22="その他の流体",IF(その他の流体!H36="","",その他の流体!H36))</f>
        <v>926.85</v>
      </c>
      <c r="AP37" s="11" cm="1">
        <f t="array" ref="AP37">_xlfn.IFS($C$22="常圧空気",IF(常圧空気!J36="","",常圧空気!J36),$C$22="常圧水",IF(常圧水!J36="","",常圧水!J36),$C$22="水素",IF(水素!I36="","",水素!I36),$C$22="メタン",IF(メタン!I36="","",メタン!I36),$C$22="高温水蒸気",IF(高温水蒸気!I36="","",高温水蒸気!I36),$C$22="メタノール",IF(メタノール!I36="","",メタノール!I36),$C$22="エタノール",IF(エタノール!I36="","",エタノール!I36),$C$22="オクタン",IF(オクタン!I36="","",オクタン!I36),$C$22="その他の流体",IF(その他の流体!I36="","",その他の流体!I36))</f>
        <v>0.29389999999999999</v>
      </c>
      <c r="AQ37" s="11" cm="1">
        <f t="array" ref="AQ37">_xlfn.IFS($C$22="常圧空気",IF(常圧空気!L36="","",常圧空気!L36),$C$22="常圧水",IF(常圧水!L36="","",常圧水!L36),$C$22="水素",IF(水素!J36="","",水素!J36),$C$22="メタン",IF(メタン!J36="","",メタン!J36),$C$22="高温水蒸気",IF(高温水蒸気!J36="","",高温水蒸気!J36),$C$22="メタノール",IF(メタノール!J36="","",メタノール!J36),$C$22="エタノール",IF(エタノール!J36="","",エタノール!J36),$C$22="オクタン",IF(オクタン!J36="","",オクタン!J36),$C$22="その他の流体",IF(その他の流体!J36="","",その他の流体!J36))</f>
        <v>1175</v>
      </c>
      <c r="AR37" s="11" cm="1">
        <f t="array" ref="AR37">_xlfn.IFS($C$22="常圧空気",IF(常圧空気!P36="","",常圧空気!P36),$C$22="常圧水",IF(常圧水!N36="","",常圧水!N36),$C$22="水素",IF(水素!K36="","",水素!K36),$C$22="メタン",IF(メタン!K36="","",メタン!K36),$C$22="高温水蒸気",IF(高温水蒸気!K36="","",高温水蒸気!K36),$C$22="メタノール",IF(メタノール!K36="","",メタノール!K36),$C$22="エタノール",IF(エタノール!K36="","",エタノール!K36),$C$22="オクタン",IF(オクタン!K36="","",オクタン!K36),$C$22="その他の流体",IF(その他の流体!K36="","",その他の流体!K36))</f>
        <v>7.7920000000000003E-2</v>
      </c>
      <c r="AS37" s="19" cm="1">
        <f t="array" ref="AS37">_xlfn.IFS($C$22="常圧空気",IF(常圧空気!N36="","",常圧空気!N36),$C$22="常圧水",IF(常圧水!P36="","",常圧水!P36),$C$22="水素",IF(水素!L36="","",水素!L36),$C$22="メタン",IF(メタン!L36="","",メタン!L36),$C$22="高温水蒸気",IF(高温水蒸気!L36="","",高温水蒸気!L36),$C$22="メタノール",IF(メタノール!L36="","",メタノール!L36),$C$22="エタノール",IF(エタノール!L36="","",エタノール!L36),$C$22="オクタン",IF(オクタン!L36="","",オクタン!L36),$C$22="その他の流体",IF(その他の流体!L36="","",その他の流体!L36))</f>
        <v>4.8909999999999998E-5</v>
      </c>
      <c r="AT37" s="11"/>
      <c r="AU37" s="11"/>
      <c r="AV37" s="11"/>
      <c r="AX37">
        <v>759.12791300000004</v>
      </c>
      <c r="AY37">
        <v>1.366616587</v>
      </c>
      <c r="AZ37"/>
      <c r="BA37">
        <v>72.417331869999998</v>
      </c>
      <c r="BB37">
        <v>1.9793836039999999</v>
      </c>
      <c r="BG37" s="28">
        <v>875.87241324724698</v>
      </c>
      <c r="BH37" s="28">
        <v>14.0982525510226</v>
      </c>
      <c r="BI37" s="28"/>
      <c r="BJ37" s="28">
        <v>492.67269836427698</v>
      </c>
      <c r="BK37" s="28">
        <v>10.869296859272776</v>
      </c>
      <c r="BM37" s="30">
        <v>1000</v>
      </c>
      <c r="BN37" s="30">
        <f t="shared" ca="1" si="17"/>
        <v>15.972814343589135</v>
      </c>
      <c r="BO37" s="30"/>
      <c r="BP37" s="28">
        <v>522095.54518363398</v>
      </c>
      <c r="BQ37" s="30">
        <v>1741.3150234775915</v>
      </c>
      <c r="BR37" s="30"/>
      <c r="BS37" s="73"/>
      <c r="BT37" s="74"/>
      <c r="BU37" s="75"/>
      <c r="BV37" s="75"/>
      <c r="BW37" s="75"/>
      <c r="BX37" s="75"/>
      <c r="BY37" s="75"/>
      <c r="BZ37" s="74"/>
      <c r="CA37" s="74"/>
    </row>
    <row r="38" spans="1:79" ht="18.75" x14ac:dyDescent="0.4">
      <c r="A38" s="34"/>
      <c r="B38" s="1" t="s">
        <v>80</v>
      </c>
      <c r="C38" s="27">
        <f ca="1">IF($C$25="","",((($C$25-LOOKUP($C$25,$AO$12:$AO$40,$AO$12:$AO$40))*LOOKUP($C$25,$AO$12:$AO$40,$AP$13:$AP$41)+(LOOKUP($C$25,$AO$12:$AO$40,$AO$13:$AO$41)-$C$25)*LOOKUP($C$25,$AO$12:$AO$40,$AP$12:$AP$40))/(LOOKUP($C$25,$AO$12:$AO$40,$AO$13:$AO$40)-LOOKUP($C$25,$AO$12:$AO$40,$AO$12:$AO$40))))</f>
        <v>0.90868564783774475</v>
      </c>
      <c r="D38" s="19" t="s">
        <v>55</v>
      </c>
      <c r="X38" s="34">
        <v>28</v>
      </c>
      <c r="Y38" s="27">
        <f t="shared" ca="1" si="18"/>
        <v>180.5725609997896</v>
      </c>
      <c r="Z38" s="27">
        <f t="shared" ca="1" si="5"/>
        <v>115.2862804998948</v>
      </c>
      <c r="AA38" s="27">
        <f t="shared" ca="1" si="0"/>
        <v>0.90868564783774475</v>
      </c>
      <c r="AB38" s="27">
        <f t="shared" ca="1" si="1"/>
        <v>1013.2654420749841</v>
      </c>
      <c r="AC38" s="27">
        <f t="shared" ca="1" si="2"/>
        <v>3.249366707399285E-2</v>
      </c>
      <c r="AD38" s="27">
        <f t="shared" ca="1" si="11"/>
        <v>3.5290826269318356E-5</v>
      </c>
      <c r="AE38" s="27">
        <f t="shared" ca="1" si="3"/>
        <v>2.2602760061495477E-5</v>
      </c>
      <c r="AF38" s="29">
        <f t="shared" ca="1" si="12"/>
        <v>2.4874124638459607E-5</v>
      </c>
      <c r="AG38" s="29">
        <f t="shared" ca="1" si="13"/>
        <v>0.70483259441519597</v>
      </c>
      <c r="AH38" s="27">
        <f t="shared" ca="1" si="4"/>
        <v>2.5586406096898672E-3</v>
      </c>
      <c r="AI38" s="27">
        <f t="shared" ca="1" si="6"/>
        <v>40.202419764908257</v>
      </c>
      <c r="AJ38" s="27">
        <f t="shared" ca="1" si="14"/>
        <v>3.3801274810768129</v>
      </c>
      <c r="AK38" s="27">
        <f t="shared" ca="1" si="15"/>
        <v>109.83273703776402</v>
      </c>
      <c r="AL38" s="27">
        <f t="shared" ca="1" si="7"/>
        <v>12.301080172374123</v>
      </c>
      <c r="AM38" s="26">
        <f t="shared" ca="1" si="16"/>
        <v>122.13381721013815</v>
      </c>
      <c r="AO38" s="18" cm="1">
        <f t="array" ref="AO38">_xlfn.IFS($C$22="常圧空気",IF(常圧空気!I37="","",常圧空気!I37),$C$22="常圧水",IF(常圧水!I37="","",常圧水!I37),$C$22="水素",IF(水素!H37="","",水素!H37),$C$22="メタン",IF(メタン!H37="","",メタン!H37),$C$22="高温水蒸気",IF(高温水蒸気!H37="","",高温水蒸気!H37),$C$22="メタノール",IF(メタノール!H37="","",メタノール!H37),$C$22="エタノール",IF(エタノール!H37="","",エタノール!H37),$C$22="オクタン",IF(オクタン!H37="","",オクタン!H37),$C$22="その他の流体",IF(その他の流体!H37="","",その他の流体!H37))</f>
        <v>1026.8499999999999</v>
      </c>
      <c r="AP38" s="11" cm="1">
        <f t="array" ref="AP38">_xlfn.IFS($C$22="常圧空気",IF(常圧空気!J37="","",常圧空気!J37),$C$22="常圧水",IF(常圧水!J37="","",常圧水!J37),$C$22="水素",IF(水素!I37="","",水素!I37),$C$22="メタン",IF(メタン!I37="","",メタン!I37),$C$22="高温水蒸気",IF(高温水蒸気!I37="","",高温水蒸気!I37),$C$22="メタノール",IF(メタノール!I37="","",メタノール!I37),$C$22="エタノール",IF(エタノール!I37="","",エタノール!I37),$C$22="オクタン",IF(オクタン!I37="","",オクタン!I37),$C$22="その他の流体",IF(その他の流体!I37="","",その他の流体!I37))</f>
        <v>0.27129999999999999</v>
      </c>
      <c r="AQ38" s="11" cm="1">
        <f t="array" ref="AQ38">_xlfn.IFS($C$22="常圧空気",IF(常圧空気!L37="","",常圧空気!L37),$C$22="常圧水",IF(常圧水!L37="","",常圧水!L37),$C$22="水素",IF(水素!J37="","",水素!J37),$C$22="メタン",IF(メタン!J37="","",メタン!J37),$C$22="高温水蒸気",IF(高温水蒸気!J37="","",高温水蒸気!J37),$C$22="メタノール",IF(メタノール!J37="","",メタノール!J37),$C$22="エタノール",IF(エタノール!J37="","",エタノール!J37),$C$22="オクタン",IF(オクタン!J37="","",オクタン!J37),$C$22="その他の流体",IF(その他の流体!J37="","",その他の流体!J37))</f>
        <v>1189</v>
      </c>
      <c r="AR38" s="11" cm="1">
        <f t="array" ref="AR38">_xlfn.IFS($C$22="常圧空気",IF(常圧空気!P37="","",常圧空気!P37),$C$22="常圧水",IF(常圧水!N37="","",常圧水!N37),$C$22="水素",IF(水素!K37="","",水素!K37),$C$22="メタン",IF(メタン!K37="","",メタン!K37),$C$22="高温水蒸気",IF(高温水蒸気!K37="","",高温水蒸気!K37),$C$22="メタノール",IF(メタノール!K37="","",メタノール!K37),$C$22="エタノール",IF(エタノール!K37="","",エタノール!K37),$C$22="オクタン",IF(オクタン!K37="","",オクタン!K37),$C$22="その他の流体",IF(その他の流体!K37="","",その他の流体!K37))</f>
        <v>8.2970000000000002E-2</v>
      </c>
      <c r="AS38" s="19" cm="1">
        <f t="array" ref="AS38">_xlfn.IFS($C$22="常圧空気",IF(常圧空気!N37="","",常圧空気!N37),$C$22="常圧水",IF(常圧水!P37="","",常圧水!P37),$C$22="水素",IF(水素!L37="","",水素!L37),$C$22="メタン",IF(メタン!L37="","",メタン!L37),$C$22="高温水蒸気",IF(高温水蒸気!L37="","",高温水蒸気!L37),$C$22="メタノール",IF(メタノール!L37="","",メタノール!L37),$C$22="エタノール",IF(エタノール!L37="","",エタノール!L37),$C$22="オクタン",IF(オクタン!L37="","",オクタン!L37),$C$22="その他の流体",IF(その他の流体!L37="","",その他の流体!L37))</f>
        <v>5.1509999999999993E-5</v>
      </c>
      <c r="AT38" s="11"/>
      <c r="AU38" s="11"/>
      <c r="AV38" s="11"/>
      <c r="AX38">
        <v>1044.4740099999999</v>
      </c>
      <c r="AY38">
        <v>1.308335853</v>
      </c>
      <c r="AZ38"/>
      <c r="BA38">
        <v>115.1906749</v>
      </c>
      <c r="BB38">
        <v>1.8541241100000001</v>
      </c>
      <c r="BG38" s="28">
        <v>1165.52672943167</v>
      </c>
      <c r="BH38" s="28">
        <v>16.476148536336201</v>
      </c>
      <c r="BI38" s="28"/>
      <c r="BJ38" s="28">
        <v>512.64852971655205</v>
      </c>
      <c r="BK38" s="28">
        <v>11.009690659640153</v>
      </c>
      <c r="BM38" s="30">
        <v>1500</v>
      </c>
      <c r="BN38" s="30">
        <f t="shared" ca="1" si="17"/>
        <v>19.621658724388084</v>
      </c>
      <c r="BO38" s="30"/>
      <c r="BP38" s="28">
        <v>840262.19774585695</v>
      </c>
      <c r="BQ38" s="30">
        <v>2528.2199151125515</v>
      </c>
      <c r="BR38" s="30"/>
      <c r="BS38" s="73"/>
      <c r="BT38" s="74"/>
      <c r="BU38" s="75"/>
      <c r="BV38" s="75"/>
      <c r="BW38" s="75"/>
      <c r="BX38" s="75"/>
      <c r="BY38" s="75"/>
      <c r="BZ38" s="74"/>
      <c r="CA38" s="74"/>
    </row>
    <row r="39" spans="1:79" ht="19.5" thickBot="1" x14ac:dyDescent="0.45">
      <c r="A39" s="34"/>
      <c r="B39" s="1" t="s">
        <v>81</v>
      </c>
      <c r="C39" s="27">
        <f ca="1">IF($C$25="","",((($C$25-LOOKUP($C$25,$AO$12:$AO$40,$AO$12:$AO$40))*LOOKUP($C$25,$AO$12:$AO$40,$AQ$13:$AQ$41)+(LOOKUP($C$25,$AO$12:$AO$40,$AO$13:$AO$41)-$C$25)*LOOKUP($C$25,$AO$12:$AO$40,$AQ$12:$AQ$40))/(LOOKUP($C$25,$AO$12:$AO$40,$AO$13:$AO$41)-LOOKUP($C$25,$AO$12:$AO$40,$AO$12:$AO$40))))</f>
        <v>1013.2654420749841</v>
      </c>
      <c r="D39" s="19" t="s">
        <v>57</v>
      </c>
      <c r="X39" s="34">
        <v>29</v>
      </c>
      <c r="Y39" s="27">
        <f t="shared" ca="1" si="18"/>
        <v>180.57256099978957</v>
      </c>
      <c r="Z39" s="27">
        <f t="shared" ca="1" si="5"/>
        <v>115.28628049989479</v>
      </c>
      <c r="AA39" s="27">
        <f t="shared" ca="1" si="0"/>
        <v>0.90868564783774475</v>
      </c>
      <c r="AB39" s="27">
        <f t="shared" ca="1" si="1"/>
        <v>1013.2654420749841</v>
      </c>
      <c r="AC39" s="27">
        <f t="shared" ca="1" si="2"/>
        <v>3.249366707399285E-2</v>
      </c>
      <c r="AD39" s="27">
        <f t="shared" ca="1" si="11"/>
        <v>3.5290826269318356E-5</v>
      </c>
      <c r="AE39" s="27">
        <f t="shared" ca="1" si="3"/>
        <v>2.260276006149547E-5</v>
      </c>
      <c r="AF39" s="29">
        <f t="shared" ca="1" si="12"/>
        <v>2.48741246384596E-5</v>
      </c>
      <c r="AG39" s="29">
        <f t="shared" ca="1" si="13"/>
        <v>0.70483259441519575</v>
      </c>
      <c r="AH39" s="27">
        <f t="shared" ca="1" si="4"/>
        <v>2.5586406096898672E-3</v>
      </c>
      <c r="AI39" s="27">
        <f t="shared" ca="1" si="6"/>
        <v>40.202419764908271</v>
      </c>
      <c r="AJ39" s="27">
        <f t="shared" ca="1" si="14"/>
        <v>3.380127481076812</v>
      </c>
      <c r="AK39" s="27">
        <f t="shared" ca="1" si="15"/>
        <v>109.83273703776399</v>
      </c>
      <c r="AL39" s="27">
        <f t="shared" ca="1" si="7"/>
        <v>12.301080172374117</v>
      </c>
      <c r="AM39" s="26">
        <f t="shared" ca="1" si="16"/>
        <v>122.1338172101381</v>
      </c>
      <c r="AO39" s="18" cm="1">
        <f t="array" ref="AO39">_xlfn.IFS($C$22="常圧空気",IF(常圧空気!I38="","",常圧空気!I38),$C$22="常圧水",IF(常圧水!I38="","",常圧水!I38),$C$22="水素",IF(水素!H38="","",水素!H38),$C$22="メタン",IF(メタン!H38="","",メタン!H38),$C$22="高温水蒸気",IF(高温水蒸気!H38="","",高温水蒸気!H38),$C$22="メタノール",IF(メタノール!H38="","",メタノール!H38),$C$22="エタノール",IF(エタノール!H38="","",エタノール!H38),$C$22="オクタン",IF(オクタン!H38="","",オクタン!H38),$C$22="その他の流体",IF(その他の流体!H38="","",その他の流体!H38))</f>
        <v>1126.8499999999999</v>
      </c>
      <c r="AP39" s="11" cm="1">
        <f t="array" ref="AP39">_xlfn.IFS($C$22="常圧空気",IF(常圧空気!J38="","",常圧空気!J38),$C$22="常圧水",IF(常圧水!J38="","",常圧水!J38),$C$22="水素",IF(水素!I38="","",水素!I38),$C$22="メタン",IF(メタン!I38="","",メタン!I38),$C$22="高温水蒸気",IF(高温水蒸気!I38="","",高温水蒸気!I38),$C$22="メタノール",IF(メタノール!I38="","",メタノール!I38),$C$22="エタノール",IF(エタノール!I38="","",エタノール!I38),$C$22="オクタン",IF(オクタン!I38="","",オクタン!I38),$C$22="その他の流体",IF(その他の流体!I38="","",その他の流体!I38))</f>
        <v>0.25190000000000001</v>
      </c>
      <c r="AQ39" s="11" cm="1">
        <f t="array" ref="AQ39">_xlfn.IFS($C$22="常圧空気",IF(常圧空気!L38="","",常圧空気!L38),$C$22="常圧水",IF(常圧水!L38="","",常圧水!L38),$C$22="水素",IF(水素!J38="","",水素!J38),$C$22="メタン",IF(メタン!J38="","",メタン!J38),$C$22="高温水蒸気",IF(高温水蒸気!J38="","",高温水蒸気!J38),$C$22="メタノール",IF(メタノール!J38="","",メタノール!J38),$C$22="エタノール",IF(エタノール!J38="","",エタノール!J38),$C$22="オクタン",IF(オクタン!J38="","",オクタン!J38),$C$22="その他の流体",IF(その他の流体!J38="","",その他の流体!J38))</f>
        <v>1201</v>
      </c>
      <c r="AR39" s="11" cm="1">
        <f t="array" ref="AR39">_xlfn.IFS($C$22="常圧空気",IF(常圧空気!P38="","",常圧空気!P38),$C$22="常圧水",IF(常圧水!N38="","",常圧水!N38),$C$22="水素",IF(水素!K38="","",水素!K38),$C$22="メタン",IF(メタン!K38="","",メタン!K38),$C$22="高温水蒸気",IF(高温水蒸気!K38="","",高温水蒸気!K38),$C$22="メタノール",IF(メタノール!K38="","",メタノール!K38),$C$22="エタノール",IF(エタノール!K38="","",エタノール!K38),$C$22="オクタン",IF(オクタン!K38="","",オクタン!K38),$C$22="その他の流体",IF(その他の流体!K38="","",その他の流体!K38))</f>
        <v>8.7980000000000003E-2</v>
      </c>
      <c r="AS39" s="19" cm="1">
        <f t="array" ref="AS39">_xlfn.IFS($C$22="常圧空気",IF(常圧空気!N38="","",常圧空気!N38),$C$22="常圧水",IF(常圧水!P38="","",常圧水!P38),$C$22="水素",IF(水素!L38="","",水素!L38),$C$22="メタン",IF(メタン!L38="","",メタン!L38),$C$22="高温水蒸気",IF(高温水蒸気!L38="","",高温水蒸気!L38),$C$22="メタノール",IF(メタノール!L38="","",メタノール!L38),$C$22="エタノール",IF(エタノール!L38="","",エタノール!L38),$C$22="オクタン",IF(オクタン!L38="","",オクタン!L38),$C$22="その他の流体",IF(その他の流体!L38="","",その他の流体!L38))</f>
        <v>5.4029999999999996E-5</v>
      </c>
      <c r="AT39" s="11"/>
      <c r="AU39" s="11"/>
      <c r="AV39" s="11"/>
      <c r="AX39">
        <v>1395.988658</v>
      </c>
      <c r="AY39">
        <v>1.1991247119999999</v>
      </c>
      <c r="AZ39"/>
      <c r="BA39">
        <v>194.17306070000001</v>
      </c>
      <c r="BB39">
        <v>1.775053129</v>
      </c>
      <c r="BG39" s="28">
        <v>1292.9821836881399</v>
      </c>
      <c r="BH39" s="28">
        <v>16.9079679130095</v>
      </c>
      <c r="BI39" s="28"/>
      <c r="BJ39" s="28">
        <v>539.356254425776</v>
      </c>
      <c r="BK39" s="28">
        <v>11.223852218195301</v>
      </c>
      <c r="BM39" s="30">
        <v>2000</v>
      </c>
      <c r="BN39" s="30">
        <f t="shared" ca="1" si="17"/>
        <v>22.73902438545014</v>
      </c>
      <c r="BO39" s="30"/>
      <c r="BP39" s="28">
        <v>1047986.73080792</v>
      </c>
      <c r="BQ39" s="30">
        <v>3506.7134698119094</v>
      </c>
      <c r="BR39" s="30"/>
      <c r="BS39" s="73"/>
      <c r="BT39" s="74"/>
      <c r="BU39" s="75"/>
      <c r="BV39" s="75"/>
      <c r="BW39" s="75"/>
      <c r="BX39" s="75"/>
      <c r="BY39" s="75"/>
      <c r="BZ39" s="74"/>
      <c r="CA39" s="74"/>
    </row>
    <row r="40" spans="1:79" ht="19.5" thickBot="1" x14ac:dyDescent="0.45">
      <c r="A40" s="34"/>
      <c r="B40" s="1" t="s">
        <v>82</v>
      </c>
      <c r="C40" s="27">
        <f ca="1">IF($C$25="","",((($C$25-LOOKUP($C$25,$AO$12:$AO$40,$AO$12:$AO$40))*LOOKUP($C$25,$AO$12:$AO$40,$AR$13:$AR$41)+(LOOKUP($C$25,$AO$12:$AO$40,$AO$13:$AO$41)-$C$25)*LOOKUP($C$25,$AO$12:$AO$40,$AR$12:$AR$40))/(LOOKUP($C$25,$AO$12:$AO$40,$AO$13:$AO$41)-LOOKUP($C$25,$AO$12:$AO$40,$AO$12:$AO$40))))</f>
        <v>3.249366707399285E-2</v>
      </c>
      <c r="D40" s="19" t="s">
        <v>56</v>
      </c>
      <c r="X40" s="35">
        <v>30</v>
      </c>
      <c r="Y40" s="36">
        <f t="shared" ca="1" si="18"/>
        <v>180.5725609997896</v>
      </c>
      <c r="Z40" s="72">
        <f t="shared" ca="1" si="5"/>
        <v>115.2862804998948</v>
      </c>
      <c r="AA40" s="36">
        <f t="shared" ca="1" si="0"/>
        <v>0.90868564783774475</v>
      </c>
      <c r="AB40" s="36">
        <f t="shared" ca="1" si="1"/>
        <v>1013.2654420749841</v>
      </c>
      <c r="AC40" s="36">
        <f t="shared" ca="1" si="2"/>
        <v>3.249366707399285E-2</v>
      </c>
      <c r="AD40" s="36">
        <f t="shared" ca="1" si="11"/>
        <v>3.5290826269318356E-5</v>
      </c>
      <c r="AE40" s="36">
        <f t="shared" ca="1" si="3"/>
        <v>2.2602760061495477E-5</v>
      </c>
      <c r="AF40" s="37">
        <f t="shared" ca="1" si="12"/>
        <v>2.4874124638459607E-5</v>
      </c>
      <c r="AG40" s="37">
        <f t="shared" ca="1" si="13"/>
        <v>0.70483259441519597</v>
      </c>
      <c r="AH40" s="36">
        <f t="shared" ca="1" si="4"/>
        <v>2.5586406096898672E-3</v>
      </c>
      <c r="AI40" s="36">
        <f t="shared" ca="1" si="6"/>
        <v>40.202419764908257</v>
      </c>
      <c r="AJ40" s="36">
        <f t="shared" ca="1" si="14"/>
        <v>3.3801274810768129</v>
      </c>
      <c r="AK40" s="36">
        <f ca="1">AJ40*AC40/$C$11</f>
        <v>109.83273703776402</v>
      </c>
      <c r="AL40" s="36">
        <f t="shared" ca="1" si="7"/>
        <v>12.301080172374123</v>
      </c>
      <c r="AM40" s="72">
        <f ca="1">AK40+AL40</f>
        <v>122.13381721013815</v>
      </c>
      <c r="AO40" s="20" cm="1">
        <f t="array" ref="AO40">_xlfn.IFS($C$22="常圧空気",IF(常圧空気!I39="","",常圧空気!I39),$C$22="常圧水",IF(常圧水!I39="","",常圧水!I39),$C$22="水素",IF(水素!H39="","",水素!H39),$C$22="メタン",IF(メタン!H39="","",メタン!H39),$C$22="高温水蒸気",IF(高温水蒸気!H39="","",高温水蒸気!H39),$C$22="メタノール",IF(メタノール!H39="","",メタノール!H39),$C$22="エタノール",IF(エタノール!H39="","",エタノール!H39),$C$22="オクタン",IF(オクタン!H39="","",オクタン!H39),$C$22="その他の流体",IF(その他の流体!H39="","",その他の流体!H39))</f>
        <v>1226.8499999999999</v>
      </c>
      <c r="AP40" s="24" cm="1">
        <f t="array" ref="AP40">_xlfn.IFS($C$22="常圧空気",IF(常圧空気!J39="","",常圧空気!J39),$C$22="常圧水",IF(常圧水!J39="","",常圧水!J39),$C$22="水素",IF(水素!I39="","",水素!I39),$C$22="メタン",IF(メタン!I39="","",メタン!I39),$C$22="高温水蒸気",IF(高温水蒸気!I39="","",高温水蒸気!I39),$C$22="メタノール",IF(メタノール!I39="","",メタノール!I39),$C$22="エタノール",IF(エタノール!I39="","",エタノール!I39),$C$22="オクタン",IF(オクタン!I39="","",オクタン!I39),$C$22="その他の流体",IF(その他の流体!I39="","",その他の流体!I39))</f>
        <v>0.2351</v>
      </c>
      <c r="AQ40" s="24" cm="1">
        <f t="array" ref="AQ40">_xlfn.IFS($C$22="常圧空気",IF(常圧空気!L39="","",常圧空気!L39),$C$22="常圧水",IF(常圧水!L39="","",常圧水!L39),$C$22="水素",IF(水素!J39="","",水素!J39),$C$22="メタン",IF(メタン!J39="","",メタン!J39),$C$22="高温水蒸気",IF(高温水蒸気!J39="","",高温水蒸気!J39),$C$22="メタノール",IF(メタノール!J39="","",メタノール!J39),$C$22="エタノール",IF(エタノール!J39="","",エタノール!J39),$C$22="オクタン",IF(オクタン!J39="","",オクタン!J39),$C$22="その他の流体",IF(その他の流体!J39="","",その他の流体!J39))</f>
        <v>1212</v>
      </c>
      <c r="AR40" s="24" cm="1">
        <f t="array" ref="AR40">_xlfn.IFS($C$22="常圧空気",IF(常圧空気!P39="","",常圧空気!P39),$C$22="常圧水",IF(常圧水!N39="","",常圧水!N39),$C$22="水素",IF(水素!K39="","",水素!K39),$C$22="メタン",IF(メタン!K39="","",メタン!K39),$C$22="高温水蒸気",IF(高温水蒸気!K39="","",高温水蒸気!K39),$C$22="メタノール",IF(メタノール!K39="","",メタノール!K39),$C$22="エタノール",IF(エタノール!K39="","",エタノール!K39),$C$22="オクタン",IF(オクタン!K39="","",オクタン!K39),$C$22="その他の流体",IF(その他の流体!K39="","",その他の流体!K39))</f>
        <v>9.2959999999999987E-2</v>
      </c>
      <c r="AS40" s="21" cm="1">
        <f t="array" ref="AS40">_xlfn.IFS($C$22="常圧空気",IF(常圧空気!N39="","",常圧空気!N39),$C$22="常圧水",IF(常圧水!P39="","",常圧水!P39),$C$22="水素",IF(水素!L39="","",水素!L39),$C$22="メタン",IF(メタン!L39="","",メタン!L39),$C$22="高温水蒸気",IF(高温水蒸気!L39="","",高温水蒸気!L39),$C$22="メタノール",IF(メタノール!L39="","",メタノール!L39),$C$22="エタノール",IF(エタノール!L39="","",エタノール!L39),$C$22="オクタン",IF(オクタン!L39="","",オクタン!L39),$C$22="その他の流体",IF(その他の流体!L39="","",その他の流体!L39))</f>
        <v>5.6479999999999995E-5</v>
      </c>
      <c r="AT40" s="11"/>
      <c r="AU40" s="11"/>
      <c r="AV40" s="11"/>
      <c r="AX40">
        <v>1760.6348390000001</v>
      </c>
      <c r="AY40">
        <v>1.280134259</v>
      </c>
      <c r="AZ40"/>
      <c r="BA40">
        <v>259.52143169999999</v>
      </c>
      <c r="BB40">
        <v>1.6993542100000001</v>
      </c>
      <c r="BG40" s="28">
        <v>2063.4790287185001</v>
      </c>
      <c r="BH40" s="28">
        <v>21.359701264213999</v>
      </c>
      <c r="BI40" s="28"/>
      <c r="BJ40" s="28">
        <v>582.69219670775499</v>
      </c>
      <c r="BK40" s="28">
        <v>11.565549506772911</v>
      </c>
      <c r="BM40" s="30">
        <v>3000</v>
      </c>
      <c r="BN40" s="30">
        <f t="shared" ca="1" si="17"/>
        <v>28.056927163661232</v>
      </c>
      <c r="BO40" s="30"/>
      <c r="BP40" s="30"/>
      <c r="BQ40" s="30"/>
      <c r="BR40" s="30"/>
      <c r="BS40" s="73"/>
      <c r="BT40" s="74"/>
      <c r="BU40" s="75"/>
      <c r="BV40" s="75"/>
      <c r="BW40" s="75"/>
      <c r="BX40" s="75"/>
      <c r="BY40" s="75"/>
      <c r="BZ40" s="74"/>
      <c r="CA40" s="74"/>
    </row>
    <row r="41" spans="1:79" ht="19.5" thickBot="1" x14ac:dyDescent="0.45">
      <c r="A41" s="34"/>
      <c r="B41" s="1" t="s">
        <v>83</v>
      </c>
      <c r="C41" s="27">
        <f ca="1">$C$40/($C$38*$C$39)</f>
        <v>3.5290826269318356E-5</v>
      </c>
      <c r="D41" s="23" t="s">
        <v>58</v>
      </c>
      <c r="Y41" s="27"/>
      <c r="Z41" s="27"/>
      <c r="AA41" s="27"/>
      <c r="AB41" s="27"/>
      <c r="AC41" s="27"/>
      <c r="AD41" s="27"/>
      <c r="AE41" s="27"/>
      <c r="AF41" s="29"/>
      <c r="AG41" s="29"/>
      <c r="AH41" s="27"/>
      <c r="AI41" s="27"/>
      <c r="AJ41" s="27"/>
      <c r="AK41" s="27"/>
      <c r="AL41" s="27"/>
      <c r="AM41" s="27"/>
      <c r="AO41" s="1"/>
      <c r="AT41" s="11"/>
      <c r="AU41" s="11"/>
      <c r="AV41" s="11"/>
      <c r="AX41">
        <v>2035.4545869999999</v>
      </c>
      <c r="AY41">
        <v>1.1991247119999999</v>
      </c>
      <c r="AZ41"/>
      <c r="BA41">
        <v>378.4014186</v>
      </c>
      <c r="BB41">
        <v>1.5575034670000001</v>
      </c>
      <c r="BG41" s="28">
        <v>2968.5015183072301</v>
      </c>
      <c r="BH41" s="28">
        <v>26.294397098189901</v>
      </c>
      <c r="BI41" s="28"/>
      <c r="BJ41" s="28">
        <v>607.65822205330005</v>
      </c>
      <c r="BK41" s="28">
        <v>12.177108611303652</v>
      </c>
      <c r="BM41" s="30">
        <v>6000</v>
      </c>
      <c r="BN41" s="30">
        <f t="shared" ca="1" si="17"/>
        <v>40.491745419925827</v>
      </c>
      <c r="BO41" s="30"/>
      <c r="BP41" s="30"/>
      <c r="BQ41" s="30"/>
      <c r="BR41" s="30"/>
      <c r="BS41" s="73"/>
      <c r="BT41" s="74"/>
      <c r="BU41" s="75"/>
      <c r="BV41" s="75"/>
      <c r="BW41" s="75"/>
      <c r="BX41" s="75"/>
      <c r="BY41" s="75"/>
      <c r="BZ41" s="74"/>
      <c r="CA41" s="74"/>
    </row>
    <row r="42" spans="1:79" ht="18.75" x14ac:dyDescent="0.4">
      <c r="A42" s="34"/>
      <c r="B42" s="1" t="s">
        <v>84</v>
      </c>
      <c r="C42" s="27">
        <f ca="1">IF($C$25="","",((($C$25-LOOKUP($C$25,$AO$12:$AO$40,$AO$12:$AO$40))*LOOKUP($C$25,$AO$12:$AO$40,$AS$13:$AS$41)+(LOOKUP($C$25,$AO$12:$AO$40,$AO$13:$AO$41)-$C$25)*LOOKUP($C$25,$AO$12:$AO$40,$AS$12:$AS$40))/(LOOKUP($C$25,$AO$12:$AO$40,$AO$13:$AO$41)-LOOKUP($C$25,$AO$12:$AO$40,$AO$12:$AO$40))))</f>
        <v>2.2602760061495477E-5</v>
      </c>
      <c r="D42" s="19" t="s">
        <v>63</v>
      </c>
      <c r="G42" s="12"/>
      <c r="X42" s="33" t="s">
        <v>143</v>
      </c>
      <c r="Y42" s="124">
        <f ca="1">AM38*(Y38-$C$24)*$C$13</f>
        <v>50.100000000000016</v>
      </c>
      <c r="AO42" s="1"/>
      <c r="AT42" s="11"/>
      <c r="AU42" s="11"/>
      <c r="AV42" s="11"/>
      <c r="AX42">
        <v>3145.1241639999998</v>
      </c>
      <c r="AY42">
        <v>1.280134259</v>
      </c>
      <c r="AZ42"/>
      <c r="BA42">
        <v>535.96182620000002</v>
      </c>
      <c r="BB42">
        <v>1.491082171</v>
      </c>
      <c r="BG42" s="28">
        <v>3749.9009399799802</v>
      </c>
      <c r="BH42" s="28">
        <v>29.171231230494602</v>
      </c>
      <c r="BI42" s="28"/>
      <c r="BJ42" s="28">
        <v>637.90561511295402</v>
      </c>
      <c r="BK42" s="28">
        <v>11.540047974617826</v>
      </c>
      <c r="BM42" s="30">
        <v>8000</v>
      </c>
      <c r="BN42" s="30">
        <f t="shared" ca="1" si="17"/>
        <v>47.313196070641759</v>
      </c>
      <c r="BO42" s="30"/>
      <c r="BP42" s="30"/>
      <c r="BQ42" s="30"/>
      <c r="BR42" s="30"/>
      <c r="BS42" s="73"/>
      <c r="BT42" s="74"/>
      <c r="BU42" s="75"/>
      <c r="BV42" s="75"/>
      <c r="BW42" s="75"/>
      <c r="BX42" s="75"/>
      <c r="BY42" s="75"/>
      <c r="BZ42" s="74"/>
      <c r="CA42" s="74"/>
    </row>
    <row r="43" spans="1:79" ht="19.5" thickBot="1" x14ac:dyDescent="0.45">
      <c r="A43" s="34"/>
      <c r="B43" s="1" t="s">
        <v>85</v>
      </c>
      <c r="C43" s="27">
        <f ca="1">$C$42/$C$38</f>
        <v>2.4874124638459607E-5</v>
      </c>
      <c r="D43" s="23" t="s">
        <v>58</v>
      </c>
      <c r="G43" s="12"/>
      <c r="H43" s="12"/>
      <c r="I43" s="44"/>
      <c r="X43" s="35" t="s">
        <v>144</v>
      </c>
      <c r="Y43" s="125">
        <f ca="1">ABS(($Y$42-$C$19)/$C$19)</f>
        <v>2.8364979471461085E-16</v>
      </c>
      <c r="AO43" s="1"/>
      <c r="AT43" s="11"/>
      <c r="AU43" s="11"/>
      <c r="AV43" s="11"/>
      <c r="AX43">
        <v>4203.6064260000003</v>
      </c>
      <c r="AY43">
        <v>1.308335853</v>
      </c>
      <c r="AZ43"/>
      <c r="BA43">
        <v>903.45289070000001</v>
      </c>
      <c r="BB43">
        <v>1.337158734</v>
      </c>
      <c r="BG43" s="28">
        <v>4159.9690367922904</v>
      </c>
      <c r="BH43" s="28">
        <v>29.9357729472048</v>
      </c>
      <c r="BI43" s="28"/>
      <c r="BJ43" s="28">
        <v>683.09967910528098</v>
      </c>
      <c r="BK43" s="28">
        <v>11.764675519792858</v>
      </c>
      <c r="BM43" s="30">
        <v>10000</v>
      </c>
      <c r="BN43" s="30">
        <f t="shared" ca="1" si="17"/>
        <v>53.47436349683305</v>
      </c>
      <c r="BO43" s="30"/>
      <c r="BP43" s="30"/>
      <c r="BQ43" s="30"/>
      <c r="BR43" s="30"/>
      <c r="BS43" s="73"/>
      <c r="BT43" s="74"/>
      <c r="BU43" s="75"/>
      <c r="BV43" s="75"/>
      <c r="BW43" s="75"/>
      <c r="BX43" s="75"/>
      <c r="BY43" s="75"/>
      <c r="BZ43" s="74"/>
      <c r="CA43" s="74"/>
    </row>
    <row r="44" spans="1:79" ht="18.75" x14ac:dyDescent="0.4">
      <c r="A44" s="34"/>
      <c r="B44" s="1" t="s">
        <v>53</v>
      </c>
      <c r="C44" s="27">
        <f ca="1">$C$43/$C$41</f>
        <v>0.70483259441519597</v>
      </c>
      <c r="D44" s="23" t="s">
        <v>59</v>
      </c>
      <c r="G44" s="12"/>
      <c r="H44" s="12"/>
      <c r="I44" s="45"/>
      <c r="Y44" s="29"/>
      <c r="AO44" s="1"/>
      <c r="AT44" s="11"/>
      <c r="AU44" s="11"/>
      <c r="AV44" s="11"/>
      <c r="AX44">
        <v>5457.6775610000004</v>
      </c>
      <c r="AY44">
        <v>1.337158734</v>
      </c>
      <c r="AZ44"/>
      <c r="BA44">
        <v>1279.636485</v>
      </c>
      <c r="BB44">
        <v>1.308335853</v>
      </c>
      <c r="BG44" s="28">
        <v>5255.5127866804296</v>
      </c>
      <c r="BH44" s="28">
        <v>34.088091989539798</v>
      </c>
      <c r="BI44" s="28"/>
      <c r="BJ44" s="28">
        <v>657.93322465756705</v>
      </c>
      <c r="BK44" s="28">
        <v>12.521640656020516</v>
      </c>
      <c r="BM44" s="30">
        <v>15000</v>
      </c>
      <c r="BN44" s="30">
        <f t="shared" ca="1" si="17"/>
        <v>67.078144339451612</v>
      </c>
      <c r="BO44" s="30"/>
      <c r="BP44" s="30"/>
      <c r="BQ44" s="30"/>
      <c r="BR44" s="30"/>
      <c r="BS44" s="73"/>
      <c r="BT44" s="74"/>
      <c r="BU44" s="75"/>
      <c r="BV44" s="75"/>
      <c r="BW44" s="75"/>
      <c r="BX44" s="75"/>
      <c r="BY44" s="75"/>
      <c r="BZ44" s="74"/>
      <c r="CA44" s="74"/>
    </row>
    <row r="45" spans="1:79" ht="19.5" thickBot="1" x14ac:dyDescent="0.45">
      <c r="A45" s="35"/>
      <c r="B45" s="50" t="s">
        <v>54</v>
      </c>
      <c r="C45" s="36">
        <f ca="1">IF($C$25="","",(((LOOKUP($C$25,$AO$12:$AO$40,$AP$13:$AP$41)-LOOKUP($C$25,$AO$12:$AO$40,$AP$12:$AP$40)))/(LOOKUP($C$25,$AO$12:$AO$40,$AO$13:$AO$41)-LOOKUP($C$25,$AO$12:$AO$40,$AO$12:$AO$40)))/$C$38*(-1))</f>
        <v>2.5586406096898672E-3</v>
      </c>
      <c r="D45" s="51" t="s">
        <v>60</v>
      </c>
      <c r="G45" s="12"/>
      <c r="H45" s="12"/>
      <c r="I45" s="45"/>
      <c r="AU45" s="11"/>
      <c r="AV45" s="11"/>
      <c r="AX45">
        <v>7294.442849</v>
      </c>
      <c r="AY45">
        <v>1.366616587</v>
      </c>
      <c r="AZ45"/>
      <c r="BA45">
        <v>1710.2943700000001</v>
      </c>
      <c r="BB45">
        <v>1.280134259</v>
      </c>
      <c r="BG45" s="28">
        <v>5985.0777029214596</v>
      </c>
      <c r="BH45" s="28">
        <v>37.825022388010098</v>
      </c>
      <c r="BI45" s="28"/>
      <c r="BJ45" s="28">
        <v>715.520648381314</v>
      </c>
      <c r="BK45" s="28">
        <v>12.307357201333076</v>
      </c>
      <c r="BM45" s="30">
        <v>20000</v>
      </c>
      <c r="BN45" s="30">
        <f t="shared" ca="1" si="17"/>
        <v>79.078714589675414</v>
      </c>
      <c r="BO45" s="30"/>
      <c r="BP45" s="30"/>
      <c r="BQ45" s="30"/>
      <c r="BR45" s="30"/>
      <c r="BS45" s="73"/>
      <c r="BT45" s="74"/>
      <c r="BU45" s="75"/>
      <c r="BV45" s="75"/>
      <c r="BW45" s="75"/>
      <c r="BX45" s="75"/>
      <c r="BY45" s="75"/>
      <c r="BZ45" s="74"/>
      <c r="CA45" s="74"/>
    </row>
    <row r="46" spans="1:79" ht="19.5" thickBot="1" x14ac:dyDescent="0.45">
      <c r="G46" s="12"/>
      <c r="H46" s="12"/>
      <c r="I46" s="44"/>
      <c r="AX46">
        <v>8433.0417799999996</v>
      </c>
      <c r="AY46">
        <v>1.4274934770000001</v>
      </c>
      <c r="AZ46"/>
      <c r="BA46">
        <v>2422.434084</v>
      </c>
      <c r="BB46">
        <v>1.280134259</v>
      </c>
      <c r="BG46" s="28">
        <v>7761.3399506409696</v>
      </c>
      <c r="BH46" s="28">
        <v>45.374465305011697</v>
      </c>
      <c r="BI46" s="28"/>
      <c r="BJ46" s="28">
        <v>751.13710761518496</v>
      </c>
      <c r="BK46" s="28">
        <v>13.442405172171311</v>
      </c>
      <c r="BM46" s="30">
        <v>30000</v>
      </c>
      <c r="BN46" s="30">
        <f t="shared" ca="1" si="17"/>
        <v>100.34260993647426</v>
      </c>
      <c r="BO46" s="30"/>
      <c r="BP46" s="30"/>
      <c r="BQ46" s="30"/>
      <c r="BR46" s="30"/>
      <c r="BS46" s="73"/>
      <c r="BT46" s="74"/>
      <c r="BU46" s="75">
        <f>$C$23</f>
        <v>1</v>
      </c>
      <c r="BV46" s="75"/>
      <c r="BW46" s="75"/>
      <c r="BX46" s="75"/>
      <c r="BY46" s="75"/>
      <c r="BZ46" s="74"/>
      <c r="CA46" s="74"/>
    </row>
    <row r="47" spans="1:79" ht="18.75" x14ac:dyDescent="0.4">
      <c r="A47" s="25" t="s">
        <v>108</v>
      </c>
      <c r="B47" s="32" t="s">
        <v>70</v>
      </c>
      <c r="C47" s="52">
        <v>9.81</v>
      </c>
      <c r="D47" s="48" t="s">
        <v>71</v>
      </c>
      <c r="G47" s="12"/>
      <c r="H47" s="12"/>
      <c r="AX47">
        <v>11602.91015</v>
      </c>
      <c r="AY47">
        <v>1.491082171</v>
      </c>
      <c r="AZ47"/>
      <c r="BA47">
        <v>3532.0878440000001</v>
      </c>
      <c r="BB47">
        <v>1.280134259</v>
      </c>
      <c r="BG47" s="28">
        <v>8838.7612339376901</v>
      </c>
      <c r="BH47" s="28">
        <v>50.348672097362197</v>
      </c>
      <c r="BI47" s="28"/>
      <c r="BJ47" s="28">
        <v>809.69926261136902</v>
      </c>
      <c r="BK47" s="28">
        <v>13.183631501519727</v>
      </c>
      <c r="BM47" s="30">
        <v>60000</v>
      </c>
      <c r="BN47" s="30">
        <f t="shared" ca="1" si="17"/>
        <v>153.79248258150804</v>
      </c>
      <c r="BO47" s="30"/>
      <c r="BP47" s="30"/>
      <c r="BQ47" s="30"/>
      <c r="BR47" s="30"/>
      <c r="BS47" s="73"/>
      <c r="BT47" s="74"/>
      <c r="BU47" s="75"/>
      <c r="BV47" s="75"/>
      <c r="BW47" s="75"/>
      <c r="BX47" s="75"/>
      <c r="BY47" s="75"/>
      <c r="BZ47" s="74"/>
      <c r="CA47" s="74"/>
    </row>
    <row r="48" spans="1:79" ht="19.5" thickBot="1" x14ac:dyDescent="0.45">
      <c r="A48" s="35"/>
      <c r="B48" s="50" t="s">
        <v>109</v>
      </c>
      <c r="C48" s="36">
        <v>5.6699999999999998E-8</v>
      </c>
      <c r="D48" s="54" t="s">
        <v>72</v>
      </c>
      <c r="G48" s="12"/>
      <c r="H48" s="12"/>
      <c r="Y48"/>
      <c r="AX48">
        <v>13808.84899</v>
      </c>
      <c r="AY48">
        <v>1.5575034670000001</v>
      </c>
      <c r="AZ48"/>
      <c r="BA48">
        <v>4720.8015910000004</v>
      </c>
      <c r="BB48">
        <v>1.308335853</v>
      </c>
      <c r="BG48" s="28">
        <v>11457.461299095499</v>
      </c>
      <c r="BH48" s="28">
        <v>54.417382627427401</v>
      </c>
      <c r="BI48" s="28"/>
      <c r="BJ48" s="28">
        <v>912.23641197990696</v>
      </c>
      <c r="BK48" s="28">
        <v>14.002568964120863</v>
      </c>
      <c r="BM48" s="30">
        <v>80000</v>
      </c>
      <c r="BN48" s="30">
        <f t="shared" ca="1" si="17"/>
        <v>185.18979552240108</v>
      </c>
      <c r="BO48" s="30"/>
      <c r="BP48" s="30"/>
      <c r="BQ48" s="30"/>
      <c r="BR48" s="30"/>
      <c r="BS48" s="73"/>
      <c r="BT48" s="74"/>
      <c r="BU48" s="75">
        <f ca="1">$C$33</f>
        <v>1.2012559304776203E-3</v>
      </c>
      <c r="BV48" s="75"/>
      <c r="BW48" s="75"/>
      <c r="BX48" s="75"/>
      <c r="BY48" s="75">
        <f>$C$11</f>
        <v>1E-3</v>
      </c>
      <c r="BZ48" s="74"/>
      <c r="CA48" s="74"/>
    </row>
    <row r="49" spans="7:79" ht="18.75" x14ac:dyDescent="0.4">
      <c r="G49" s="12"/>
      <c r="H49" s="12"/>
      <c r="I49" s="46"/>
      <c r="AX49">
        <v>20134.321909999999</v>
      </c>
      <c r="AY49">
        <v>1.591815556</v>
      </c>
      <c r="AZ49"/>
      <c r="BA49">
        <v>6309.573445</v>
      </c>
      <c r="BB49">
        <v>1.366616587</v>
      </c>
      <c r="BG49" s="28">
        <v>13051.8036674207</v>
      </c>
      <c r="BH49" s="28">
        <v>65.2944357898607</v>
      </c>
      <c r="BI49" s="28"/>
      <c r="BJ49" s="28">
        <v>930.54635657340896</v>
      </c>
      <c r="BK49" s="28">
        <v>15.068560357738109</v>
      </c>
      <c r="BM49" s="30">
        <v>100000</v>
      </c>
      <c r="BN49" s="30">
        <f t="shared" ca="1" si="17"/>
        <v>214.71708232547419</v>
      </c>
      <c r="BO49" s="30"/>
      <c r="BP49" s="30"/>
      <c r="BQ49" s="30"/>
      <c r="BR49" s="30"/>
      <c r="BS49" s="73"/>
      <c r="BT49" s="74"/>
      <c r="BU49" s="74"/>
      <c r="BV49" s="74"/>
      <c r="BW49" s="74"/>
      <c r="BX49" s="74"/>
      <c r="BY49" s="74"/>
      <c r="BZ49" s="74"/>
      <c r="CA49" s="74"/>
    </row>
    <row r="50" spans="7:79" ht="18.75" x14ac:dyDescent="0.4">
      <c r="AX50">
        <v>26141.038380000002</v>
      </c>
      <c r="AY50">
        <v>1.591815556</v>
      </c>
      <c r="AZ50"/>
      <c r="BA50">
        <v>7730.16878</v>
      </c>
      <c r="BB50">
        <v>1.4274934770000001</v>
      </c>
      <c r="BG50" s="28">
        <v>14477.6594272209</v>
      </c>
      <c r="BH50" s="28">
        <v>65.281663920367706</v>
      </c>
      <c r="BI50" s="28"/>
      <c r="BJ50" s="28">
        <v>989.894245016279</v>
      </c>
      <c r="BK50" s="28">
        <v>14.368992466768042</v>
      </c>
      <c r="BM50" s="30">
        <v>150000</v>
      </c>
      <c r="BN50" s="30">
        <f t="shared" ca="1" si="17"/>
        <v>283.51826054799318</v>
      </c>
      <c r="BO50" s="30"/>
      <c r="BP50" s="30"/>
      <c r="BQ50" s="30"/>
      <c r="BR50" s="30"/>
    </row>
    <row r="51" spans="7:79" ht="18.75" x14ac:dyDescent="0.4">
      <c r="AX51">
        <v>32969.338710000004</v>
      </c>
      <c r="AY51">
        <v>1.591815556</v>
      </c>
      <c r="AZ51"/>
      <c r="BA51">
        <v>10036.327010000001</v>
      </c>
      <c r="BB51">
        <v>1.491082171</v>
      </c>
      <c r="BG51" s="28">
        <v>17368.084451107199</v>
      </c>
      <c r="BH51" s="28">
        <v>76.307387655073697</v>
      </c>
      <c r="BI51" s="28"/>
      <c r="BJ51" s="28">
        <v>1078.9171808752201</v>
      </c>
      <c r="BK51" s="28">
        <v>15.165011472441259</v>
      </c>
      <c r="BM51" s="30">
        <v>200000</v>
      </c>
      <c r="BN51" s="30">
        <f t="shared" ca="1" si="17"/>
        <v>347.92190361420415</v>
      </c>
      <c r="BO51" s="30"/>
      <c r="BP51" s="30"/>
      <c r="BQ51" s="30"/>
      <c r="BR51" s="30"/>
    </row>
    <row r="52" spans="7:79" ht="18.75" x14ac:dyDescent="0.4">
      <c r="AX52">
        <v>46697.253530000002</v>
      </c>
      <c r="AY52">
        <v>1.5575034670000001</v>
      </c>
      <c r="AZ52"/>
      <c r="BA52">
        <v>12295.997880000001</v>
      </c>
      <c r="BB52">
        <v>1.5575034670000001</v>
      </c>
      <c r="BG52" s="28">
        <v>20294.512152272699</v>
      </c>
      <c r="BH52" s="28">
        <v>80.367507209564593</v>
      </c>
      <c r="BI52" s="28"/>
      <c r="BJ52" s="28">
        <v>1270.43047027488</v>
      </c>
      <c r="BK52" s="28">
        <v>16.785458575331027</v>
      </c>
      <c r="BM52" s="30">
        <v>300000</v>
      </c>
      <c r="BN52" s="30">
        <f t="shared" ca="1" si="17"/>
        <v>469.37427935548214</v>
      </c>
      <c r="BO52" s="30"/>
      <c r="BP52" s="30"/>
      <c r="BQ52" s="30"/>
      <c r="BR52" s="30"/>
      <c r="BS52" s="73"/>
      <c r="BT52" s="74"/>
      <c r="BU52" s="74"/>
      <c r="BV52" s="74"/>
      <c r="BW52" s="74"/>
      <c r="BX52" s="74"/>
      <c r="BY52" s="74"/>
      <c r="BZ52" s="74"/>
      <c r="CA52" s="74"/>
    </row>
    <row r="53" spans="7:79" ht="18.75" x14ac:dyDescent="0.4">
      <c r="AX53">
        <v>62413.076489999999</v>
      </c>
      <c r="AY53">
        <v>1.5575034670000001</v>
      </c>
      <c r="AZ53"/>
      <c r="BA53">
        <v>15964.289919999999</v>
      </c>
      <c r="BB53">
        <v>1.591815556</v>
      </c>
      <c r="BG53" s="28">
        <v>23114.036309737199</v>
      </c>
      <c r="BH53" s="28">
        <v>91.532995019883501</v>
      </c>
      <c r="BI53" s="28"/>
      <c r="BJ53" s="28">
        <v>1387.74339069402</v>
      </c>
      <c r="BK53" s="28">
        <v>16.930414836816404</v>
      </c>
      <c r="BM53" s="30">
        <v>600000</v>
      </c>
      <c r="BN53" s="30">
        <f t="shared" ca="1" si="17"/>
        <v>806.6648573664354</v>
      </c>
      <c r="BO53" s="30"/>
      <c r="BP53" s="30"/>
      <c r="BQ53" s="30"/>
      <c r="BR53" s="30"/>
      <c r="BS53" s="73"/>
      <c r="BT53" s="74"/>
      <c r="BU53" s="75">
        <f ca="1">$C$27</f>
        <v>40.202419764908257</v>
      </c>
      <c r="BV53" s="75"/>
      <c r="BW53" s="75"/>
      <c r="BX53" s="75"/>
      <c r="BY53" s="75">
        <f ca="1">$C$31</f>
        <v>122.13381721013815</v>
      </c>
      <c r="BZ53" s="74"/>
      <c r="CA53" s="74"/>
    </row>
    <row r="54" spans="7:79" ht="18.75" x14ac:dyDescent="0.4">
      <c r="AX54">
        <v>93681.436879999994</v>
      </c>
      <c r="AY54">
        <v>1.591815556</v>
      </c>
      <c r="AZ54"/>
      <c r="BA54">
        <v>24667.548129999999</v>
      </c>
      <c r="BB54">
        <v>1.591815556</v>
      </c>
      <c r="BG54" s="28">
        <v>27720.554930534799</v>
      </c>
      <c r="BH54" s="28">
        <v>98.944354580634297</v>
      </c>
      <c r="BI54" s="28"/>
      <c r="BJ54" s="28">
        <v>1601.92194246491</v>
      </c>
      <c r="BK54" s="28">
        <v>17.948280356981279</v>
      </c>
      <c r="BM54" s="30">
        <v>800000</v>
      </c>
      <c r="BN54" s="30">
        <f t="shared" ca="1" si="17"/>
        <v>1020.7231172921644</v>
      </c>
      <c r="BO54" s="30"/>
      <c r="BP54" s="30"/>
      <c r="BQ54" s="30"/>
      <c r="BR54" s="30"/>
      <c r="BS54" s="73"/>
      <c r="BT54" s="74"/>
      <c r="BU54" s="75">
        <f ca="1">$C$28</f>
        <v>3.3801274810768129</v>
      </c>
      <c r="BV54" s="75"/>
      <c r="BW54" s="75"/>
      <c r="BX54" s="75"/>
      <c r="BY54" s="75">
        <f ca="1">$C$29</f>
        <v>109.83273703776402</v>
      </c>
      <c r="BZ54" s="74"/>
      <c r="CA54" s="74"/>
    </row>
    <row r="55" spans="7:79" ht="18.75" x14ac:dyDescent="0.4">
      <c r="AX55">
        <v>125209.6482</v>
      </c>
      <c r="AY55">
        <v>1.626883546</v>
      </c>
      <c r="AZ55"/>
      <c r="BA55">
        <v>39237.451090000002</v>
      </c>
      <c r="BB55">
        <v>1.591815556</v>
      </c>
      <c r="BG55" s="28">
        <v>36891.455416063298</v>
      </c>
      <c r="BH55" s="28">
        <v>118.686714266945</v>
      </c>
      <c r="BI55" s="28"/>
      <c r="BJ55" s="28">
        <v>1619.7057855637099</v>
      </c>
      <c r="BK55" s="28">
        <v>19.071478376379694</v>
      </c>
      <c r="BM55" s="30">
        <v>1000000</v>
      </c>
      <c r="BN55" s="30">
        <f t="shared" ca="1" si="17"/>
        <v>1230.1118180680828</v>
      </c>
      <c r="BO55" s="30"/>
      <c r="BP55" s="30"/>
      <c r="BQ55" s="30"/>
      <c r="BR55" s="30"/>
      <c r="BS55" s="73"/>
      <c r="BT55" s="74"/>
      <c r="BU55" s="75">
        <f ca="1">$C$44</f>
        <v>0.70483259441519597</v>
      </c>
      <c r="BV55" s="75"/>
      <c r="BW55" s="75"/>
      <c r="BX55" s="75"/>
      <c r="BY55" s="75">
        <f ca="1">$C$30</f>
        <v>12.301080172374123</v>
      </c>
      <c r="BZ55" s="74"/>
      <c r="CA55" s="74"/>
    </row>
    <row r="56" spans="7:79" ht="18.75" x14ac:dyDescent="0.4">
      <c r="AX56">
        <v>177344.9792</v>
      </c>
      <c r="AY56">
        <v>1.591815556</v>
      </c>
      <c r="AZ56"/>
      <c r="BA56">
        <v>55575.30947</v>
      </c>
      <c r="BB56">
        <v>1.591815556</v>
      </c>
      <c r="BG56" s="28">
        <v>51713.752075741701</v>
      </c>
      <c r="BH56" s="28">
        <v>146.11385175726599</v>
      </c>
      <c r="BI56" s="28"/>
      <c r="BJ56" s="28">
        <v>1738.29206002604</v>
      </c>
      <c r="BK56" s="28">
        <v>19.236766077096568</v>
      </c>
      <c r="BM56" s="30">
        <v>1500000</v>
      </c>
      <c r="BN56" s="30">
        <f t="shared" ca="1" si="17"/>
        <v>1741.2314445607376</v>
      </c>
      <c r="BO56" s="30"/>
      <c r="BP56" s="30"/>
      <c r="BQ56" s="30"/>
      <c r="BR56" s="30"/>
      <c r="BS56" s="73"/>
      <c r="BT56" s="74"/>
      <c r="BU56" s="75">
        <f ca="1">$C$25</f>
        <v>115.2862804998948</v>
      </c>
      <c r="BV56" s="75"/>
      <c r="BW56" s="75"/>
      <c r="BX56" s="75"/>
      <c r="BY56" s="75"/>
      <c r="BZ56" s="74"/>
      <c r="CA56" s="74"/>
    </row>
    <row r="57" spans="7:79" ht="18.75" x14ac:dyDescent="0.4">
      <c r="AX57">
        <v>244006.60070000001</v>
      </c>
      <c r="AY57">
        <v>1.4274934770000001</v>
      </c>
      <c r="AZ57"/>
      <c r="BA57">
        <v>76465.329960000003</v>
      </c>
      <c r="BB57">
        <v>1.591815556</v>
      </c>
      <c r="BG57" s="28">
        <v>62038.260939221203</v>
      </c>
      <c r="BH57" s="28">
        <v>170.79169951026699</v>
      </c>
      <c r="BI57" s="28"/>
      <c r="BJ57" s="28">
        <v>1894.6197317373401</v>
      </c>
      <c r="BK57" s="28">
        <v>19.958532653326412</v>
      </c>
      <c r="BM57" s="30">
        <v>2000000</v>
      </c>
      <c r="BN57" s="30">
        <f t="shared" ca="1" si="17"/>
        <v>2241.6586596112452</v>
      </c>
      <c r="BO57" s="30"/>
      <c r="BP57" s="30"/>
      <c r="BQ57" s="30"/>
      <c r="BR57" s="30"/>
      <c r="BS57" s="73"/>
      <c r="BT57" s="74"/>
      <c r="BU57" s="75"/>
      <c r="BV57" s="75"/>
      <c r="BW57" s="75"/>
      <c r="BX57" s="75"/>
      <c r="BY57" s="75"/>
      <c r="BZ57" s="74"/>
      <c r="CA57" s="74"/>
    </row>
    <row r="58" spans="7:79" ht="18.75" x14ac:dyDescent="0.4">
      <c r="AX58">
        <v>355779.64899999998</v>
      </c>
      <c r="AY58">
        <v>1.1479868369999999</v>
      </c>
      <c r="AZ58"/>
      <c r="BA58">
        <v>121629.6257</v>
      </c>
      <c r="BB58">
        <v>1.626883546</v>
      </c>
      <c r="BG58" s="28">
        <v>76385.797338539996</v>
      </c>
      <c r="BH58" s="28">
        <v>204.899814760986</v>
      </c>
      <c r="BI58" s="28"/>
      <c r="BJ58" s="28">
        <v>2177.39050764885</v>
      </c>
      <c r="BK58" s="28">
        <v>20.978700714088802</v>
      </c>
      <c r="BM58" s="30">
        <v>3000000</v>
      </c>
      <c r="BN58" s="30">
        <f t="shared" ca="1" si="17"/>
        <v>3224.8530843417875</v>
      </c>
      <c r="BO58" s="30"/>
      <c r="BP58" s="30"/>
      <c r="BQ58" s="30"/>
      <c r="BR58" s="30"/>
      <c r="BS58" s="73"/>
      <c r="BT58" s="74"/>
      <c r="BU58" s="75"/>
      <c r="BV58" s="75"/>
      <c r="BW58" s="75"/>
      <c r="BX58" s="75"/>
      <c r="BY58" s="75"/>
      <c r="BZ58" s="74"/>
      <c r="CA58" s="74"/>
    </row>
    <row r="59" spans="7:79" ht="18.75" x14ac:dyDescent="0.4">
      <c r="AX59">
        <v>489512.49239999999</v>
      </c>
      <c r="AY59">
        <v>0.571607333</v>
      </c>
      <c r="AZ59"/>
      <c r="BA59">
        <v>153400.4988</v>
      </c>
      <c r="BB59">
        <v>1.591815556</v>
      </c>
      <c r="BG59" s="28">
        <v>107076.18176411399</v>
      </c>
      <c r="BH59" s="28">
        <v>252.24981030093301</v>
      </c>
      <c r="BI59" s="28"/>
      <c r="BJ59" s="28">
        <v>2148.73365120677</v>
      </c>
      <c r="BK59" s="28">
        <v>22.295133392103057</v>
      </c>
      <c r="BM59" s="30">
        <v>6000000</v>
      </c>
      <c r="BN59" s="30">
        <f t="shared" ca="1" si="17"/>
        <v>6110.1920883588509</v>
      </c>
      <c r="BO59" s="30"/>
      <c r="BP59" s="30"/>
      <c r="BQ59" s="30"/>
      <c r="BR59" s="30"/>
      <c r="BS59" s="73"/>
      <c r="BT59" s="74"/>
      <c r="BU59" s="75"/>
      <c r="BV59" s="75"/>
      <c r="BW59" s="75"/>
      <c r="BX59" s="75"/>
      <c r="BY59" s="75"/>
      <c r="BZ59" s="74"/>
      <c r="CA59" s="74"/>
    </row>
    <row r="60" spans="7:79" ht="18.75" x14ac:dyDescent="0.4">
      <c r="AX60">
        <v>582578.33600000001</v>
      </c>
      <c r="AY60">
        <v>0.44977658799999998</v>
      </c>
      <c r="AZ60"/>
      <c r="BA60">
        <v>205026.98420000001</v>
      </c>
      <c r="BB60">
        <v>1.5575034670000001</v>
      </c>
      <c r="BG60" s="28">
        <v>118831.914870847</v>
      </c>
      <c r="BH60" s="28">
        <v>287.30902146040302</v>
      </c>
      <c r="BI60" s="28"/>
      <c r="BJ60" s="28">
        <v>2507.8961642573699</v>
      </c>
      <c r="BK60" s="28">
        <v>22.389942382665513</v>
      </c>
      <c r="BM60" s="30">
        <v>8000000</v>
      </c>
      <c r="BN60" s="30">
        <f t="shared" ca="1" si="17"/>
        <v>8008.3164564204062</v>
      </c>
      <c r="BO60" s="30"/>
      <c r="BP60" s="30"/>
      <c r="BQ60" s="30"/>
      <c r="BR60" s="30"/>
      <c r="BS60" s="73"/>
      <c r="BT60" s="74"/>
      <c r="BU60" s="75"/>
      <c r="BV60" s="75"/>
      <c r="BW60" s="75"/>
      <c r="BX60" s="75"/>
      <c r="BY60" s="75"/>
      <c r="BZ60" s="74"/>
      <c r="CA60" s="74"/>
    </row>
    <row r="61" spans="7:79" ht="18.75" x14ac:dyDescent="0.4">
      <c r="AX61">
        <v>778643.35679999995</v>
      </c>
      <c r="AY61">
        <v>0.46981220000000001</v>
      </c>
      <c r="AZ61"/>
      <c r="BA61">
        <v>244006.60070000001</v>
      </c>
      <c r="BB61">
        <v>1.4589414220000001</v>
      </c>
      <c r="BG61" s="28">
        <v>135328.039899642</v>
      </c>
      <c r="BH61" s="28">
        <v>318.80546943935099</v>
      </c>
      <c r="BI61" s="28"/>
      <c r="BJ61" s="28">
        <v>2615.3494638804</v>
      </c>
      <c r="BK61" s="28">
        <v>23.081468783859158</v>
      </c>
      <c r="BM61" s="30">
        <v>10000000</v>
      </c>
      <c r="BN61" s="30">
        <f t="shared" ca="1" si="17"/>
        <v>9895.4921488813579</v>
      </c>
      <c r="BO61" s="30"/>
      <c r="BP61" s="30"/>
      <c r="BQ61" s="30"/>
      <c r="BR61" s="30"/>
      <c r="BS61" s="73"/>
      <c r="BT61" s="74"/>
      <c r="BU61" s="75"/>
      <c r="BV61" s="75"/>
      <c r="BW61" s="75"/>
      <c r="BX61" s="75"/>
      <c r="BY61" s="75"/>
      <c r="BZ61" s="74"/>
      <c r="CA61" s="74"/>
    </row>
    <row r="62" spans="7:79" ht="18.75" x14ac:dyDescent="0.4">
      <c r="AX62">
        <v>503920.7071</v>
      </c>
      <c r="AY62">
        <v>0.209781198</v>
      </c>
      <c r="AZ62"/>
      <c r="BA62">
        <v>290397.00030000001</v>
      </c>
      <c r="BB62">
        <v>1.337158734</v>
      </c>
      <c r="BG62" s="28">
        <v>175525.27523782401</v>
      </c>
      <c r="BH62" s="28">
        <v>402.90201489037997</v>
      </c>
      <c r="BI62" s="28"/>
      <c r="BJ62" s="28">
        <v>2875.8409523411301</v>
      </c>
      <c r="BK62" s="28">
        <v>25.234190013421639</v>
      </c>
      <c r="BM62" s="30">
        <v>15000000</v>
      </c>
      <c r="BN62" s="30">
        <f t="shared" ca="1" si="17"/>
        <v>14584.514091997671</v>
      </c>
      <c r="BO62" s="30"/>
      <c r="BP62" s="30"/>
      <c r="BQ62" s="30"/>
      <c r="BR62" s="30"/>
      <c r="BS62" s="73"/>
      <c r="BT62" s="74"/>
      <c r="BU62" s="75"/>
      <c r="BV62" s="75"/>
      <c r="BW62" s="75"/>
      <c r="BX62" s="75"/>
      <c r="BY62" s="75"/>
      <c r="BZ62" s="74"/>
      <c r="CA62" s="74"/>
    </row>
    <row r="63" spans="7:79" ht="18.75" x14ac:dyDescent="0.4">
      <c r="AX63">
        <v>734753.61629999999</v>
      </c>
      <c r="AY63">
        <v>0.26085777500000001</v>
      </c>
      <c r="AZ63"/>
      <c r="BA63">
        <v>326126.3026</v>
      </c>
      <c r="BB63">
        <v>1.2255416509999999</v>
      </c>
      <c r="BG63" s="28">
        <v>233663.54913788001</v>
      </c>
      <c r="BH63" s="28">
        <v>522.60378404172798</v>
      </c>
      <c r="BI63" s="28"/>
      <c r="BJ63" s="28">
        <v>3190.3316078335602</v>
      </c>
      <c r="BK63" s="28">
        <v>25.900571287068288</v>
      </c>
      <c r="BM63" s="30">
        <v>20000000</v>
      </c>
      <c r="BN63" s="30">
        <f t="shared" ca="1" si="17"/>
        <v>19248.519917419253</v>
      </c>
      <c r="BO63" s="30"/>
      <c r="BP63" s="30"/>
      <c r="BQ63" s="30"/>
      <c r="BR63" s="30"/>
      <c r="BS63" s="73"/>
      <c r="BT63" s="74"/>
      <c r="BU63" s="75"/>
      <c r="BV63" s="75"/>
      <c r="BW63" s="75"/>
      <c r="BX63" s="75"/>
      <c r="BY63" s="75"/>
      <c r="BZ63" s="74"/>
      <c r="CA63" s="74"/>
    </row>
    <row r="64" spans="7:79" ht="18.75" x14ac:dyDescent="0.4">
      <c r="AX64">
        <v>1010937.7389999999</v>
      </c>
      <c r="AY64">
        <v>0.31053715100000001</v>
      </c>
      <c r="AZ64"/>
      <c r="BA64">
        <v>411313.75030000001</v>
      </c>
      <c r="BB64">
        <v>0.98557766199999997</v>
      </c>
      <c r="BJ64" s="28">
        <v>3363.9597155279098</v>
      </c>
      <c r="BK64" s="28">
        <v>25.231496344891774</v>
      </c>
      <c r="BM64" s="30">
        <v>30000000</v>
      </c>
      <c r="BN64" s="30">
        <f t="shared" ca="1" si="17"/>
        <v>28535.208116914113</v>
      </c>
      <c r="BO64" s="30"/>
      <c r="BP64" s="30"/>
      <c r="BQ64" s="30"/>
      <c r="BR64" s="30"/>
      <c r="BS64" s="73"/>
      <c r="BT64" s="74"/>
      <c r="BU64" s="75"/>
      <c r="BV64" s="75"/>
      <c r="BW64" s="75"/>
      <c r="BX64" s="75"/>
      <c r="BY64" s="75"/>
      <c r="BZ64" s="74"/>
      <c r="CA64" s="74"/>
    </row>
    <row r="65" spans="1:79" ht="18.75" x14ac:dyDescent="0.4">
      <c r="AX65">
        <v>1970099.628</v>
      </c>
      <c r="AY65">
        <v>0.63740637700000002</v>
      </c>
      <c r="AZ65"/>
      <c r="BA65">
        <v>448712.84700000001</v>
      </c>
      <c r="BB65">
        <v>0.79259919700000003</v>
      </c>
      <c r="BJ65" s="28">
        <v>3731.82911912802</v>
      </c>
      <c r="BK65" s="28">
        <v>29.006022967101924</v>
      </c>
      <c r="BM65" s="30">
        <v>60000000</v>
      </c>
      <c r="BN65" s="30">
        <f t="shared" ca="1" si="17"/>
        <v>56244.777429844777</v>
      </c>
      <c r="BO65" s="30"/>
      <c r="BP65" s="30"/>
      <c r="BQ65" s="30"/>
      <c r="BR65" s="30"/>
      <c r="BS65" s="73"/>
      <c r="BT65" s="74"/>
      <c r="BU65" s="75"/>
      <c r="BV65" s="75"/>
      <c r="BW65" s="75"/>
      <c r="BX65" s="75"/>
      <c r="BY65" s="75"/>
      <c r="BZ65" s="74"/>
      <c r="CA65" s="74"/>
    </row>
    <row r="66" spans="1:79" ht="18.75" x14ac:dyDescent="0.4">
      <c r="AX66">
        <v>2872550.7919999999</v>
      </c>
      <c r="AY66">
        <v>0.74244187800000006</v>
      </c>
      <c r="AZ66"/>
      <c r="BA66">
        <v>461920.17290000001</v>
      </c>
      <c r="BB66">
        <v>0.68046778699999999</v>
      </c>
      <c r="BJ66" s="28">
        <v>3996.2201513161299</v>
      </c>
      <c r="BK66" s="28">
        <v>28.440930463584071</v>
      </c>
      <c r="BM66" s="30">
        <v>80000000</v>
      </c>
      <c r="BN66" s="30">
        <f t="shared" ca="1" si="17"/>
        <v>74658.146324926303</v>
      </c>
      <c r="BO66" s="30"/>
      <c r="BP66" s="30"/>
      <c r="BQ66" s="30"/>
      <c r="BR66" s="30"/>
      <c r="BS66" s="73"/>
      <c r="BT66" s="74"/>
      <c r="BU66" s="75">
        <f>$C$23</f>
        <v>1</v>
      </c>
      <c r="BV66" s="75"/>
      <c r="BW66" s="75"/>
      <c r="BX66" s="75"/>
      <c r="BY66" s="75"/>
      <c r="BZ66" s="74"/>
      <c r="CA66" s="74"/>
    </row>
    <row r="67" spans="1:79" ht="18.75" x14ac:dyDescent="0.4">
      <c r="AX67">
        <v>3839299.2889999999</v>
      </c>
      <c r="AY67">
        <v>0.81006030299999998</v>
      </c>
      <c r="AZ67"/>
      <c r="BA67">
        <v>461920.17290000001</v>
      </c>
      <c r="BB67">
        <v>0.49074031200000001</v>
      </c>
      <c r="BJ67" s="28">
        <v>4326.85005349331</v>
      </c>
      <c r="BK67" s="28">
        <v>28.751178972059076</v>
      </c>
      <c r="BM67" s="30">
        <v>100000000</v>
      </c>
      <c r="BN67" s="30">
        <f t="shared" ca="1" si="17"/>
        <v>93045.787588683292</v>
      </c>
      <c r="BO67" s="30"/>
      <c r="BP67" s="30"/>
      <c r="BQ67" s="30"/>
      <c r="BR67" s="30"/>
      <c r="BS67" s="73"/>
      <c r="BT67" s="74"/>
      <c r="BU67" s="75"/>
      <c r="BV67" s="75"/>
      <c r="BW67" s="75"/>
      <c r="BX67" s="75"/>
      <c r="BY67" s="75"/>
      <c r="BZ67" s="74"/>
      <c r="CA67" s="74"/>
    </row>
    <row r="68" spans="1:79" ht="18.75" x14ac:dyDescent="0.4">
      <c r="B68" s="71" t="s">
        <v>122</v>
      </c>
      <c r="AX68">
        <v>4842162.6119999997</v>
      </c>
      <c r="AY68">
        <v>0.81006030299999998</v>
      </c>
      <c r="AZ68"/>
      <c r="BA68">
        <v>475516.24070000002</v>
      </c>
      <c r="BB68">
        <v>0.403346445</v>
      </c>
      <c r="BJ68" s="28">
        <v>5372.1681440573802</v>
      </c>
      <c r="BK68" s="28">
        <v>32.983919089512369</v>
      </c>
      <c r="BM68" s="30">
        <v>150000000</v>
      </c>
      <c r="BN68" s="30">
        <f t="shared" ca="1" si="17"/>
        <v>138946.86335502219</v>
      </c>
      <c r="BO68" s="30"/>
      <c r="BP68" s="30"/>
      <c r="BQ68" s="30"/>
      <c r="BR68" s="30"/>
      <c r="BS68" s="73"/>
      <c r="BT68" s="74"/>
      <c r="BU68" s="75">
        <f ca="1">$C$33</f>
        <v>1.2012559304776203E-3</v>
      </c>
      <c r="BV68" s="75"/>
      <c r="BW68" s="75"/>
      <c r="BX68" s="75"/>
      <c r="BY68" s="75">
        <f>$C$11</f>
        <v>1E-3</v>
      </c>
      <c r="BZ68" s="74"/>
      <c r="CA68" s="74"/>
    </row>
    <row r="69" spans="1:79" ht="18.75" x14ac:dyDescent="0.4">
      <c r="B69" s="31" t="s">
        <v>349</v>
      </c>
      <c r="AX69">
        <v>3839299.2889999999</v>
      </c>
      <c r="AY69">
        <v>0.69545861799999997</v>
      </c>
      <c r="AZ69"/>
      <c r="BA69">
        <v>475516.24070000002</v>
      </c>
      <c r="BB69">
        <v>0.31053715100000001</v>
      </c>
      <c r="BJ69" s="28">
        <v>4864.0333921437395</v>
      </c>
      <c r="BK69" s="28">
        <v>34.83757882792306</v>
      </c>
      <c r="BM69" s="30">
        <v>200000000</v>
      </c>
      <c r="BN69" s="30">
        <f t="shared" ca="1" si="17"/>
        <v>184789.02676960346</v>
      </c>
      <c r="BO69" s="30"/>
      <c r="BP69" s="30"/>
      <c r="BQ69" s="30"/>
      <c r="BR69" s="30"/>
      <c r="BS69" s="73"/>
      <c r="BT69" s="74"/>
      <c r="BU69" s="74"/>
      <c r="BV69" s="74"/>
      <c r="BW69" s="74"/>
      <c r="BX69" s="74"/>
      <c r="BY69" s="74"/>
      <c r="BZ69" s="74"/>
      <c r="CA69" s="74"/>
    </row>
    <row r="70" spans="1:79" ht="18.75" x14ac:dyDescent="0.4">
      <c r="A70" s="31"/>
      <c r="B70" s="31" t="s">
        <v>139</v>
      </c>
      <c r="AX70">
        <v>6286735.6169999996</v>
      </c>
      <c r="AY70">
        <v>0.75879801000000002</v>
      </c>
      <c r="AZ70"/>
      <c r="BA70">
        <v>489512.49239999999</v>
      </c>
      <c r="BB70">
        <v>0.27848060400000002</v>
      </c>
      <c r="BJ70" s="28">
        <v>6133.1981576852304</v>
      </c>
      <c r="BK70" s="28">
        <v>36.707713432878037</v>
      </c>
      <c r="BM70" s="30">
        <v>300000000</v>
      </c>
      <c r="BN70" s="30">
        <f t="shared" ca="1" si="17"/>
        <v>276375.92575218889</v>
      </c>
      <c r="BO70" s="30"/>
      <c r="BP70" s="30"/>
      <c r="BQ70" s="30"/>
      <c r="BR70" s="30"/>
    </row>
    <row r="71" spans="1:79" ht="18.75" x14ac:dyDescent="0.4">
      <c r="B71" s="31" t="s">
        <v>140</v>
      </c>
      <c r="AX71">
        <v>8402517.9480000008</v>
      </c>
      <c r="AY71">
        <v>0.74244187800000006</v>
      </c>
      <c r="AZ71"/>
      <c r="BA71">
        <v>489512.49239999999</v>
      </c>
      <c r="BB71">
        <v>0.249733234</v>
      </c>
      <c r="BJ71" s="28">
        <v>6699.5442932841497</v>
      </c>
      <c r="BK71" s="28">
        <v>37.271478399094725</v>
      </c>
      <c r="BM71" s="30">
        <v>600000000</v>
      </c>
      <c r="BN71" s="30">
        <f t="shared" ca="1" si="17"/>
        <v>550781.36882265401</v>
      </c>
      <c r="BO71" s="30"/>
      <c r="BP71" s="30"/>
      <c r="BQ71" s="30"/>
      <c r="BR71" s="30"/>
    </row>
    <row r="72" spans="1:79" ht="18.75" x14ac:dyDescent="0.4">
      <c r="B72" s="31" t="s">
        <v>141</v>
      </c>
      <c r="AX72"/>
      <c r="AY72"/>
      <c r="AZ72"/>
      <c r="BA72">
        <v>518753.01030000002</v>
      </c>
      <c r="BB72">
        <v>0.23392959699999999</v>
      </c>
      <c r="BJ72" s="28">
        <v>7064.1550425872001</v>
      </c>
      <c r="BK72" s="28">
        <v>39.623335126902496</v>
      </c>
      <c r="BM72" s="30">
        <v>800000000</v>
      </c>
      <c r="BN72" s="30">
        <f t="shared" ca="1" si="17"/>
        <v>733577.31301072938</v>
      </c>
      <c r="BO72" s="30"/>
      <c r="BP72" s="30"/>
      <c r="BQ72" s="30"/>
      <c r="BR72" s="30"/>
      <c r="BS72" s="73"/>
      <c r="BT72" s="74"/>
      <c r="BU72" s="74"/>
      <c r="BV72" s="74"/>
      <c r="BW72" s="74"/>
      <c r="BX72" s="74"/>
      <c r="BY72" s="74"/>
      <c r="BZ72" s="74"/>
      <c r="CA72" s="74"/>
    </row>
    <row r="73" spans="1:79" ht="18.75" x14ac:dyDescent="0.4">
      <c r="B73" s="31" t="s">
        <v>142</v>
      </c>
      <c r="AX73"/>
      <c r="AY73"/>
      <c r="AZ73"/>
      <c r="BA73">
        <v>635549.82909999997</v>
      </c>
      <c r="BB73">
        <v>0.23908310999999999</v>
      </c>
      <c r="BJ73" s="28">
        <v>7941.1778983844697</v>
      </c>
      <c r="BK73" s="28">
        <v>39.103651362565664</v>
      </c>
      <c r="BM73" s="30">
        <v>1000000000</v>
      </c>
      <c r="BN73" s="30">
        <f t="shared" ca="1" si="17"/>
        <v>916312.41778989846</v>
      </c>
      <c r="BO73" s="30"/>
      <c r="BP73" s="30"/>
      <c r="BQ73" s="30"/>
      <c r="BR73" s="30"/>
      <c r="BS73" s="73"/>
      <c r="BT73" s="74"/>
      <c r="BU73" s="75">
        <f ca="1">$C$27</f>
        <v>40.202419764908257</v>
      </c>
      <c r="BV73" s="75"/>
      <c r="BW73" s="75"/>
      <c r="BX73" s="75"/>
      <c r="BY73" s="75">
        <f ca="1">$C$31</f>
        <v>122.13381721013815</v>
      </c>
      <c r="BZ73" s="74"/>
      <c r="CA73" s="74"/>
    </row>
    <row r="74" spans="1:79" ht="18.75" x14ac:dyDescent="0.4">
      <c r="B74" s="31" t="s">
        <v>303</v>
      </c>
      <c r="AX74"/>
      <c r="AY74"/>
      <c r="AZ74"/>
      <c r="BA74">
        <v>756380.21010000003</v>
      </c>
      <c r="BB74">
        <v>0.26660452000000001</v>
      </c>
      <c r="BJ74" s="28">
        <v>8598.1964740126896</v>
      </c>
      <c r="BK74" s="28">
        <v>51.747027717646056</v>
      </c>
      <c r="BM74" s="30">
        <v>1500000000</v>
      </c>
      <c r="BN74" s="30">
        <f t="shared" ca="1" si="17"/>
        <v>1372989.23953369</v>
      </c>
      <c r="BO74" s="30"/>
      <c r="BP74" s="30"/>
      <c r="BQ74" s="30"/>
      <c r="BR74" s="30"/>
      <c r="BS74" s="73"/>
      <c r="BT74" s="74"/>
      <c r="BU74" s="75">
        <f ca="1">$C$28</f>
        <v>3.3801274810768129</v>
      </c>
      <c r="BV74" s="75"/>
      <c r="BW74" s="75"/>
      <c r="BX74" s="75"/>
      <c r="BY74" s="75">
        <f ca="1">$C$29</f>
        <v>109.83273703776402</v>
      </c>
      <c r="BZ74" s="74"/>
      <c r="CA74" s="74"/>
    </row>
    <row r="75" spans="1:79" ht="18.75" x14ac:dyDescent="0.4">
      <c r="AX75"/>
      <c r="AY75"/>
      <c r="AZ75"/>
      <c r="BA75">
        <v>900182.79619999998</v>
      </c>
      <c r="BB75">
        <v>0.29729398299999998</v>
      </c>
      <c r="BJ75" s="28">
        <v>9046.1413155803093</v>
      </c>
      <c r="BK75" s="28">
        <v>45.772236475357161</v>
      </c>
      <c r="BM75" s="30">
        <v>2000000000</v>
      </c>
      <c r="BN75" s="30">
        <f t="shared" ca="1" si="17"/>
        <v>1829526.6320123754</v>
      </c>
      <c r="BO75" s="30"/>
      <c r="BP75" s="30"/>
      <c r="BQ75" s="30"/>
      <c r="BR75" s="30"/>
      <c r="BS75" s="73"/>
      <c r="BT75" s="74"/>
      <c r="BU75" s="75">
        <f ca="1">$C$44</f>
        <v>0.70483259441519597</v>
      </c>
      <c r="BV75" s="75"/>
      <c r="BW75" s="75"/>
      <c r="BX75" s="75"/>
      <c r="BY75" s="75">
        <f ca="1">$C$30</f>
        <v>12.301080172374123</v>
      </c>
      <c r="BZ75" s="74"/>
      <c r="CA75" s="74"/>
    </row>
    <row r="76" spans="1:79" ht="18.75" x14ac:dyDescent="0.4">
      <c r="AX76"/>
      <c r="AY76"/>
      <c r="AZ76"/>
      <c r="BA76">
        <v>1102858.2209999999</v>
      </c>
      <c r="BB76">
        <v>0.35391249800000002</v>
      </c>
      <c r="BJ76" s="28">
        <v>11157.4320365607</v>
      </c>
      <c r="BK76" s="28">
        <v>51.17409594171329</v>
      </c>
      <c r="BM76" s="30">
        <v>3000000000</v>
      </c>
      <c r="BN76" s="30">
        <f t="shared" ca="1" si="17"/>
        <v>2742370.7436878895</v>
      </c>
      <c r="BO76" s="30"/>
      <c r="BP76" s="30"/>
      <c r="BQ76" s="30"/>
      <c r="BR76" s="30"/>
      <c r="BS76" s="73"/>
      <c r="BT76" s="74"/>
      <c r="BU76" s="75">
        <f ca="1">$C$25</f>
        <v>115.2862804998948</v>
      </c>
      <c r="BV76" s="75"/>
      <c r="BW76" s="75"/>
      <c r="BX76" s="75"/>
      <c r="BY76" s="75"/>
      <c r="BZ76" s="74"/>
      <c r="CA76" s="74"/>
    </row>
    <row r="77" spans="1:79" ht="24" x14ac:dyDescent="0.4">
      <c r="B77" s="129" t="s">
        <v>310</v>
      </c>
      <c r="AX77"/>
      <c r="AY77"/>
      <c r="AZ77"/>
      <c r="BA77">
        <v>1275004.774</v>
      </c>
      <c r="BB77">
        <v>0.42131379400000002</v>
      </c>
      <c r="BJ77" s="28">
        <v>13791.899663656901</v>
      </c>
      <c r="BK77" s="28">
        <v>58.742917161181076</v>
      </c>
      <c r="BM77" s="30">
        <v>6000000000</v>
      </c>
      <c r="BN77" s="30">
        <f t="shared" ca="1" si="17"/>
        <v>5480061.6543144863</v>
      </c>
      <c r="BO77" s="30"/>
      <c r="BP77" s="30"/>
      <c r="BQ77" s="30"/>
      <c r="BR77" s="30"/>
      <c r="BS77" s="73"/>
      <c r="BT77" s="74"/>
      <c r="BU77" s="75"/>
      <c r="BV77" s="75"/>
      <c r="BW77" s="75"/>
      <c r="BX77" s="75"/>
      <c r="BY77" s="75"/>
      <c r="BZ77" s="74"/>
      <c r="CA77" s="74"/>
    </row>
    <row r="78" spans="1:79" ht="18.75" x14ac:dyDescent="0.4">
      <c r="B78" s="31" t="s">
        <v>321</v>
      </c>
      <c r="AX78"/>
      <c r="AY78"/>
      <c r="AZ78"/>
      <c r="BA78">
        <v>1474021.9029999999</v>
      </c>
      <c r="BB78">
        <v>0.49074031200000001</v>
      </c>
      <c r="BJ78" s="28">
        <v>14446.484593105601</v>
      </c>
      <c r="BK78" s="28">
        <v>63.288333913995658</v>
      </c>
      <c r="BM78" s="30">
        <v>8000000000</v>
      </c>
      <c r="BN78" s="30">
        <f t="shared" ca="1" si="17"/>
        <v>7304854.825529418</v>
      </c>
      <c r="BO78" s="30"/>
      <c r="BP78" s="30"/>
      <c r="BQ78" s="30"/>
      <c r="BR78" s="30"/>
      <c r="BS78" s="73"/>
      <c r="BT78" s="74"/>
      <c r="BU78" s="75"/>
      <c r="BV78" s="75"/>
      <c r="BW78" s="75"/>
      <c r="BX78" s="75"/>
      <c r="BY78" s="75"/>
      <c r="BZ78" s="74"/>
      <c r="CA78" s="74"/>
    </row>
    <row r="79" spans="1:79" ht="18.75" x14ac:dyDescent="0.4">
      <c r="AX79"/>
      <c r="AY79"/>
      <c r="AZ79"/>
      <c r="BA79">
        <v>1608048.757</v>
      </c>
      <c r="BB79">
        <v>0.54723056599999997</v>
      </c>
      <c r="BJ79" s="28">
        <v>15435.8616863645</v>
      </c>
      <c r="BK79" s="28">
        <v>60.835776589143379</v>
      </c>
      <c r="BM79" s="30">
        <v>10000000000</v>
      </c>
      <c r="BN79" s="30">
        <f t="shared" ca="1" si="17"/>
        <v>9129503.8254562579</v>
      </c>
      <c r="BO79" s="30"/>
      <c r="BP79" s="30"/>
      <c r="BQ79" s="30"/>
      <c r="BR79" s="30"/>
      <c r="BS79" s="73"/>
      <c r="BT79" s="74"/>
      <c r="BU79" s="75"/>
      <c r="BV79" s="75"/>
      <c r="BW79" s="75"/>
      <c r="BX79" s="75"/>
      <c r="BY79" s="75"/>
      <c r="BZ79" s="74"/>
      <c r="CA79" s="74"/>
    </row>
    <row r="80" spans="1:79" ht="18.75" x14ac:dyDescent="0.4">
      <c r="B80" s="130" t="s">
        <v>311</v>
      </c>
      <c r="AX80"/>
      <c r="AY80"/>
      <c r="AZ80"/>
      <c r="BA80">
        <v>1859051.148</v>
      </c>
      <c r="BB80">
        <v>0.62366688000000003</v>
      </c>
      <c r="BJ80" s="28">
        <v>16168.4716008329</v>
      </c>
      <c r="BK80" s="28">
        <v>76.932004426877057</v>
      </c>
      <c r="BM80" s="30">
        <v>15000000000</v>
      </c>
      <c r="BN80" s="30">
        <f t="shared" ca="1" si="17"/>
        <v>13690744.899280077</v>
      </c>
      <c r="BO80" s="30"/>
      <c r="BP80" s="30"/>
      <c r="BQ80" s="30"/>
      <c r="BR80" s="30"/>
      <c r="BS80" s="73"/>
      <c r="BT80" s="74"/>
      <c r="BU80" s="75"/>
      <c r="BV80" s="75"/>
      <c r="BW80" s="75"/>
      <c r="BX80" s="75"/>
      <c r="BY80" s="75"/>
      <c r="BZ80" s="74"/>
      <c r="CA80" s="74"/>
    </row>
    <row r="81" spans="2:79" ht="18.75" x14ac:dyDescent="0.4">
      <c r="AX81"/>
      <c r="AY81"/>
      <c r="AZ81"/>
      <c r="BA81">
        <v>2413665.9589999998</v>
      </c>
      <c r="BB81">
        <v>0.71077970000000001</v>
      </c>
      <c r="BJ81" s="28">
        <v>17506.180731291399</v>
      </c>
      <c r="BK81" s="28">
        <v>71.083175091740685</v>
      </c>
      <c r="BM81" s="30">
        <v>20000000000</v>
      </c>
      <c r="BN81" s="30">
        <f t="shared" ca="1" si="17"/>
        <v>18251655.494657714</v>
      </c>
      <c r="BO81" s="30"/>
      <c r="BP81" s="30"/>
      <c r="BQ81" s="30"/>
      <c r="BR81" s="30"/>
      <c r="BS81" s="73"/>
      <c r="BT81" s="74"/>
      <c r="BU81" s="75"/>
      <c r="BV81" s="75"/>
      <c r="BW81" s="75"/>
      <c r="BX81" s="75"/>
      <c r="BY81" s="75"/>
      <c r="BZ81" s="74"/>
      <c r="CA81" s="74"/>
    </row>
    <row r="82" spans="2:79" ht="18.75" x14ac:dyDescent="0.4">
      <c r="AX82"/>
      <c r="AY82"/>
      <c r="AZ82"/>
      <c r="BA82">
        <v>3225978.1189999999</v>
      </c>
      <c r="BB82">
        <v>0.77551446999999996</v>
      </c>
      <c r="BJ82" s="28">
        <v>18581.605584019198</v>
      </c>
      <c r="BK82" s="28">
        <v>69.996721581582506</v>
      </c>
      <c r="BM82" s="30">
        <v>30000000000</v>
      </c>
      <c r="BN82" s="30">
        <f t="shared" ca="1" si="17"/>
        <v>27372929.884607151</v>
      </c>
      <c r="BO82" s="30"/>
      <c r="BP82" s="30"/>
      <c r="BQ82" s="30"/>
      <c r="BR82" s="30"/>
      <c r="BS82" s="73"/>
      <c r="BT82" s="74"/>
      <c r="BU82" s="75"/>
      <c r="BV82" s="75"/>
      <c r="BW82" s="75"/>
      <c r="BX82" s="75"/>
      <c r="BY82" s="75"/>
      <c r="BZ82" s="74"/>
      <c r="CA82" s="74"/>
    </row>
    <row r="83" spans="2:79" ht="18.75" x14ac:dyDescent="0.4">
      <c r="AX83"/>
      <c r="AY83"/>
      <c r="AZ83"/>
      <c r="BA83">
        <v>4188391.2540000002</v>
      </c>
      <c r="BB83">
        <v>0.79259919700000003</v>
      </c>
      <c r="BJ83" s="28">
        <v>21831.675790948899</v>
      </c>
      <c r="BK83" s="28">
        <v>75.909712171453407</v>
      </c>
      <c r="BM83" s="30">
        <v>60000000000</v>
      </c>
      <c r="BN83" s="30">
        <f t="shared" ref="BN83:BN97" ca="1" si="19">0.3+0.62*BM83^0.5*$BL$11^(1/3)/(1+(0.4/$BL$11)^(2/3))^(1/4)*(1+(BM83/282000)^(5/8))^(4/5)</f>
        <v>54734758.308011957</v>
      </c>
      <c r="BO83" s="30"/>
      <c r="BP83" s="30"/>
      <c r="BQ83" s="30"/>
      <c r="BR83" s="30"/>
      <c r="BS83" s="73"/>
      <c r="BT83" s="74"/>
      <c r="BU83" s="75"/>
      <c r="BV83" s="75"/>
      <c r="BW83" s="75"/>
      <c r="BX83" s="75"/>
      <c r="BY83" s="75"/>
      <c r="BZ83" s="74"/>
      <c r="CA83" s="74"/>
    </row>
    <row r="84" spans="2:79" ht="18.75" x14ac:dyDescent="0.4">
      <c r="AX84"/>
      <c r="AY84"/>
      <c r="AZ84"/>
      <c r="BA84">
        <v>5597981.9790000003</v>
      </c>
      <c r="BB84">
        <v>0.77551446999999996</v>
      </c>
      <c r="BJ84" s="28">
        <v>21976.774057213199</v>
      </c>
      <c r="BK84" s="28">
        <v>95.595700142747944</v>
      </c>
      <c r="BM84" s="30">
        <v>80000000000</v>
      </c>
      <c r="BN84" s="30">
        <f t="shared" ca="1" si="19"/>
        <v>72975185.148831397</v>
      </c>
      <c r="BO84" s="30"/>
      <c r="BP84" s="30"/>
      <c r="BQ84" s="30"/>
      <c r="BR84" s="30"/>
      <c r="BS84" s="73"/>
      <c r="BT84" s="74"/>
      <c r="BU84" s="75"/>
      <c r="BV84" s="75"/>
      <c r="BW84" s="75"/>
      <c r="BX84" s="75"/>
      <c r="BY84" s="75"/>
      <c r="BZ84" s="74"/>
      <c r="CA84" s="74"/>
    </row>
    <row r="85" spans="2:79" ht="18.75" x14ac:dyDescent="0.4">
      <c r="AX85"/>
      <c r="AY85"/>
      <c r="AZ85"/>
      <c r="BA85">
        <v>7481966.3049999997</v>
      </c>
      <c r="BB85">
        <v>0.74244187800000006</v>
      </c>
      <c r="BJ85" s="28">
        <v>24596.353869477</v>
      </c>
      <c r="BK85" s="28">
        <v>130.8893927396544</v>
      </c>
      <c r="BM85" s="30">
        <v>100000000000</v>
      </c>
      <c r="BN85" s="30">
        <f t="shared" ca="1" si="19"/>
        <v>91215270.163641229</v>
      </c>
      <c r="BO85" s="30"/>
      <c r="BP85" s="30"/>
      <c r="BQ85" s="30"/>
      <c r="BR85" s="30"/>
      <c r="BS85" s="73"/>
      <c r="BT85" s="74"/>
      <c r="BU85" s="75"/>
      <c r="BV85" s="75"/>
      <c r="BW85" s="75"/>
      <c r="BX85" s="75"/>
      <c r="BY85" s="75"/>
      <c r="BZ85" s="74"/>
      <c r="CA85" s="74"/>
    </row>
    <row r="86" spans="2:79" ht="18.75" x14ac:dyDescent="0.4">
      <c r="K86" s="83" t="s">
        <v>301</v>
      </c>
      <c r="AX86"/>
      <c r="AY86"/>
      <c r="AZ86"/>
      <c r="BA86">
        <v>9714077.7420000006</v>
      </c>
      <c r="BB86">
        <v>0.71077970000000001</v>
      </c>
      <c r="BJ86" s="28">
        <v>29543.6490055295</v>
      </c>
      <c r="BK86" s="28">
        <v>134.37212848068984</v>
      </c>
      <c r="BM86" s="30">
        <v>150000000000</v>
      </c>
      <c r="BN86" s="30">
        <f t="shared" ca="1" si="19"/>
        <v>136814578.32418144</v>
      </c>
      <c r="BO86" s="30"/>
      <c r="BP86" s="30"/>
      <c r="BQ86" s="30"/>
      <c r="BR86" s="30"/>
      <c r="BS86" s="73"/>
      <c r="BT86" s="74"/>
      <c r="BU86" s="75">
        <f>$C$23</f>
        <v>1</v>
      </c>
      <c r="BV86" s="75"/>
      <c r="BW86" s="75"/>
      <c r="BX86" s="75"/>
      <c r="BY86" s="75"/>
      <c r="BZ86" s="74"/>
      <c r="CA86" s="74"/>
    </row>
    <row r="87" spans="2:79" ht="18.75" x14ac:dyDescent="0.4">
      <c r="K87" s="4" t="s">
        <v>302</v>
      </c>
      <c r="AX87"/>
      <c r="AY87"/>
      <c r="AZ87"/>
      <c r="BA87"/>
      <c r="BB87"/>
      <c r="BJ87" s="28">
        <v>25312.624064091098</v>
      </c>
      <c r="BK87" s="28">
        <v>87.931533971115343</v>
      </c>
      <c r="BM87" s="30">
        <v>200000000000</v>
      </c>
      <c r="BN87" s="30">
        <f t="shared" ca="1" si="19"/>
        <v>182413102.8879253</v>
      </c>
      <c r="BO87" s="30"/>
      <c r="BP87" s="30"/>
      <c r="BQ87" s="30"/>
      <c r="BR87" s="30"/>
      <c r="BS87" s="73"/>
      <c r="BT87" s="74"/>
      <c r="BU87" s="75"/>
      <c r="BV87" s="75"/>
      <c r="BW87" s="75"/>
      <c r="BX87" s="75"/>
      <c r="BY87" s="75"/>
      <c r="BZ87" s="74"/>
      <c r="CA87" s="74"/>
    </row>
    <row r="88" spans="2:79" ht="18.75" x14ac:dyDescent="0.4">
      <c r="BJ88" s="28">
        <v>26631.3493816993</v>
      </c>
      <c r="BK88" s="28">
        <v>85.45352719863466</v>
      </c>
      <c r="BM88" s="30">
        <v>300000000000</v>
      </c>
      <c r="BN88" s="30">
        <f t="shared" ca="1" si="19"/>
        <v>273608855.46635342</v>
      </c>
      <c r="BO88" s="30"/>
      <c r="BP88" s="30"/>
      <c r="BQ88" s="30"/>
      <c r="BR88" s="30"/>
      <c r="BS88" s="73"/>
      <c r="BT88" s="74"/>
      <c r="BU88" s="75">
        <f ca="1">$C$33</f>
        <v>1.2012559304776203E-3</v>
      </c>
      <c r="BV88" s="75"/>
      <c r="BW88" s="75"/>
      <c r="BX88" s="75"/>
      <c r="BY88" s="75">
        <f>$C$11</f>
        <v>1E-3</v>
      </c>
      <c r="BZ88" s="74"/>
      <c r="CA88" s="74"/>
    </row>
    <row r="89" spans="2:79" ht="18.75" x14ac:dyDescent="0.4">
      <c r="BJ89" s="28">
        <v>28518.1158243264</v>
      </c>
      <c r="BK89" s="28">
        <v>88.895228659220848</v>
      </c>
      <c r="BM89" s="30">
        <v>600000000000</v>
      </c>
      <c r="BN89" s="30">
        <f t="shared" ca="1" si="19"/>
        <v>547191383.24342179</v>
      </c>
      <c r="BO89" s="30"/>
      <c r="BP89" s="30"/>
      <c r="BQ89" s="30"/>
      <c r="BR89" s="30"/>
      <c r="BS89" s="73"/>
      <c r="BT89" s="74"/>
      <c r="BU89" s="74"/>
      <c r="BV89" s="74"/>
      <c r="BW89" s="74"/>
      <c r="BX89" s="74"/>
      <c r="BY89" s="74"/>
      <c r="BZ89" s="74"/>
      <c r="CA89" s="74"/>
    </row>
    <row r="90" spans="2:79" ht="18.75" x14ac:dyDescent="0.4">
      <c r="BJ90" s="28">
        <v>29871.629791953899</v>
      </c>
      <c r="BK90" s="28">
        <v>97.270227800788618</v>
      </c>
      <c r="BM90" s="30">
        <v>800000000000</v>
      </c>
      <c r="BN90" s="30">
        <f t="shared" ca="1" si="19"/>
        <v>729577856.80863345</v>
      </c>
      <c r="BO90" s="30"/>
      <c r="BP90" s="30"/>
      <c r="BQ90" s="30"/>
      <c r="BR90" s="30"/>
    </row>
    <row r="91" spans="2:79" ht="18.75" x14ac:dyDescent="0.4">
      <c r="BJ91" s="28">
        <v>31776.766639759899</v>
      </c>
      <c r="BK91" s="28">
        <v>100.30451454219384</v>
      </c>
      <c r="BM91" s="30">
        <v>1000000000000</v>
      </c>
      <c r="BN91" s="30">
        <f t="shared" ca="1" si="19"/>
        <v>911963519.80935562</v>
      </c>
      <c r="BO91" s="30"/>
      <c r="BP91" s="30"/>
      <c r="BQ91" s="30"/>
      <c r="BR91" s="30"/>
    </row>
    <row r="92" spans="2:79" ht="18.75" x14ac:dyDescent="0.4">
      <c r="BJ92" s="28">
        <v>33506.160489214002</v>
      </c>
      <c r="BK92" s="28">
        <v>101.40889186649218</v>
      </c>
      <c r="BM92" s="30">
        <v>1500000000000</v>
      </c>
      <c r="BN92" s="30">
        <f t="shared" ca="1" si="19"/>
        <v>1367925532.7682047</v>
      </c>
      <c r="BO92" s="30"/>
      <c r="BP92" s="30"/>
      <c r="BQ92" s="30"/>
      <c r="BR92" s="30"/>
    </row>
    <row r="93" spans="2:79" ht="18.75" x14ac:dyDescent="0.4">
      <c r="BJ93" s="28">
        <v>33506.160489214002</v>
      </c>
      <c r="BK93" s="28">
        <v>136.7450560060752</v>
      </c>
      <c r="BM93" s="30">
        <v>2000000000000</v>
      </c>
      <c r="BN93" s="30">
        <f t="shared" ca="1" si="19"/>
        <v>1823885687.5775647</v>
      </c>
      <c r="BO93" s="30"/>
      <c r="BP93" s="30"/>
      <c r="BQ93" s="30"/>
      <c r="BR93" s="30"/>
    </row>
    <row r="94" spans="2:79" ht="18.75" x14ac:dyDescent="0.4">
      <c r="BJ94" s="28">
        <v>35173.996074178998</v>
      </c>
      <c r="BK94" s="28">
        <v>125.77946782675761</v>
      </c>
      <c r="BM94" s="30">
        <v>3000000000000</v>
      </c>
      <c r="BN94" s="30">
        <f t="shared" ca="1" si="19"/>
        <v>2735802922.6615343</v>
      </c>
      <c r="BO94" s="30"/>
      <c r="BP94" s="30"/>
      <c r="BQ94" s="30"/>
      <c r="BR94" s="30"/>
    </row>
    <row r="95" spans="2:79" ht="18.75" x14ac:dyDescent="0.4">
      <c r="B95" s="3"/>
      <c r="BJ95" s="28">
        <v>37582.910559214302</v>
      </c>
      <c r="BK95" s="28">
        <v>111.45044069194381</v>
      </c>
      <c r="BM95" s="30">
        <v>6000000000000</v>
      </c>
      <c r="BN95" s="30">
        <f t="shared" ca="1" si="19"/>
        <v>5471543411.6013279</v>
      </c>
      <c r="BO95" s="30"/>
      <c r="BP95" s="30"/>
      <c r="BQ95" s="30"/>
      <c r="BR95" s="30"/>
    </row>
    <row r="96" spans="2:79" ht="18.75" x14ac:dyDescent="0.4">
      <c r="BJ96" s="28">
        <v>40068.229574031102</v>
      </c>
      <c r="BK96" s="28">
        <v>116.96717611332785</v>
      </c>
      <c r="BM96" s="30">
        <v>8000000000000</v>
      </c>
      <c r="BN96" s="30">
        <f t="shared" ca="1" si="19"/>
        <v>7295365950.164711</v>
      </c>
      <c r="BO96" s="30"/>
      <c r="BP96" s="30"/>
      <c r="BQ96" s="30"/>
      <c r="BR96" s="30"/>
    </row>
    <row r="97" spans="11:70" ht="18.75" x14ac:dyDescent="0.4">
      <c r="BJ97" s="28">
        <v>40602.604554450998</v>
      </c>
      <c r="BK97" s="28">
        <v>138.54296391468367</v>
      </c>
      <c r="BM97" s="30">
        <v>10000000000000</v>
      </c>
      <c r="BN97" s="30">
        <f t="shared" ca="1" si="19"/>
        <v>9119186566.5951786</v>
      </c>
      <c r="BO97" s="30"/>
      <c r="BP97" s="30"/>
      <c r="BQ97" s="30"/>
      <c r="BR97" s="30"/>
    </row>
    <row r="98" spans="11:70" ht="18.75" x14ac:dyDescent="0.4">
      <c r="BJ98" s="28">
        <v>38934.420668160099</v>
      </c>
      <c r="BK98" s="28">
        <v>157.74386059134491</v>
      </c>
    </row>
    <row r="99" spans="11:70" ht="18.75" x14ac:dyDescent="0.4">
      <c r="BJ99" s="28">
        <v>41692.829839506499</v>
      </c>
      <c r="BK99" s="28">
        <v>125.21297194301722</v>
      </c>
    </row>
    <row r="100" spans="11:70" ht="18.75" x14ac:dyDescent="0.4">
      <c r="BJ100" s="28">
        <v>42906.966353464202</v>
      </c>
      <c r="BK100" s="28">
        <v>117.73554371358404</v>
      </c>
    </row>
    <row r="101" spans="11:70" ht="18.75" x14ac:dyDescent="0.4">
      <c r="BJ101" s="28">
        <v>44943.397463628702</v>
      </c>
      <c r="BK101" s="28">
        <v>125.20650961166123</v>
      </c>
    </row>
    <row r="102" spans="11:70" ht="18.75" x14ac:dyDescent="0.4">
      <c r="BJ102" s="28">
        <v>41692.829839506499</v>
      </c>
      <c r="BK102" s="28">
        <v>165.92238211068849</v>
      </c>
    </row>
    <row r="103" spans="11:70" ht="18.75" x14ac:dyDescent="0.4">
      <c r="BJ103" s="28">
        <v>44943.397463628702</v>
      </c>
      <c r="BK103" s="28">
        <v>173.75870456167502</v>
      </c>
    </row>
    <row r="104" spans="11:70" ht="18.75" x14ac:dyDescent="0.4">
      <c r="BJ104" s="28">
        <v>51423.573777804202</v>
      </c>
      <c r="BK104" s="28">
        <v>135.20995439490414</v>
      </c>
    </row>
    <row r="105" spans="11:70" ht="18.75" x14ac:dyDescent="0.4">
      <c r="BJ105" s="28">
        <v>48340.536842026697</v>
      </c>
      <c r="BK105" s="28">
        <v>184.79035997714917</v>
      </c>
    </row>
    <row r="106" spans="11:70" ht="18.75" x14ac:dyDescent="0.4">
      <c r="K106" s="83" t="s">
        <v>304</v>
      </c>
      <c r="BJ106" s="28">
        <v>49858.230642037699</v>
      </c>
      <c r="BK106" s="28">
        <v>175.28205916032215</v>
      </c>
    </row>
    <row r="107" spans="11:70" ht="18.75" x14ac:dyDescent="0.4">
      <c r="BJ107" s="28">
        <v>54102.615211477103</v>
      </c>
      <c r="BK107" s="28">
        <v>140.35539823773485</v>
      </c>
    </row>
    <row r="108" spans="11:70" ht="18.75" x14ac:dyDescent="0.4">
      <c r="BJ108" s="28">
        <v>57680.3652136901</v>
      </c>
      <c r="BK108" s="28">
        <v>147.95616748399053</v>
      </c>
    </row>
    <row r="109" spans="11:70" ht="18.75" x14ac:dyDescent="0.4">
      <c r="BJ109" s="28">
        <v>54824.161540118403</v>
      </c>
      <c r="BK109" s="28">
        <v>170.32881730411646</v>
      </c>
    </row>
    <row r="110" spans="11:70" ht="18.75" x14ac:dyDescent="0.4">
      <c r="BJ110" s="28">
        <v>52804.354173438704</v>
      </c>
      <c r="BK110" s="28">
        <v>189.72299380501408</v>
      </c>
    </row>
    <row r="111" spans="11:70" ht="18.75" x14ac:dyDescent="0.4">
      <c r="BJ111" s="28">
        <v>55310.5306461609</v>
      </c>
      <c r="BK111" s="28">
        <v>199.12705514003406</v>
      </c>
    </row>
    <row r="112" spans="11:70" ht="18.75" x14ac:dyDescent="0.4">
      <c r="BJ112" s="28">
        <v>58968.158847093597</v>
      </c>
      <c r="BK112" s="28">
        <v>196.93947715899898</v>
      </c>
    </row>
    <row r="113" spans="2:63" ht="18.75" x14ac:dyDescent="0.4">
      <c r="BJ113" s="28">
        <v>61494.708124181299</v>
      </c>
      <c r="BK113" s="28">
        <v>207.61420389953159</v>
      </c>
    </row>
    <row r="114" spans="2:63" ht="18.75" x14ac:dyDescent="0.4">
      <c r="B114" s="130" t="s">
        <v>312</v>
      </c>
      <c r="BJ114" s="28">
        <v>65416.684769191997</v>
      </c>
      <c r="BK114" s="28">
        <v>195.19969848990405</v>
      </c>
    </row>
    <row r="115" spans="2:63" ht="18.75" x14ac:dyDescent="0.4">
      <c r="BJ115" s="28">
        <v>66142.912450541</v>
      </c>
      <c r="BK115" s="28">
        <v>216.94549873931271</v>
      </c>
    </row>
    <row r="116" spans="2:63" ht="18.75" x14ac:dyDescent="0.4">
      <c r="BJ116" s="28">
        <v>66142.912450541</v>
      </c>
      <c r="BK116" s="28">
        <v>159.07993210432596</v>
      </c>
    </row>
    <row r="117" spans="2:63" ht="18.75" x14ac:dyDescent="0.4">
      <c r="BJ117" s="28">
        <v>78401.248128704305</v>
      </c>
      <c r="BK117" s="28">
        <v>176.77635861755508</v>
      </c>
    </row>
    <row r="118" spans="2:63" ht="18.75" x14ac:dyDescent="0.4">
      <c r="BJ118" s="28">
        <v>69588.795145595606</v>
      </c>
      <c r="BK118" s="28">
        <v>227.19974681806855</v>
      </c>
    </row>
    <row r="119" spans="2:63" ht="18.75" x14ac:dyDescent="0.4">
      <c r="BJ119" s="28">
        <v>75346.269874318605</v>
      </c>
      <c r="BK119" s="28">
        <v>235.84900692851474</v>
      </c>
    </row>
    <row r="120" spans="2:63" ht="18.75" x14ac:dyDescent="0.4">
      <c r="BJ120" s="28">
        <v>81760.427398587999</v>
      </c>
      <c r="BK120" s="28">
        <v>240.02525774913045</v>
      </c>
    </row>
    <row r="121" spans="2:63" ht="18.75" x14ac:dyDescent="0.4">
      <c r="BJ121" s="28">
        <v>84700.594684642303</v>
      </c>
      <c r="BK121" s="28">
        <v>253.59769938413854</v>
      </c>
    </row>
    <row r="122" spans="2:63" ht="18.75" x14ac:dyDescent="0.4">
      <c r="BJ122" s="28">
        <v>89310.273484040605</v>
      </c>
      <c r="BK122" s="28">
        <v>199.93942906108722</v>
      </c>
    </row>
    <row r="123" spans="2:63" ht="18.75" x14ac:dyDescent="0.4">
      <c r="BJ123" s="28">
        <v>90301.757431321006</v>
      </c>
      <c r="BK123" s="28">
        <v>261.52321759331494</v>
      </c>
    </row>
    <row r="124" spans="2:63" ht="18.75" x14ac:dyDescent="0.4">
      <c r="BJ124" s="28">
        <v>97772.932715823903</v>
      </c>
      <c r="BK124" s="28">
        <v>272.67878783249603</v>
      </c>
    </row>
    <row r="125" spans="2:63" ht="18.75" x14ac:dyDescent="0.4">
      <c r="BJ125" s="28">
        <v>103779.236625319</v>
      </c>
      <c r="BK125" s="28">
        <v>280.58381025958528</v>
      </c>
    </row>
    <row r="126" spans="2:63" ht="18.75" x14ac:dyDescent="0.4">
      <c r="BJ126" s="28">
        <v>110886.626579688</v>
      </c>
      <c r="BK126" s="28">
        <v>256.35674905969591</v>
      </c>
    </row>
    <row r="127" spans="2:63" ht="18.75" x14ac:dyDescent="0.4">
      <c r="BJ127" s="28">
        <v>111623.604236496</v>
      </c>
      <c r="BK127" s="28">
        <v>222.67118072854655</v>
      </c>
    </row>
    <row r="128" spans="2:63" ht="18.75" x14ac:dyDescent="0.4">
      <c r="BJ128" s="28">
        <v>124928.875495545</v>
      </c>
      <c r="BK128" s="28">
        <v>265.52501184054137</v>
      </c>
    </row>
    <row r="129" spans="62:63" ht="18.75" x14ac:dyDescent="0.4">
      <c r="BJ129" s="28">
        <v>113112.286465843</v>
      </c>
      <c r="BK129" s="28">
        <v>305.04938450180555</v>
      </c>
    </row>
    <row r="130" spans="62:63" ht="18.75" x14ac:dyDescent="0.4">
      <c r="BJ130" s="28">
        <v>125481.80122845</v>
      </c>
      <c r="BK130" s="28">
        <v>325.13909056863474</v>
      </c>
    </row>
    <row r="131" spans="62:63" ht="18.75" x14ac:dyDescent="0.4">
      <c r="BJ131" s="28">
        <v>141684.83220563899</v>
      </c>
      <c r="BK131" s="28">
        <v>338.25596576610059</v>
      </c>
    </row>
    <row r="132" spans="62:63" ht="18.75" x14ac:dyDescent="0.4">
      <c r="BJ132" s="28">
        <v>141060.5090853</v>
      </c>
      <c r="BK132" s="28">
        <v>289.94295547408075</v>
      </c>
    </row>
    <row r="133" spans="62:63" ht="18.75" x14ac:dyDescent="0.4">
      <c r="BJ133" s="28">
        <v>149726.018686581</v>
      </c>
      <c r="BK133" s="28">
        <v>362.93646080061285</v>
      </c>
    </row>
    <row r="134" spans="62:63" ht="18.75" x14ac:dyDescent="0.4">
      <c r="BJ134" s="28">
        <v>160688.164345609</v>
      </c>
      <c r="BK134" s="28">
        <v>322.94349137617985</v>
      </c>
    </row>
    <row r="135" spans="62:63" ht="18.75" x14ac:dyDescent="0.4">
      <c r="BJ135" s="28">
        <v>161399.35798028699</v>
      </c>
      <c r="BK135" s="28">
        <v>366.93557590695622</v>
      </c>
    </row>
    <row r="136" spans="62:63" ht="18.75" x14ac:dyDescent="0.4">
      <c r="BJ136" s="28">
        <v>172834.11061464</v>
      </c>
      <c r="BK136" s="28">
        <v>348.03084355380901</v>
      </c>
    </row>
    <row r="137" spans="62:63" ht="18.75" x14ac:dyDescent="0.4">
      <c r="BJ137" s="28">
        <v>179445.148952244</v>
      </c>
      <c r="BK137" s="28">
        <v>368.52826804756097</v>
      </c>
    </row>
    <row r="138" spans="62:63" ht="18.75" x14ac:dyDescent="0.4">
      <c r="BJ138" s="28">
        <v>179049.35696439599</v>
      </c>
      <c r="BK138" s="28">
        <v>393.69733676763019</v>
      </c>
    </row>
    <row r="139" spans="62:63" ht="18.75" x14ac:dyDescent="0.4">
      <c r="BJ139" s="28">
        <v>192158.402061678</v>
      </c>
      <c r="BK139" s="28">
        <v>378.37859542803778</v>
      </c>
    </row>
    <row r="140" spans="62:63" ht="18.75" x14ac:dyDescent="0.4">
      <c r="BJ140" s="28">
        <v>202169.381134739</v>
      </c>
      <c r="BK140" s="28">
        <v>413.20651052528302</v>
      </c>
    </row>
    <row r="141" spans="62:63" ht="18.75" x14ac:dyDescent="0.4">
      <c r="BJ141" s="28">
        <v>207139.968025159</v>
      </c>
      <c r="BK141" s="28">
        <v>442.39460161457259</v>
      </c>
    </row>
    <row r="142" spans="62:63" ht="18.75" x14ac:dyDescent="0.4">
      <c r="BJ142" s="28">
        <v>219379.87157235801</v>
      </c>
      <c r="BK142" s="28">
        <v>433.69504433252183</v>
      </c>
    </row>
    <row r="143" spans="62:63" ht="18.75" x14ac:dyDescent="0.4">
      <c r="BJ143" s="28">
        <v>219864.81492505001</v>
      </c>
      <c r="BK143" s="28">
        <v>411.36677585679445</v>
      </c>
    </row>
    <row r="144" spans="62:63" ht="18.75" x14ac:dyDescent="0.4">
      <c r="BJ144" s="28">
        <v>233371.36383141199</v>
      </c>
      <c r="BK144" s="28">
        <v>437.51386042916158</v>
      </c>
    </row>
    <row r="145" spans="62:63" ht="18.75" x14ac:dyDescent="0.4">
      <c r="BJ145" s="28">
        <v>241763.57594759899</v>
      </c>
      <c r="BK145" s="28">
        <v>483.085026423155</v>
      </c>
    </row>
    <row r="146" spans="62:63" ht="18.75" x14ac:dyDescent="0.4">
      <c r="BJ146" s="28">
        <v>249905.158331882</v>
      </c>
      <c r="BK146" s="28">
        <v>427.02206938769154</v>
      </c>
    </row>
    <row r="147" spans="62:63" ht="18.75" x14ac:dyDescent="0.4">
      <c r="BJ147" s="28">
        <v>260612.59280954901</v>
      </c>
      <c r="BK147" s="28">
        <v>435.55787483394761</v>
      </c>
    </row>
    <row r="148" spans="62:63" ht="18.75" x14ac:dyDescent="0.4">
      <c r="BJ148" s="28">
        <v>278460.81933682697</v>
      </c>
      <c r="BK148" s="28">
        <v>454.1497604941768</v>
      </c>
    </row>
    <row r="149" spans="62:63" ht="18.75" x14ac:dyDescent="0.4">
      <c r="BJ149" s="28">
        <v>282798.299227093</v>
      </c>
      <c r="BK149" s="28">
        <v>480.90980887867528</v>
      </c>
    </row>
    <row r="150" spans="62:63" ht="18.75" x14ac:dyDescent="0.4">
      <c r="BJ150" s="28">
        <v>298189.09228240303</v>
      </c>
      <c r="BK150" s="28">
        <v>472.49327995797734</v>
      </c>
    </row>
    <row r="151" spans="62:63" ht="18.75" x14ac:dyDescent="0.4">
      <c r="BJ151" s="28">
        <v>313032.04569442198</v>
      </c>
      <c r="BK151" s="28">
        <v>498.12438635180496</v>
      </c>
    </row>
    <row r="152" spans="62:63" ht="18.75" x14ac:dyDescent="0.4">
      <c r="BJ152" s="28">
        <v>346498.05850829202</v>
      </c>
      <c r="BK152" s="28">
        <v>553.63427874457739</v>
      </c>
    </row>
    <row r="153" spans="62:63" ht="18.75" x14ac:dyDescent="0.4">
      <c r="BJ153" s="28">
        <v>392104.99809492601</v>
      </c>
      <c r="BK153" s="28">
        <v>635.99557721180349</v>
      </c>
    </row>
    <row r="154" spans="62:63" ht="18.75" x14ac:dyDescent="0.4">
      <c r="BJ154" s="28">
        <v>418034.49618514499</v>
      </c>
      <c r="BK154" s="28">
        <v>657.33248145390121</v>
      </c>
    </row>
    <row r="155" spans="62:63" ht="18.75" x14ac:dyDescent="0.4">
      <c r="BJ155" s="28">
        <v>425484.53006152902</v>
      </c>
      <c r="BK155" s="28">
        <v>710.00977627962686</v>
      </c>
    </row>
    <row r="156" spans="62:63" ht="18.75" x14ac:dyDescent="0.4">
      <c r="BJ156" s="28">
        <v>451622.53498121398</v>
      </c>
      <c r="BK156" s="28">
        <v>691.45824496117848</v>
      </c>
    </row>
    <row r="157" spans="62:63" ht="18.75" x14ac:dyDescent="0.4">
      <c r="BJ157" s="28">
        <v>467863.22556032997</v>
      </c>
      <c r="BK157" s="28">
        <v>743.57908429274596</v>
      </c>
    </row>
    <row r="158" spans="62:63" ht="18.75" x14ac:dyDescent="0.4">
      <c r="BJ158" s="28">
        <v>511066.22063279699</v>
      </c>
      <c r="BK158" s="28">
        <v>683.82575152443303</v>
      </c>
    </row>
    <row r="159" spans="62:63" ht="18.75" x14ac:dyDescent="0.4">
      <c r="BJ159" s="28">
        <v>498802.53689936502</v>
      </c>
      <c r="BK159" s="28">
        <v>768.52699208890954</v>
      </c>
    </row>
    <row r="160" spans="62:63" ht="18.75" x14ac:dyDescent="0.4">
      <c r="BJ160" s="28">
        <v>513328.160984741</v>
      </c>
      <c r="BK160" s="28">
        <v>808.45516679796981</v>
      </c>
    </row>
    <row r="161" spans="62:63" ht="18.75" x14ac:dyDescent="0.4">
      <c r="BJ161" s="28">
        <v>552129.12860480405</v>
      </c>
      <c r="BK161" s="28">
        <v>822.78865057166865</v>
      </c>
    </row>
    <row r="162" spans="62:63" ht="18.75" x14ac:dyDescent="0.4">
      <c r="BJ162" s="28">
        <v>589942.05872229999</v>
      </c>
      <c r="BK162" s="28">
        <v>884.79438641467198</v>
      </c>
    </row>
    <row r="163" spans="62:63" ht="18.75" x14ac:dyDescent="0.4">
      <c r="BJ163" s="28">
        <v>624801.74305091798</v>
      </c>
      <c r="BK163" s="28">
        <v>898.50971047750136</v>
      </c>
    </row>
    <row r="164" spans="62:63" ht="18.75" x14ac:dyDescent="0.4">
      <c r="BJ164" s="28">
        <v>669067.42952392495</v>
      </c>
      <c r="BK164" s="28">
        <v>943.08772909426375</v>
      </c>
    </row>
    <row r="165" spans="62:63" ht="18.75" x14ac:dyDescent="0.4">
      <c r="BJ165" s="28">
        <v>699276.64225598006</v>
      </c>
      <c r="BK165" s="28">
        <v>1003.067135160481</v>
      </c>
    </row>
    <row r="166" spans="62:63" ht="18.75" x14ac:dyDescent="0.4">
      <c r="BJ166" s="28">
        <v>740596.90862284298</v>
      </c>
      <c r="BK166" s="28">
        <v>1005.2397639647404</v>
      </c>
    </row>
    <row r="167" spans="62:63" ht="18.75" x14ac:dyDescent="0.4">
      <c r="BJ167" s="28">
        <v>779180.18197571405</v>
      </c>
      <c r="BK167" s="28">
        <v>1048.1765707822162</v>
      </c>
    </row>
    <row r="168" spans="62:63" ht="18.75" x14ac:dyDescent="0.4">
      <c r="BJ168" s="28">
        <v>854897.55988050601</v>
      </c>
      <c r="BK168" s="28">
        <v>1100.1641243164795</v>
      </c>
    </row>
    <row r="169" spans="62:63" ht="18.75" x14ac:dyDescent="0.4">
      <c r="BJ169" s="28">
        <v>889560.10468224203</v>
      </c>
      <c r="BK169" s="28">
        <v>1137.0997145361598</v>
      </c>
    </row>
    <row r="170" spans="62:63" ht="18.75" x14ac:dyDescent="0.4">
      <c r="BJ170" s="28">
        <v>946293.99384636001</v>
      </c>
      <c r="BK170" s="28">
        <v>1214.7484408731318</v>
      </c>
    </row>
    <row r="171" spans="62:63" ht="18.75" x14ac:dyDescent="0.4">
      <c r="BJ171" s="28">
        <v>980323.44711882295</v>
      </c>
      <c r="BK171" s="28">
        <v>1157.24269058602</v>
      </c>
    </row>
    <row r="172" spans="62:63" ht="18.75" x14ac:dyDescent="0.4">
      <c r="BJ172" s="28">
        <v>1033675.80228896</v>
      </c>
      <c r="BK172" s="28">
        <v>1190.8251082050342</v>
      </c>
    </row>
    <row r="173" spans="62:63" ht="18.75" x14ac:dyDescent="0.4">
      <c r="BJ173" s="28">
        <v>1077964.66770509</v>
      </c>
      <c r="BK173" s="28">
        <v>1350.1387737255211</v>
      </c>
    </row>
    <row r="174" spans="62:63" ht="18.75" x14ac:dyDescent="0.4">
      <c r="BJ174" s="28">
        <v>1146714.5224462301</v>
      </c>
      <c r="BK174" s="28">
        <v>1332.3504374015567</v>
      </c>
    </row>
    <row r="175" spans="62:63" ht="18.75" x14ac:dyDescent="0.4">
      <c r="BJ175" s="28">
        <v>1195846.64399042</v>
      </c>
      <c r="BK175" s="28">
        <v>1392.3362121351822</v>
      </c>
    </row>
    <row r="176" spans="62:63" ht="18.75" x14ac:dyDescent="0.4">
      <c r="BJ176" s="28">
        <v>1233391.3043503</v>
      </c>
      <c r="BK176" s="28">
        <v>1484.1766116563088</v>
      </c>
    </row>
    <row r="177" spans="62:63" ht="18.75" x14ac:dyDescent="0.4">
      <c r="BJ177" s="28">
        <v>1309159.9532747201</v>
      </c>
      <c r="BK177" s="28">
        <v>1461.4005359676105</v>
      </c>
    </row>
    <row r="178" spans="62:63" ht="18.75" x14ac:dyDescent="0.4">
      <c r="BJ178" s="28">
        <v>1326619.7295572101</v>
      </c>
      <c r="BK178" s="28">
        <v>1533.9730868426466</v>
      </c>
    </row>
    <row r="179" spans="62:63" ht="18.75" x14ac:dyDescent="0.4">
      <c r="BJ179" s="28">
        <v>1398818.6422681699</v>
      </c>
      <c r="BK179" s="28">
        <v>1497.1855829361691</v>
      </c>
    </row>
    <row r="180" spans="62:63" ht="18.75" x14ac:dyDescent="0.4">
      <c r="BJ180" s="28">
        <v>1442735.7875751799</v>
      </c>
      <c r="BK180" s="28">
        <v>1627.9085065771806</v>
      </c>
    </row>
    <row r="181" spans="62:63" ht="18.75" x14ac:dyDescent="0.4">
      <c r="BJ181" s="28">
        <v>1524616.87061011</v>
      </c>
      <c r="BK181" s="28">
        <v>1660.4507224649151</v>
      </c>
    </row>
    <row r="182" spans="62:63" ht="18.75" x14ac:dyDescent="0.4">
      <c r="BJ182" s="28">
        <v>1665401.63750322</v>
      </c>
      <c r="BK182" s="28">
        <v>1801.3864597318909</v>
      </c>
    </row>
    <row r="183" spans="62:63" ht="18.75" x14ac:dyDescent="0.4">
      <c r="BJ183" s="28">
        <v>1771616.7335023801</v>
      </c>
      <c r="BK183" s="28">
        <v>1821.2652687453503</v>
      </c>
    </row>
    <row r="184" spans="62:63" ht="18.75" x14ac:dyDescent="0.4">
      <c r="BJ184" s="28">
        <v>1787333.52009278</v>
      </c>
      <c r="BK184" s="28">
        <v>1915.9351695559214</v>
      </c>
    </row>
    <row r="185" spans="62:63" ht="18.75" x14ac:dyDescent="0.4">
      <c r="BJ185" s="28">
        <v>1843448.43273558</v>
      </c>
      <c r="BK185" s="28">
        <v>1989.0244201718335</v>
      </c>
    </row>
    <row r="186" spans="62:63" ht="18.75" x14ac:dyDescent="0.4">
      <c r="BJ186" s="28">
        <v>1935209.7342477101</v>
      </c>
      <c r="BK186" s="28">
        <v>2110.8825081650134</v>
      </c>
    </row>
    <row r="187" spans="62:63" ht="18.75" x14ac:dyDescent="0.4">
      <c r="BJ187" s="28">
        <v>2036029.3910708299</v>
      </c>
      <c r="BK187" s="28">
        <v>2106.1625153465193</v>
      </c>
    </row>
    <row r="188" spans="62:63" ht="18.75" x14ac:dyDescent="0.4">
      <c r="BJ188" s="28">
        <v>2219133.1062411601</v>
      </c>
      <c r="BK188" s="28">
        <v>2259.9028437900424</v>
      </c>
    </row>
    <row r="189" spans="62:63" ht="18.75" x14ac:dyDescent="0.4">
      <c r="BJ189" s="28">
        <v>2408045.8332347502</v>
      </c>
      <c r="BK189" s="28">
        <v>2440.9578206291562</v>
      </c>
    </row>
    <row r="190" spans="62:63" ht="18.75" x14ac:dyDescent="0.4">
      <c r="BJ190" s="28">
        <v>2689134.8531386</v>
      </c>
      <c r="BK190" s="28">
        <v>2653.9549449730607</v>
      </c>
    </row>
    <row r="191" spans="62:63" ht="18.75" x14ac:dyDescent="0.4">
      <c r="BJ191" s="28">
        <v>2647889.66750777</v>
      </c>
      <c r="BK191" s="28">
        <v>2798.1213522013936</v>
      </c>
    </row>
    <row r="192" spans="62:63" ht="18.75" x14ac:dyDescent="0.4">
      <c r="BJ192" s="28">
        <v>3138625.8504256499</v>
      </c>
      <c r="BK192" s="28">
        <v>3221.5530152470451</v>
      </c>
    </row>
    <row r="193" spans="62:63" ht="18.75" x14ac:dyDescent="0.4">
      <c r="BJ193" s="28">
        <v>2898792.35837773</v>
      </c>
      <c r="BK193" s="28">
        <v>2956.4121755661281</v>
      </c>
    </row>
    <row r="194" spans="62:63" ht="18.75" x14ac:dyDescent="0.4">
      <c r="BJ194" s="28">
        <v>3258680.7154680202</v>
      </c>
      <c r="BK194" s="28">
        <v>3344.4416157887854</v>
      </c>
    </row>
    <row r="195" spans="62:63" ht="18.75" x14ac:dyDescent="0.4">
      <c r="BJ195" s="28">
        <v>3428449.9480299498</v>
      </c>
      <c r="BK195" s="28">
        <v>3612.4742746640345</v>
      </c>
    </row>
    <row r="196" spans="62:63" ht="18.75" x14ac:dyDescent="0.4">
      <c r="BJ196" s="28">
        <v>3896882.3974287398</v>
      </c>
      <c r="BK196" s="28">
        <v>4006.3378887199401</v>
      </c>
    </row>
    <row r="197" spans="62:63" ht="18.75" x14ac:dyDescent="0.4">
      <c r="BJ197" s="28">
        <v>4182191.4761810298</v>
      </c>
      <c r="BK197" s="28">
        <v>4086.3906227299831</v>
      </c>
    </row>
    <row r="198" spans="62:63" ht="18.75" x14ac:dyDescent="0.4">
      <c r="BJ198" s="28">
        <v>4380684.7642079601</v>
      </c>
      <c r="BK198" s="28">
        <v>4336.7703678299758</v>
      </c>
    </row>
  </sheetData>
  <sheetProtection algorithmName="SHA-512" hashValue="zz7vRuVlGIsDDTlbmLOCWKMbqDqyWKZlEeWjjVH4xiASy5RdyW2lXCCyqV8XQeEd9lcTH90asoOqdxnWyjhLEA==" saltValue="KwEchSkkUmHPqoDsP1BgEA==" spinCount="100000" sheet="1" objects="1" scenarios="1"/>
  <phoneticPr fontId="1"/>
  <dataValidations count="2">
    <dataValidation type="list" allowBlank="1" showInputMessage="1" showErrorMessage="1" sqref="C22" xr:uid="{03BCBC98-4F01-4FB9-8B8A-0E7DD298547D}">
      <formula1>"常圧空気,常圧水,水素,メタン,高温水蒸気,メタノール,エタノール,オクタン,その他の流体"</formula1>
    </dataValidation>
    <dataValidation type="list" allowBlank="1" showInputMessage="1" showErrorMessage="1" sqref="C15" xr:uid="{292A709C-DA64-4626-9E97-1C503A981F23}">
      <formula1>"壁面温度一定,伝熱量一定"</formula1>
    </dataValidation>
  </dataValidation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A278C-42C9-4090-B47F-709083511821}">
  <dimension ref="A1:CA194"/>
  <sheetViews>
    <sheetView topLeftCell="A26" zoomScale="80" zoomScaleNormal="80" workbookViewId="0">
      <selection activeCell="C24" sqref="C24"/>
    </sheetView>
  </sheetViews>
  <sheetFormatPr defaultColWidth="9" defaultRowHeight="16.5" x14ac:dyDescent="0.4"/>
  <cols>
    <col min="1" max="1" width="10.625" style="3" customWidth="1"/>
    <col min="2" max="2" width="18.75" style="1" customWidth="1"/>
    <col min="3" max="3" width="13.875" style="27" customWidth="1"/>
    <col min="4" max="4" width="12.375" style="1" customWidth="1"/>
    <col min="5" max="5" width="7.125" style="3" customWidth="1"/>
    <col min="6" max="23" width="8.75" style="4" customWidth="1"/>
    <col min="24" max="24" width="12" style="3" customWidth="1"/>
    <col min="25" max="39" width="15.125" style="3" customWidth="1"/>
    <col min="40" max="44" width="12" style="3" customWidth="1"/>
    <col min="45" max="45" width="11.25" style="3" bestFit="1" customWidth="1"/>
    <col min="46" max="48" width="11.25" style="3" customWidth="1"/>
    <col min="49" max="58" width="9" style="3"/>
    <col min="59" max="59" width="12.375" style="3" customWidth="1"/>
    <col min="60" max="63" width="12.625" style="3" customWidth="1"/>
    <col min="64" max="64" width="9.75" style="3" bestFit="1" customWidth="1"/>
    <col min="65" max="70" width="13.125" style="29" customWidth="1"/>
    <col min="71" max="71" width="9" style="3"/>
    <col min="72" max="79" width="8.625" style="3" customWidth="1"/>
    <col min="80" max="16384" width="9" style="3"/>
  </cols>
  <sheetData>
    <row r="1" spans="1:79" ht="30" x14ac:dyDescent="0.4">
      <c r="A1" s="10" t="s">
        <v>305</v>
      </c>
      <c r="L1" s="4" t="s">
        <v>371</v>
      </c>
    </row>
    <row r="2" spans="1:79" x14ac:dyDescent="0.4">
      <c r="A2" s="139" t="s">
        <v>40</v>
      </c>
      <c r="B2" s="31" t="s">
        <v>297</v>
      </c>
    </row>
    <row r="3" spans="1:79" x14ac:dyDescent="0.4">
      <c r="B3" s="31" t="s">
        <v>317</v>
      </c>
    </row>
    <row r="4" spans="1:79" ht="19.5" thickBot="1" x14ac:dyDescent="0.45">
      <c r="B4" s="31"/>
      <c r="I4" s="43"/>
      <c r="AX4" t="s">
        <v>93</v>
      </c>
      <c r="AY4"/>
      <c r="AZ4"/>
      <c r="BA4" t="s">
        <v>86</v>
      </c>
      <c r="BB4"/>
      <c r="BD4" t="s">
        <v>95</v>
      </c>
      <c r="BE4"/>
      <c r="BG4" s="28" t="s">
        <v>92</v>
      </c>
      <c r="BH4" s="28"/>
      <c r="BI4" s="28"/>
      <c r="BJ4" s="28" t="s">
        <v>96</v>
      </c>
      <c r="BK4" s="28"/>
      <c r="BM4" s="30" t="s">
        <v>94</v>
      </c>
      <c r="BN4" s="30"/>
      <c r="BO4" s="30"/>
      <c r="BP4" s="28" t="s">
        <v>157</v>
      </c>
      <c r="BQ4" s="30"/>
      <c r="BR4" s="30"/>
    </row>
    <row r="5" spans="1:79" ht="18.75" x14ac:dyDescent="0.4">
      <c r="B5" s="31"/>
      <c r="P5" s="4" t="str" cm="1">
        <f t="array" aca="1" ref="P5" ca="1">_xlfn.IFS($C$23&lt;4,"円柱流線1",$C$23&lt;80,"円柱流線2",$C$23&lt;350000,"円柱流線3",$C$23&gt;350000,"円柱流線4")</f>
        <v>円柱流線3</v>
      </c>
      <c r="X5" s="33" t="s">
        <v>247</v>
      </c>
      <c r="Y5" s="22"/>
      <c r="Z5" s="22"/>
      <c r="AA5" s="22"/>
      <c r="AB5" s="22"/>
      <c r="AC5" s="22"/>
      <c r="AD5" s="22"/>
      <c r="AE5" s="22"/>
      <c r="AF5" s="22"/>
      <c r="AG5" s="22"/>
      <c r="AH5" s="22"/>
      <c r="AI5" s="22"/>
      <c r="AJ5" s="22"/>
      <c r="AK5" s="22"/>
      <c r="AL5" s="22"/>
      <c r="AM5" s="17"/>
      <c r="AO5" s="25" t="s">
        <v>74</v>
      </c>
      <c r="AP5" s="32" t="s">
        <v>110</v>
      </c>
      <c r="AQ5" s="22">
        <f>MIN($AO8:$AO36)</f>
        <v>-173.14999999999998</v>
      </c>
      <c r="AR5" s="32" t="s">
        <v>111</v>
      </c>
      <c r="AS5" s="17">
        <f>MAX($AO8:$AO36)</f>
        <v>1226.8499999999999</v>
      </c>
      <c r="AU5" s="33" t="s">
        <v>114</v>
      </c>
      <c r="AV5" s="17"/>
      <c r="AX5"/>
      <c r="AY5"/>
      <c r="AZ5"/>
      <c r="BA5"/>
      <c r="BB5"/>
      <c r="BD5"/>
      <c r="BE5"/>
      <c r="BG5" s="28"/>
      <c r="BH5" s="28"/>
      <c r="BI5" s="28"/>
      <c r="BJ5" s="28"/>
      <c r="BK5" s="28"/>
      <c r="BM5" s="30"/>
      <c r="BN5" s="30"/>
      <c r="BO5" s="30"/>
      <c r="BP5" s="30"/>
      <c r="BQ5" s="30"/>
      <c r="BR5" s="30"/>
    </row>
    <row r="6" spans="1:79" ht="19.5" thickBot="1" x14ac:dyDescent="0.45">
      <c r="E6" s="74"/>
      <c r="F6" s="75"/>
      <c r="G6" s="75"/>
      <c r="H6" s="75"/>
      <c r="I6" s="75"/>
      <c r="J6" s="75"/>
      <c r="K6" s="75"/>
      <c r="L6" s="75"/>
      <c r="M6" s="75"/>
      <c r="N6" s="75"/>
      <c r="O6" s="75"/>
      <c r="P6" s="75"/>
      <c r="Q6" s="75"/>
      <c r="R6" s="75"/>
      <c r="S6" s="75"/>
      <c r="T6" s="75"/>
      <c r="U6" s="75"/>
      <c r="V6" s="75"/>
      <c r="X6" s="34" t="s">
        <v>102</v>
      </c>
      <c r="Y6" s="1" t="s">
        <v>73</v>
      </c>
      <c r="Z6" s="1" t="s">
        <v>49</v>
      </c>
      <c r="AA6" s="1" t="s">
        <v>32</v>
      </c>
      <c r="AB6" s="1" t="s">
        <v>33</v>
      </c>
      <c r="AC6" s="1" t="s">
        <v>34</v>
      </c>
      <c r="AD6" s="1" t="s">
        <v>52</v>
      </c>
      <c r="AE6" s="1" t="s">
        <v>50</v>
      </c>
      <c r="AF6" s="1" t="s">
        <v>51</v>
      </c>
      <c r="AG6" s="1" t="s">
        <v>53</v>
      </c>
      <c r="AH6" s="1" t="s">
        <v>54</v>
      </c>
      <c r="AI6" s="1" t="s">
        <v>64</v>
      </c>
      <c r="AJ6" s="1" t="s">
        <v>65</v>
      </c>
      <c r="AK6" s="1" t="s">
        <v>66</v>
      </c>
      <c r="AL6" s="1" t="s">
        <v>67</v>
      </c>
      <c r="AM6" s="23" t="s">
        <v>68</v>
      </c>
      <c r="AO6" s="18" t="s">
        <v>18</v>
      </c>
      <c r="AP6" s="1" t="s">
        <v>32</v>
      </c>
      <c r="AQ6" s="1" t="s">
        <v>33</v>
      </c>
      <c r="AR6" s="1" t="s">
        <v>34</v>
      </c>
      <c r="AS6" s="23" t="s">
        <v>50</v>
      </c>
      <c r="AU6" s="34" t="s">
        <v>100</v>
      </c>
      <c r="AV6" s="38"/>
      <c r="AX6" t="s">
        <v>87</v>
      </c>
      <c r="AY6" t="s">
        <v>88</v>
      </c>
      <c r="AZ6"/>
      <c r="BA6" t="s">
        <v>87</v>
      </c>
      <c r="BB6" t="s">
        <v>88</v>
      </c>
      <c r="BD6" t="s">
        <v>89</v>
      </c>
      <c r="BE6" t="s">
        <v>90</v>
      </c>
      <c r="BG6" s="28" t="s">
        <v>87</v>
      </c>
      <c r="BH6" s="28" t="s">
        <v>28</v>
      </c>
      <c r="BI6" s="28"/>
      <c r="BJ6" s="28" t="s">
        <v>89</v>
      </c>
      <c r="BK6" s="28" t="s">
        <v>91</v>
      </c>
      <c r="BL6" s="3" t="s">
        <v>22</v>
      </c>
      <c r="BM6" s="30" t="s">
        <v>89</v>
      </c>
      <c r="BN6" s="30" t="s">
        <v>28</v>
      </c>
      <c r="BO6" s="30"/>
      <c r="BP6" s="30" t="s">
        <v>89</v>
      </c>
      <c r="BQ6" s="30" t="s">
        <v>28</v>
      </c>
      <c r="BR6" s="30"/>
      <c r="BT6" s="73"/>
      <c r="BU6" s="73"/>
      <c r="BV6" s="73"/>
      <c r="BW6" s="73"/>
      <c r="BX6" s="73"/>
      <c r="BY6" s="73"/>
      <c r="BZ6" s="73"/>
      <c r="CA6" s="73"/>
    </row>
    <row r="7" spans="1:79" ht="18.75" x14ac:dyDescent="0.4">
      <c r="A7" s="25" t="s">
        <v>118</v>
      </c>
      <c r="B7" s="32" t="s">
        <v>75</v>
      </c>
      <c r="C7" s="155">
        <v>0.03</v>
      </c>
      <c r="D7" s="48" t="s">
        <v>41</v>
      </c>
      <c r="E7" s="74"/>
      <c r="F7" s="75"/>
      <c r="G7" s="76" t="str">
        <f>$C$11</f>
        <v>壁面温度一定</v>
      </c>
      <c r="H7" s="75"/>
      <c r="I7" s="75"/>
      <c r="J7" s="75"/>
      <c r="K7" s="75"/>
      <c r="L7" s="75">
        <f ca="1">$C$15</f>
        <v>920.49894809988393</v>
      </c>
      <c r="M7" s="75"/>
      <c r="N7" s="75"/>
      <c r="O7" s="75"/>
      <c r="P7" s="75">
        <f ca="1">$C$23</f>
        <v>28509.014221725858</v>
      </c>
      <c r="Q7" s="75"/>
      <c r="R7" s="75"/>
      <c r="S7" s="75"/>
      <c r="T7" s="75">
        <f ca="1">$C$27</f>
        <v>97.66797180065771</v>
      </c>
      <c r="U7" s="75"/>
      <c r="V7" s="75"/>
      <c r="X7" s="34">
        <v>1</v>
      </c>
      <c r="Y7" s="1" t="s">
        <v>103</v>
      </c>
      <c r="Z7" s="27">
        <f>$C$20</f>
        <v>30</v>
      </c>
      <c r="AA7" s="27">
        <f t="shared" ref="AA7:AA36" ca="1" si="0">IF($Z7="","",((($Z7-LOOKUP($Z7,$AO$8:$AO$36,$AO$8:$AO$36))*LOOKUP($Z7,$AO$8:$AO$36,$AP$9:$AP$37)+(LOOKUP($Z7,$AO$8:$AO$36,$AO$9:$AO$37)-$Z7)*LOOKUP($Z7,$AO$8:$AO$27,$AP$8:$AP$36))/(LOOKUP($Z7,$AO$8:$AO$36,$AO$9:$AO$36)-LOOKUP($Z7,$AO$8:$AO$36,$AO$8:$AO$36))))</f>
        <v>1.1645025</v>
      </c>
      <c r="AB7" s="27">
        <f t="shared" ref="AB7:AB36" si="1">IF($Z7="","",((($Z7-LOOKUP($Z7,$AO$8:$AO$36,$AO$8:$AO$36))*LOOKUP($Z7,$AO$8:$AO$36,$AQ$9:$AQ$37)+(LOOKUP($Z7,$AO$8:$AO$36,$AO$9:$AO$37)-$Z7)*LOOKUP($Z7,$AO$8:$AO$36,$AQ$8:$AQ$36))/(LOOKUP($Z7,$AO$8:$AO$36,$AO$9:$AO$37)-LOOKUP($Z7,$AO$8:$AO$36,$AO$8:$AO$36))))</f>
        <v>1007.1575</v>
      </c>
      <c r="AC7" s="27">
        <f t="shared" ref="AC7:AC36" si="2">IF($Z7="","",((($Z7-LOOKUP($Z7,$AO$8:$AO$36,$AO$8:$AO$36))*LOOKUP($Z7,$AO$8:$AO$36,$AR$9:$AR$37)+(LOOKUP($Z7,$AO$8:$AO$36,$AO$9:$AO$37)-$Z7)*LOOKUP($Z7,$AO$8:$AO$36,$AR$8:$AR$36))/(LOOKUP($Z7,$AO$8:$AO$36,$AO$9:$AO$37)-LOOKUP($Z7,$AO$8:$AO$36,$AO$8:$AO$36))))</f>
        <v>2.6461524999999996E-2</v>
      </c>
      <c r="AD7" s="27">
        <f ca="1">AC7/(AA7*AB7)</f>
        <v>2.2561971846109667E-5</v>
      </c>
      <c r="AE7" s="27">
        <f t="shared" ref="AE7:AE36" si="3">IF($Z7="","",((($Z7-LOOKUP($Z7,$AO$8:$AO$36,$AO$8:$AO$36))*LOOKUP($Z7,$AO$8:$AO$36,$AS$9:$AS$37)+(LOOKUP($Z7,$AO$8:$AO$36,$AO$9:$AO$37)-$Z7)*LOOKUP($Z7,$AO$8:$AO$36,$AS$8:$AS$36))/(LOOKUP($Z7,$AO$8:$AO$36,$AO$9:$AO$37)-LOOKUP($Z7,$AO$8:$AO$36,$AO$8:$AO$36))))</f>
        <v>1.8719624999999998E-5</v>
      </c>
      <c r="AF7" s="29">
        <f ca="1">AE7/AA7</f>
        <v>1.6075212376100522E-5</v>
      </c>
      <c r="AG7" s="29">
        <f ca="1">AF7/AD7</f>
        <v>0.71249146509649386</v>
      </c>
      <c r="AH7" s="27">
        <f t="shared" ref="AH7:AH36" ca="1" si="4">IF($Z7="","",(((LOOKUP($Z7,$AO$8:$AO$36,$AP$9:$AP$37)-LOOKUP($Z7,$AO$8:$AO$36,$AP$8:$AP$36)))/(LOOKUP($Z7,$AO$8:$AO$36,$AO$9:$AO$37)-LOOKUP($Z7,$AO$8:$AO$36,$AO$8:$AO$36)))/AA7*(-1))</f>
        <v>3.1343857140710284E-3</v>
      </c>
      <c r="AI7" s="27">
        <f ca="1">$C$19*$C$7/AF7</f>
        <v>37324.545764137903</v>
      </c>
      <c r="AJ7" s="27">
        <f ca="1">0.3+0.62*AI7^0.5*AG7^(1/3)/(1+(0.4/AG7)^(2/3))^(1/4)*(1+(AI7/282000)^(5/8))^(4/5)</f>
        <v>114.96000923324411</v>
      </c>
      <c r="AK7" s="27">
        <f ca="1">AJ7*AC7/$C$7</f>
        <v>101.40057194419065</v>
      </c>
      <c r="AL7" s="27">
        <v>0</v>
      </c>
      <c r="AM7" s="26">
        <f ca="1">AK7+AL7</f>
        <v>101.40057194419065</v>
      </c>
      <c r="AO7" s="18" t="s">
        <v>36</v>
      </c>
      <c r="AP7" s="11" t="s">
        <v>55</v>
      </c>
      <c r="AQ7" s="11" t="s">
        <v>57</v>
      </c>
      <c r="AR7" s="11" t="s">
        <v>56</v>
      </c>
      <c r="AS7" s="19" t="s">
        <v>63</v>
      </c>
      <c r="AU7" s="34" t="s">
        <v>89</v>
      </c>
      <c r="AV7" s="38" t="s">
        <v>90</v>
      </c>
      <c r="AX7">
        <v>0.12612099900000001</v>
      </c>
      <c r="AY7">
        <v>54.327006179999998</v>
      </c>
      <c r="AZ7"/>
      <c r="BA7">
        <v>0.1</v>
      </c>
      <c r="BB7">
        <v>61.91531792</v>
      </c>
      <c r="BD7">
        <v>0.1</v>
      </c>
      <c r="BE7">
        <f>8*PI()/(BD7*(2.002-LN(BD7)))</f>
        <v>58.385978406195974</v>
      </c>
      <c r="BG7" s="28">
        <v>2.1216029858012</v>
      </c>
      <c r="BH7" s="28">
        <v>1.10832403556852</v>
      </c>
      <c r="BI7" s="28"/>
      <c r="BJ7" s="28">
        <v>97.385101253015804</v>
      </c>
      <c r="BK7" s="28">
        <v>5.361492609901136</v>
      </c>
      <c r="BL7" s="29">
        <f ca="1">$C$40</f>
        <v>0.70720033436735918</v>
      </c>
      <c r="BM7" s="30">
        <v>0.1</v>
      </c>
      <c r="BN7" s="30">
        <f ca="1">0.3+0.62*BM7^0.5*$BL$7^(1/3)/(1+(0.4/$BL$7)^(2/3))^(1/4)*(1+(BM7/282000)^(5/8))^(4/5)</f>
        <v>0.45335236619842051</v>
      </c>
      <c r="BO7" s="30"/>
      <c r="BP7" s="28">
        <v>503.44133252071299</v>
      </c>
      <c r="BQ7" s="30">
        <v>27.840323644213452</v>
      </c>
      <c r="BR7" s="30"/>
    </row>
    <row r="8" spans="1:79" ht="18.75" x14ac:dyDescent="0.4">
      <c r="A8" s="34"/>
      <c r="B8" s="1" t="s">
        <v>76</v>
      </c>
      <c r="C8" s="156">
        <v>1</v>
      </c>
      <c r="D8" s="23" t="s">
        <v>41</v>
      </c>
      <c r="E8" s="74"/>
      <c r="F8" s="75"/>
      <c r="G8" s="75">
        <f>$C$20</f>
        <v>30</v>
      </c>
      <c r="H8" s="75"/>
      <c r="I8" s="75"/>
      <c r="J8" s="75"/>
      <c r="K8" s="75"/>
      <c r="L8" s="75">
        <f ca="1">$C$16</f>
        <v>9766.7971800657706</v>
      </c>
      <c r="M8" s="75"/>
      <c r="N8" s="75"/>
      <c r="O8" s="75"/>
      <c r="P8" s="75">
        <f ca="1">$C$24</f>
        <v>97.471404468313281</v>
      </c>
      <c r="Q8" s="75"/>
      <c r="R8" s="75"/>
      <c r="S8" s="75"/>
      <c r="T8" s="75">
        <f ca="1">$C$25</f>
        <v>97.66797180065771</v>
      </c>
      <c r="U8" s="75"/>
      <c r="V8" s="75"/>
      <c r="X8" s="34">
        <v>2</v>
      </c>
      <c r="Y8" s="27">
        <f>IF($C$11="壁面温度一定",$C$12,$C$20+$C$16/AM7)</f>
        <v>130</v>
      </c>
      <c r="Z8" s="27">
        <f t="shared" ref="Z8:Z36" si="5">($C$20+Y8)/2</f>
        <v>80</v>
      </c>
      <c r="AA8" s="27">
        <f t="shared" ca="1" si="0"/>
        <v>0.99979925000000003</v>
      </c>
      <c r="AB8" s="27">
        <f t="shared" si="1"/>
        <v>1010.3149999999999</v>
      </c>
      <c r="AC8" s="27">
        <f t="shared" si="2"/>
        <v>3.0060499999999997E-2</v>
      </c>
      <c r="AD8" s="27">
        <f ca="1">AC8/(AA8*AB8)</f>
        <v>2.9759565934459354E-5</v>
      </c>
      <c r="AE8" s="27">
        <f t="shared" si="3"/>
        <v>2.1041749999999996E-5</v>
      </c>
      <c r="AF8" s="29">
        <f ca="1">AE8/AA8</f>
        <v>2.1045974979477127E-5</v>
      </c>
      <c r="AG8" s="29">
        <f ca="1">AF8/AD8</f>
        <v>0.70720033436735918</v>
      </c>
      <c r="AH8" s="27">
        <f t="shared" ca="1" si="4"/>
        <v>2.9055832958466434E-3</v>
      </c>
      <c r="AI8" s="27">
        <f t="shared" ref="AI8:AI36" ca="1" si="6">$C$19*$C$7/AF8</f>
        <v>28509.014221725858</v>
      </c>
      <c r="AJ8" s="27">
        <f ca="1">0.3+0.62*AI8^0.5*AG8^(1/3)/(1+(0.4/AG8)^(2/3))^(1/4)*(1+(AI8/282000)^(5/8))^(4/5)</f>
        <v>97.471404468313281</v>
      </c>
      <c r="AK8" s="27">
        <f ca="1">AJ8*AC8/$C$7</f>
        <v>97.66797180065771</v>
      </c>
      <c r="AL8" s="27">
        <f t="shared" ref="AL8:AL36" si="7">IF($D$18="気体",$C$44*$C$13*((Y8+273.15)^4-($C$20+273.15)^4)/(Y8-$C$20),0)</f>
        <v>0</v>
      </c>
      <c r="AM8" s="26">
        <f ca="1">AK8+AL8</f>
        <v>97.66797180065771</v>
      </c>
      <c r="AO8" s="18" cm="1">
        <f t="array" ref="AO8">_xlfn.IFS($C$18="常圧空気",IF(常圧空気!I11="","",常圧空気!I11),$C$18="常圧水",IF(常圧水!I11="","",常圧水!I11),$C$18="水素",IF(水素!H11="","",水素!H11),$C$18="メタン",IF(メタン!H11="","",メタン!H11),$C$18="高温水蒸気",IF(高温水蒸気!H11="","",高温水蒸気!H11),$C$18="メタノール",IF(メタノール!H11="","",メタノール!H11),$C$18="エタノール",IF(エタノール!H11="","",エタノール!H11),$C$18="オクタン",IF(オクタン!H11="","",オクタン!H11),$C$18="エンジンオイル",IF(エンジンオイル!H11="","",エンジンオイル!H11),$C$18="グリセリン",IF(グリセリン!H11="","",グリセリン!H11),$C$18="その他の流体",IF(その他の流体!H11="","",その他の流体!H11))</f>
        <v>-173.14999999999998</v>
      </c>
      <c r="AP8" s="11" cm="1">
        <f t="array" ref="AP8">_xlfn.IFS($C$18="常圧空気",IF(常圧空気!J11="","",常圧空気!J11),$C$18="常圧水",IF(常圧水!J11="","",常圧水!J11),$C$18="水素",IF(水素!I11="","",水素!I11),$C$18="メタン",IF(メタン!I11="","",メタン!I11),$C$18="高温水蒸気",IF(高温水蒸気!I11="","",高温水蒸気!I11),$C$18="メタノール",IF(メタノール!I11="","",メタノール!I11),$C$18="エタノール",IF(エタノール!I11="","",エタノール!I11),$C$18="オクタン",IF(オクタン!I11="","",オクタン!I11),$C$18="エンジンオイル",IF(エンジンオイル!I11="","",エンジンオイル!I11),$C$18="グリセリン",IF(グリセリン!I11="","",グリセリン!I11),$C$18="その他の流体",IF(その他の流体!I11="","",その他の流体!I11))</f>
        <v>3.613</v>
      </c>
      <c r="AQ8" s="11" cm="1">
        <f t="array" ref="AQ8">_xlfn.IFS($C$18="常圧空気",IF(常圧空気!L11="","",常圧空気!L11),$C$18="常圧水",IF(常圧水!L11="","",常圧水!L11),$C$18="水素",IF(水素!J11="","",水素!J11),$C$18="メタン",IF(メタン!J11="","",メタン!J11),$C$18="高温水蒸気",IF(高温水蒸気!J11="","",高温水蒸気!J11),$C$18="メタノール",IF(メタノール!J11="","",メタノール!J11),$C$18="エタノール",IF(エタノール!J11="","",エタノール!J11),$C$18="オクタン",IF(オクタン!J11="","",オクタン!J11),$C$18="エンジンオイル",IF(エンジンオイル!J11="","",エンジンオイル!J11),$C$18="グリセリン",IF(グリセリン!J11="","",グリセリン!J11),$C$18="その他の流体",IF(その他の流体!J11="","",その他の流体!J11))</f>
        <v>1056</v>
      </c>
      <c r="AR8" s="11" cm="1">
        <f t="array" ref="AR8">_xlfn.IFS($C$18="常圧空気",IF(常圧空気!P11="","",常圧空気!P11),$C$18="常圧水",IF(常圧水!N11="","",常圧水!N11),$C$18="水素",IF(水素!K11="","",水素!K11),$C$18="メタン",IF(メタン!K11="","",メタン!K11),$C$18="高温水蒸気",IF(高温水蒸気!K11="","",高温水蒸気!K11),$C$18="メタノール",IF(メタノール!K11="","",メタノール!K11),$C$18="エタノール",IF(エタノール!K11="","",エタノール!K11),$C$18="オクタン",IF(オクタン!K11="","",オクタン!K11),$C$18="エンジンオイル",IF(エンジンオイル!K11="","",エンジンオイル!K11),$C$18="グリセリン",IF(グリセリン!K11="","",グリセリン!K11),$C$18="その他の流体",IF(その他の流体!K11="","",その他の流体!K11))</f>
        <v>9.4060000000000012E-3</v>
      </c>
      <c r="AS8" s="19" cm="1">
        <f t="array" ref="AS8">_xlfn.IFS($C$18="常圧空気",IF(常圧空気!N11="","",常圧空気!N11),$C$18="常圧水",IF(常圧水!P11="","",常圧水!P11),$C$18="水素",IF(水素!L11="","",水素!L11),$C$18="メタン",IF(メタン!L11="","",メタン!L11),$C$18="高温水蒸気",IF(高温水蒸気!L11="","",高温水蒸気!L11),$C$18="メタノール",IF(メタノール!L11="","",メタノール!L11),$C$18="エタノール",IF(エタノール!L11="","",エタノール!L11),$C$18="オクタン",IF(オクタン!L11="","",オクタン!L11),$C$18="エンジンオイル",IF(エンジンオイル!L11="","",エンジンオイル!L11),$C$18="グリセリン",IF(グリセリン!L11="","",グリセリン!L11),$C$18="その他の流体",IF(その他の流体!L11="","",その他の流体!L11))</f>
        <v>7.1059999999999994E-6</v>
      </c>
      <c r="AU8" s="39">
        <f ca="1">C23</f>
        <v>28509.014221725858</v>
      </c>
      <c r="AV8" s="40">
        <f ca="1">C28</f>
        <v>1.5918155559999998</v>
      </c>
      <c r="AX8">
        <v>0.163746953</v>
      </c>
      <c r="AY8">
        <v>45.635834209999999</v>
      </c>
      <c r="AZ8"/>
      <c r="BA8">
        <v>0.11560912800000001</v>
      </c>
      <c r="BB8">
        <v>57.997188370000003</v>
      </c>
      <c r="BD8">
        <v>0.15</v>
      </c>
      <c r="BE8">
        <f t="shared" ref="BE8:BE23" si="8">8*PI()/(BD8*(2.002-LN(BD8)))</f>
        <v>42.971647151391657</v>
      </c>
      <c r="BG8" s="28">
        <v>2.8229489778833301</v>
      </c>
      <c r="BH8" s="28">
        <v>1.2619335581036599</v>
      </c>
      <c r="BI8" s="28"/>
      <c r="BJ8" s="28">
        <v>100.531345692362</v>
      </c>
      <c r="BK8" s="28">
        <v>5.1006294764882645</v>
      </c>
      <c r="BM8" s="30">
        <v>0.15</v>
      </c>
      <c r="BN8" s="30">
        <f t="shared" ref="BN8:BN13" ca="1" si="9">0.3+0.62*BM8^0.5*$BL$7^(1/3)/(1+(0.4/$BL$7)^(2/3))^(1/4)*(1+(BM8/282000)^(5/8))^(4/5)</f>
        <v>0.48782155492016621</v>
      </c>
      <c r="BO8" s="30"/>
      <c r="BP8" s="28">
        <v>588.90824694307605</v>
      </c>
      <c r="BQ8" s="30">
        <v>31.162752498438522</v>
      </c>
      <c r="BR8" s="30"/>
      <c r="BS8" s="73"/>
      <c r="BT8" s="75"/>
      <c r="BU8" s="75"/>
      <c r="BV8" s="75"/>
      <c r="BW8" s="75"/>
      <c r="BX8" s="75"/>
      <c r="BY8" s="75"/>
      <c r="BZ8" s="75"/>
      <c r="CA8" s="74"/>
    </row>
    <row r="9" spans="1:79" ht="19.5" thickBot="1" x14ac:dyDescent="0.45">
      <c r="A9" s="35"/>
      <c r="B9" s="50" t="s">
        <v>115</v>
      </c>
      <c r="C9" s="36">
        <f>PI()*$C$7*$C$8</f>
        <v>9.4247779607693788E-2</v>
      </c>
      <c r="D9" s="51" t="s">
        <v>43</v>
      </c>
      <c r="E9" s="74"/>
      <c r="F9" s="75"/>
      <c r="G9" s="75">
        <f>$C$19</f>
        <v>20</v>
      </c>
      <c r="H9" s="75"/>
      <c r="I9" s="75"/>
      <c r="J9" s="75"/>
      <c r="K9" s="75"/>
      <c r="L9" s="75"/>
      <c r="M9" s="75"/>
      <c r="N9" s="75"/>
      <c r="O9" s="75"/>
      <c r="P9" s="75">
        <f ca="1">$C$40</f>
        <v>0.70720033436735918</v>
      </c>
      <c r="Q9" s="75"/>
      <c r="R9" s="75"/>
      <c r="S9" s="75"/>
      <c r="T9" s="75">
        <f>$C$26</f>
        <v>0</v>
      </c>
      <c r="U9" s="75"/>
      <c r="V9" s="75"/>
      <c r="X9" s="34">
        <v>3</v>
      </c>
      <c r="Y9" s="27">
        <f t="shared" ref="Y9:Y15" si="10">IF($C$11="壁面温度一定",$C$12,$C$20+$C$16/AM8)</f>
        <v>130</v>
      </c>
      <c r="Z9" s="27">
        <f t="shared" si="5"/>
        <v>80</v>
      </c>
      <c r="AA9" s="27">
        <f t="shared" ca="1" si="0"/>
        <v>0.99979925000000003</v>
      </c>
      <c r="AB9" s="27">
        <f t="shared" si="1"/>
        <v>1010.3149999999999</v>
      </c>
      <c r="AC9" s="27">
        <f t="shared" si="2"/>
        <v>3.0060499999999997E-2</v>
      </c>
      <c r="AD9" s="27">
        <f t="shared" ref="AD9:AD21" ca="1" si="11">AC9/(AA9*AB9)</f>
        <v>2.9759565934459354E-5</v>
      </c>
      <c r="AE9" s="27">
        <f t="shared" si="3"/>
        <v>2.1041749999999996E-5</v>
      </c>
      <c r="AF9" s="29">
        <f t="shared" ref="AF9:AF21" ca="1" si="12">AE9/AA9</f>
        <v>2.1045974979477127E-5</v>
      </c>
      <c r="AG9" s="29">
        <f t="shared" ref="AG9:AG21" ca="1" si="13">AF9/AD9</f>
        <v>0.70720033436735918</v>
      </c>
      <c r="AH9" s="27">
        <f t="shared" ca="1" si="4"/>
        <v>2.9055832958466434E-3</v>
      </c>
      <c r="AI9" s="27">
        <f t="shared" ca="1" si="6"/>
        <v>28509.014221725858</v>
      </c>
      <c r="AJ9" s="27">
        <f t="shared" ref="AJ9:AJ21" ca="1" si="14">0.3+0.62*AI9^0.5*AG9^(1/3)/(1+(0.4/AG9)^(2/3))^(1/4)*(1+(AI9/282000)^(5/8))^(4/5)</f>
        <v>97.471404468313281</v>
      </c>
      <c r="AK9" s="27">
        <f t="shared" ref="AK9:AK21" ca="1" si="15">AJ9*AC9/$C$7</f>
        <v>97.66797180065771</v>
      </c>
      <c r="AL9" s="27">
        <f t="shared" si="7"/>
        <v>0</v>
      </c>
      <c r="AM9" s="26">
        <f t="shared" ref="AM9:AM21" ca="1" si="16">AK9+AL9</f>
        <v>97.66797180065771</v>
      </c>
      <c r="AO9" s="18" cm="1">
        <f t="array" ref="AO9">_xlfn.IFS($C$18="常圧空気",IF(常圧空気!I12="","",常圧空気!I12),$C$18="常圧水",IF(常圧水!I12="","",常圧水!I12),$C$18="水素",IF(水素!H12="","",水素!H12),$C$18="メタン",IF(メタン!H12="","",メタン!H12),$C$18="高温水蒸気",IF(高温水蒸気!H12="","",高温水蒸気!H12),$C$18="メタノール",IF(メタノール!H12="","",メタノール!H12),$C$18="エタノール",IF(エタノール!H12="","",エタノール!H12),$C$18="オクタン",IF(オクタン!H12="","",オクタン!H12),$C$18="エンジンオイル",IF(エンジンオイル!H12="","",エンジンオイル!H12),$C$18="グリセリン",IF(グリセリン!H12="","",グリセリン!H12),$C$18="その他の流体",IF(その他の流体!H12="","",その他の流体!H12))</f>
        <v>-153.14999999999998</v>
      </c>
      <c r="AP9" s="11" cm="1">
        <f t="array" ref="AP9">_xlfn.IFS($C$18="常圧空気",IF(常圧空気!J12="","",常圧空気!J12),$C$18="常圧水",IF(常圧水!J12="","",常圧水!J12),$C$18="水素",IF(水素!I12="","",水素!I12),$C$18="メタン",IF(メタン!I12="","",メタン!I12),$C$18="高温水蒸気",IF(高温水蒸気!I12="","",高温水蒸気!I12),$C$18="メタノール",IF(メタノール!I12="","",メタノール!I12),$C$18="エタノール",IF(エタノール!I12="","",エタノール!I12),$C$18="オクタン",IF(オクタン!I12="","",オクタン!I12),$C$18="エンジンオイル",IF(エンジンオイル!I12="","",エンジンオイル!I12),$C$18="グリセリン",IF(グリセリン!I12="","",グリセリン!I12),$C$18="その他の流体",IF(その他の流体!I12="","",その他の流体!I12))</f>
        <v>2.9790000000000001</v>
      </c>
      <c r="AQ9" s="11" cm="1">
        <f t="array" ref="AQ9">_xlfn.IFS($C$18="常圧空気",IF(常圧空気!L12="","",常圧空気!L12),$C$18="常圧水",IF(常圧水!L12="","",常圧水!L12),$C$18="水素",IF(水素!J12="","",水素!J12),$C$18="メタン",IF(メタン!J12="","",メタン!J12),$C$18="高温水蒸気",IF(高温水蒸気!J12="","",高温水蒸気!J12),$C$18="メタノール",IF(メタノール!J12="","",メタノール!J12),$C$18="エタノール",IF(エタノール!J12="","",エタノール!J12),$C$18="オクタン",IF(オクタン!J12="","",オクタン!J12),$C$18="エンジンオイル",IF(エンジンオイル!J12="","",エンジンオイル!J12),$C$18="グリセリン",IF(グリセリン!J12="","",グリセリン!J12),$C$18="その他の流体",IF(その他の流体!J12="","",その他の流体!J12))</f>
        <v>1030</v>
      </c>
      <c r="AR9" s="11" cm="1">
        <f t="array" ref="AR9">_xlfn.IFS($C$18="常圧空気",IF(常圧空気!P12="","",常圧空気!P12),$C$18="常圧水",IF(常圧水!N12="","",常圧水!N12),$C$18="水素",IF(水素!K12="","",水素!K12),$C$18="メタン",IF(メタン!K12="","",メタン!K12),$C$18="高温水蒸気",IF(高温水蒸気!K12="","",高温水蒸気!K12),$C$18="メタノール",IF(メタノール!K12="","",メタノール!K12),$C$18="エタノール",IF(エタノール!K12="","",エタノール!K12),$C$18="オクタン",IF(オクタン!K12="","",オクタン!K12),$C$18="エンジンオイル",IF(エンジンオイル!K12="","",エンジンオイル!K12),$C$18="グリセリン",IF(グリセリン!K12="","",グリセリン!K12),$C$18="その他の流体",IF(その他の流体!K12="","",その他の流体!K12))</f>
        <v>1.133E-2</v>
      </c>
      <c r="AS9" s="19" cm="1">
        <f t="array" ref="AS9">_xlfn.IFS($C$18="常圧空気",IF(常圧空気!N12="","",常圧空気!N12),$C$18="常圧水",IF(常圧水!P12="","",常圧水!P12),$C$18="水素",IF(水素!L12="","",水素!L12),$C$18="メタン",IF(メタン!L12="","",メタン!L12),$C$18="高温水蒸気",IF(高温水蒸気!L12="","",高温水蒸気!L12),$C$18="メタノール",IF(メタノール!L12="","",メタノール!L12),$C$18="エタノール",IF(エタノール!L12="","",エタノール!L12),$C$18="オクタン",IF(オクタン!L12="","",オクタン!L12),$C$18="エンジンオイル",IF(エンジンオイル!L12="","",エンジンオイル!L12),$C$18="グリセリン",IF(グリセリン!L12="","",グリセリン!L12),$C$18="その他の流体",IF(その他の流体!L12="","",その他の流体!L12))</f>
        <v>8.4449999999999996E-6</v>
      </c>
      <c r="AU9" s="34"/>
      <c r="AV9" s="38"/>
      <c r="AX9">
        <v>0.19487843299999999</v>
      </c>
      <c r="AY9">
        <v>40.042728199999999</v>
      </c>
      <c r="AZ9"/>
      <c r="BA9">
        <v>0.14580738700000001</v>
      </c>
      <c r="BB9">
        <v>49.792150460000002</v>
      </c>
      <c r="BD9">
        <v>0.2</v>
      </c>
      <c r="BE9">
        <f t="shared" si="8"/>
        <v>34.796031162804816</v>
      </c>
      <c r="BG9" s="28">
        <v>3.47411055362618</v>
      </c>
      <c r="BH9" s="28">
        <v>1.32894779941311</v>
      </c>
      <c r="BI9" s="28"/>
      <c r="BJ9" s="28">
        <v>109.137671465127</v>
      </c>
      <c r="BK9" s="28">
        <v>5.1900513574578468</v>
      </c>
      <c r="BM9" s="30">
        <v>0.2</v>
      </c>
      <c r="BN9" s="30">
        <f t="shared" ca="1" si="9"/>
        <v>0.51688174624722438</v>
      </c>
      <c r="BO9" s="30"/>
      <c r="BP9" s="28">
        <v>706.73909875485504</v>
      </c>
      <c r="BQ9" s="30">
        <v>33.298028839925514</v>
      </c>
      <c r="BR9" s="30"/>
      <c r="BS9" s="73"/>
      <c r="BT9" s="75"/>
      <c r="BU9" s="75">
        <f ca="1">$C$23</f>
        <v>28509.014221725858</v>
      </c>
      <c r="BV9" s="75"/>
      <c r="BW9" s="75"/>
      <c r="BX9" s="75"/>
      <c r="BY9" s="75">
        <f ca="1">$C$27</f>
        <v>97.66797180065771</v>
      </c>
      <c r="BZ9" s="75"/>
      <c r="CA9" s="74"/>
    </row>
    <row r="10" spans="1:79" ht="19.5" thickBot="1" x14ac:dyDescent="0.45">
      <c r="E10" s="74"/>
      <c r="F10" s="75"/>
      <c r="G10" s="75"/>
      <c r="H10" s="75"/>
      <c r="I10" s="75"/>
      <c r="J10" s="75"/>
      <c r="K10" s="75"/>
      <c r="L10" s="75"/>
      <c r="M10" s="75"/>
      <c r="N10" s="75"/>
      <c r="O10" s="75"/>
      <c r="P10" s="75">
        <f>$C$21</f>
        <v>80</v>
      </c>
      <c r="Q10" s="75"/>
      <c r="R10" s="75"/>
      <c r="S10" s="75"/>
      <c r="T10" s="75"/>
      <c r="U10" s="75"/>
      <c r="V10" s="75"/>
      <c r="X10" s="34">
        <v>4</v>
      </c>
      <c r="Y10" s="27">
        <f t="shared" si="10"/>
        <v>130</v>
      </c>
      <c r="Z10" s="27">
        <f t="shared" si="5"/>
        <v>80</v>
      </c>
      <c r="AA10" s="27">
        <f t="shared" ca="1" si="0"/>
        <v>0.99979925000000003</v>
      </c>
      <c r="AB10" s="27">
        <f t="shared" si="1"/>
        <v>1010.3149999999999</v>
      </c>
      <c r="AC10" s="27">
        <f t="shared" si="2"/>
        <v>3.0060499999999997E-2</v>
      </c>
      <c r="AD10" s="27">
        <f t="shared" ca="1" si="11"/>
        <v>2.9759565934459354E-5</v>
      </c>
      <c r="AE10" s="27">
        <f t="shared" si="3"/>
        <v>2.1041749999999996E-5</v>
      </c>
      <c r="AF10" s="29">
        <f t="shared" ca="1" si="12"/>
        <v>2.1045974979477127E-5</v>
      </c>
      <c r="AG10" s="29">
        <f t="shared" ca="1" si="13"/>
        <v>0.70720033436735918</v>
      </c>
      <c r="AH10" s="27">
        <f t="shared" ca="1" si="4"/>
        <v>2.9055832958466434E-3</v>
      </c>
      <c r="AI10" s="27">
        <f t="shared" ca="1" si="6"/>
        <v>28509.014221725858</v>
      </c>
      <c r="AJ10" s="27">
        <f t="shared" ca="1" si="14"/>
        <v>97.471404468313281</v>
      </c>
      <c r="AK10" s="27">
        <f t="shared" ca="1" si="15"/>
        <v>97.66797180065771</v>
      </c>
      <c r="AL10" s="27">
        <f t="shared" si="7"/>
        <v>0</v>
      </c>
      <c r="AM10" s="26">
        <f t="shared" ca="1" si="16"/>
        <v>97.66797180065771</v>
      </c>
      <c r="AO10" s="18" cm="1">
        <f t="array" ref="AO10">_xlfn.IFS($C$18="常圧空気",IF(常圧空気!I13="","",常圧空気!I13),$C$18="常圧水",IF(常圧水!I13="","",常圧水!I13),$C$18="水素",IF(水素!H13="","",水素!H13),$C$18="メタン",IF(メタン!H13="","",メタン!H13),$C$18="高温水蒸気",IF(高温水蒸気!H13="","",高温水蒸気!H13),$C$18="メタノール",IF(メタノール!H13="","",メタノール!H13),$C$18="エタノール",IF(エタノール!H13="","",エタノール!H13),$C$18="オクタン",IF(オクタン!H13="","",オクタン!H13),$C$18="エンジンオイル",IF(エンジンオイル!H13="","",エンジンオイル!H13),$C$18="グリセリン",IF(グリセリン!H13="","",グリセリン!H13),$C$18="その他の流体",IF(その他の流体!H13="","",その他の流体!H13))</f>
        <v>-133.14999999999998</v>
      </c>
      <c r="AP10" s="11" cm="1">
        <f t="array" ref="AP10">_xlfn.IFS($C$18="常圧空気",IF(常圧空気!J13="","",常圧空気!J13),$C$18="常圧水",IF(常圧水!J13="","",常圧水!J13),$C$18="水素",IF(水素!I13="","",水素!I13),$C$18="メタン",IF(メタン!I13="","",メタン!I13),$C$18="高温水蒸気",IF(高温水蒸気!I13="","",高温水蒸気!I13),$C$18="メタノール",IF(メタノール!I13="","",メタノール!I13),$C$18="エタノール",IF(エタノール!I13="","",エタノール!I13),$C$18="オクタン",IF(オクタン!I13="","",オクタン!I13),$C$18="エンジンオイル",IF(エンジンオイル!I13="","",エンジンオイル!I13),$C$18="グリセリン",IF(グリセリン!I13="","",グリセリン!I13),$C$18="その他の流体",IF(その他の流体!I13="","",その他の流体!I13))</f>
        <v>2.54</v>
      </c>
      <c r="AQ10" s="11" cm="1">
        <f t="array" ref="AQ10">_xlfn.IFS($C$18="常圧空気",IF(常圧空気!L13="","",常圧空気!L13),$C$18="常圧水",IF(常圧水!L13="","",常圧水!L13),$C$18="水素",IF(水素!J13="","",水素!J13),$C$18="メタン",IF(メタン!J13="","",メタン!J13),$C$18="高温水蒸気",IF(高温水蒸気!J13="","",高温水蒸気!J13),$C$18="メタノール",IF(メタノール!J13="","",メタノール!J13),$C$18="エタノール",IF(エタノール!J13="","",エタノール!J13),$C$18="オクタン",IF(オクタン!J13="","",オクタン!J13),$C$18="エンジンオイル",IF(エンジンオイル!J13="","",エンジンオイル!J13),$C$18="グリセリン",IF(グリセリン!J13="","",グリセリン!J13),$C$18="その他の流体",IF(その他の流体!J13="","",その他の流体!J13))</f>
        <v>1014.9999999999999</v>
      </c>
      <c r="AR10" s="11" cm="1">
        <f t="array" ref="AR10">_xlfn.IFS($C$18="常圧空気",IF(常圧空気!P13="","",常圧空気!P13),$C$18="常圧水",IF(常圧水!N13="","",常圧水!N13),$C$18="水素",IF(水素!K13="","",水素!K13),$C$18="メタン",IF(メタン!K13="","",メタン!K13),$C$18="高温水蒸気",IF(高温水蒸気!K13="","",高温水蒸気!K13),$C$18="メタノール",IF(メタノール!K13="","",メタノール!K13),$C$18="エタノール",IF(エタノール!K13="","",エタノール!K13),$C$18="オクタン",IF(オクタン!K13="","",オクタン!K13),$C$18="エンジンオイル",IF(エンジンオイル!K13="","",エンジンオイル!K13),$C$18="グリセリン",IF(グリセリン!K13="","",グリセリン!K13),$C$18="その他の流体",IF(その他の流体!K13="","",その他の流体!K13))</f>
        <v>1.3179999999999999E-2</v>
      </c>
      <c r="AS10" s="19" cm="1">
        <f t="array" ref="AS10">_xlfn.IFS($C$18="常圧空気",IF(常圧空気!N13="","",常圧空気!N13),$C$18="常圧水",IF(常圧水!P13="","",常圧水!P13),$C$18="水素",IF(水素!L13="","",水素!L13),$C$18="メタン",IF(メタン!L13="","",メタン!L13),$C$18="高温水蒸気",IF(高温水蒸気!L13="","",高温水蒸気!L13),$C$18="メタノール",IF(メタノール!L13="","",メタノール!L13),$C$18="エタノール",IF(エタノール!L13="","",エタノール!L13),$C$18="オクタン",IF(オクタン!L13="","",オクタン!L13),$C$18="エンジンオイル",IF(エンジンオイル!L13="","",エンジンオイル!L13),$C$18="グリセリン",IF(グリセリン!L13="","",グリセリン!L13),$C$18="その他の流体",IF(その他の流体!L13="","",その他の流体!L13))</f>
        <v>9.73E-6</v>
      </c>
      <c r="AT10" s="1"/>
      <c r="AU10" s="34" t="s">
        <v>100</v>
      </c>
      <c r="AV10" s="38"/>
      <c r="AX10">
        <v>0.26046419500000001</v>
      </c>
      <c r="AY10">
        <v>32.911688030000001</v>
      </c>
      <c r="AZ10"/>
      <c r="BA10">
        <v>0.189306425</v>
      </c>
      <c r="BB10">
        <v>40.924876900000001</v>
      </c>
      <c r="BD10">
        <v>0.3</v>
      </c>
      <c r="BE10">
        <f t="shared" si="8"/>
        <v>26.13116492525641</v>
      </c>
      <c r="BG10" s="28">
        <v>4.7434794366054698</v>
      </c>
      <c r="BH10" s="28">
        <v>1.47412986945886</v>
      </c>
      <c r="BI10" s="28"/>
      <c r="BJ10" s="28">
        <v>120.698842994554</v>
      </c>
      <c r="BK10" s="28">
        <v>5.4689548007693087</v>
      </c>
      <c r="BM10" s="30">
        <v>0.3</v>
      </c>
      <c r="BN10" s="30">
        <f t="shared" ca="1" si="9"/>
        <v>0.56563359777481259</v>
      </c>
      <c r="BO10" s="30"/>
      <c r="BP10" s="28">
        <v>805.24305003941697</v>
      </c>
      <c r="BQ10" s="30">
        <v>35.773642932709407</v>
      </c>
      <c r="BR10" s="30"/>
      <c r="BS10" s="73"/>
      <c r="BT10" s="75"/>
      <c r="BU10" s="75">
        <f ca="1">$C$24</f>
        <v>97.471404468313281</v>
      </c>
      <c r="BV10" s="75"/>
      <c r="BW10" s="75"/>
      <c r="BX10" s="75"/>
      <c r="BY10" s="75">
        <f ca="1">$C$25</f>
        <v>97.66797180065771</v>
      </c>
      <c r="BZ10" s="75"/>
      <c r="CA10" s="74"/>
    </row>
    <row r="11" spans="1:79" ht="18.75" x14ac:dyDescent="0.4">
      <c r="A11" s="25" t="s">
        <v>119</v>
      </c>
      <c r="B11" s="32" t="s">
        <v>42</v>
      </c>
      <c r="C11" s="155" t="s">
        <v>145</v>
      </c>
      <c r="D11" s="48"/>
      <c r="E11" s="74"/>
      <c r="F11" s="123" t="s">
        <v>295</v>
      </c>
      <c r="G11" s="76" t="str">
        <f>$C$18</f>
        <v>常圧空気</v>
      </c>
      <c r="H11" s="75"/>
      <c r="I11" s="75"/>
      <c r="J11" s="75"/>
      <c r="K11" s="75"/>
      <c r="L11" s="75"/>
      <c r="M11" s="75"/>
      <c r="N11" s="75"/>
      <c r="O11" s="75"/>
      <c r="P11" s="75"/>
      <c r="Q11" s="75"/>
      <c r="R11" s="75"/>
      <c r="S11" s="75"/>
      <c r="T11" s="75"/>
      <c r="U11" s="75"/>
      <c r="V11" s="75"/>
      <c r="X11" s="34">
        <v>5</v>
      </c>
      <c r="Y11" s="27">
        <f t="shared" si="10"/>
        <v>130</v>
      </c>
      <c r="Z11" s="27">
        <f t="shared" si="5"/>
        <v>80</v>
      </c>
      <c r="AA11" s="27">
        <f t="shared" ca="1" si="0"/>
        <v>0.99979925000000003</v>
      </c>
      <c r="AB11" s="27">
        <f t="shared" si="1"/>
        <v>1010.3149999999999</v>
      </c>
      <c r="AC11" s="27">
        <f t="shared" si="2"/>
        <v>3.0060499999999997E-2</v>
      </c>
      <c r="AD11" s="27">
        <f t="shared" ca="1" si="11"/>
        <v>2.9759565934459354E-5</v>
      </c>
      <c r="AE11" s="27">
        <f t="shared" si="3"/>
        <v>2.1041749999999996E-5</v>
      </c>
      <c r="AF11" s="29">
        <f t="shared" ca="1" si="12"/>
        <v>2.1045974979477127E-5</v>
      </c>
      <c r="AG11" s="29">
        <f t="shared" ca="1" si="13"/>
        <v>0.70720033436735918</v>
      </c>
      <c r="AH11" s="27">
        <f t="shared" ca="1" si="4"/>
        <v>2.9055832958466434E-3</v>
      </c>
      <c r="AI11" s="27">
        <f t="shared" ca="1" si="6"/>
        <v>28509.014221725858</v>
      </c>
      <c r="AJ11" s="27">
        <f t="shared" ca="1" si="14"/>
        <v>97.471404468313281</v>
      </c>
      <c r="AK11" s="27">
        <f t="shared" ca="1" si="15"/>
        <v>97.66797180065771</v>
      </c>
      <c r="AL11" s="27">
        <f t="shared" si="7"/>
        <v>0</v>
      </c>
      <c r="AM11" s="26">
        <f t="shared" ca="1" si="16"/>
        <v>97.66797180065771</v>
      </c>
      <c r="AO11" s="18" cm="1">
        <f t="array" ref="AO11">_xlfn.IFS($C$18="常圧空気",IF(常圧空気!I14="","",常圧空気!I14),$C$18="常圧水",IF(常圧水!I14="","",常圧水!I14),$C$18="水素",IF(水素!H14="","",水素!H14),$C$18="メタン",IF(メタン!H14="","",メタン!H14),$C$18="高温水蒸気",IF(高温水蒸気!H14="","",高温水蒸気!H14),$C$18="メタノール",IF(メタノール!H14="","",メタノール!H14),$C$18="エタノール",IF(エタノール!H14="","",エタノール!H14),$C$18="オクタン",IF(オクタン!H14="","",オクタン!H14),$C$18="エンジンオイル",IF(エンジンオイル!H14="","",エンジンオイル!H14),$C$18="グリセリン",IF(グリセリン!H14="","",グリセリン!H14),$C$18="その他の流体",IF(その他の流体!H14="","",その他の流体!H14))</f>
        <v>-113.14999999999998</v>
      </c>
      <c r="AP11" s="11" cm="1">
        <f t="array" ref="AP11">_xlfn.IFS($C$18="常圧空気",IF(常圧空気!J14="","",常圧空気!J14),$C$18="常圧水",IF(常圧水!J14="","",常圧水!J14),$C$18="水素",IF(水素!I14="","",水素!I14),$C$18="メタン",IF(メタン!I14="","",メタン!I14),$C$18="高温水蒸気",IF(高温水蒸気!I14="","",高温水蒸気!I14),$C$18="メタノール",IF(メタノール!I14="","",メタノール!I14),$C$18="エタノール",IF(エタノール!I14="","",エタノール!I14),$C$18="オクタン",IF(オクタン!I14="","",オクタン!I14),$C$18="エンジンオイル",IF(エンジンオイル!I14="","",エンジンオイル!I14),$C$18="グリセリン",IF(グリセリン!I14="","",グリセリン!I14),$C$18="その他の流体",IF(その他の流体!I14="","",その他の流体!I14))</f>
        <v>2.2160000000000002</v>
      </c>
      <c r="AQ11" s="11" cm="1">
        <f t="array" ref="AQ11">_xlfn.IFS($C$18="常圧空気",IF(常圧空気!L14="","",常圧空気!L14),$C$18="常圧水",IF(常圧水!L14="","",常圧水!L14),$C$18="水素",IF(水素!J14="","",水素!J14),$C$18="メタン",IF(メタン!J14="","",メタン!J14),$C$18="高温水蒸気",IF(高温水蒸気!J14="","",高温水蒸気!J14),$C$18="メタノール",IF(メタノール!J14="","",メタノール!J14),$C$18="エタノール",IF(エタノール!J14="","",エタノール!J14),$C$18="オクタン",IF(オクタン!J14="","",オクタン!J14),$C$18="エンジンオイル",IF(エンジンオイル!J14="","",エンジンオイル!J14),$C$18="グリセリン",IF(グリセリン!J14="","",グリセリン!J14),$C$18="その他の流体",IF(その他の流体!J14="","",その他の流体!J14))</f>
        <v>1012.9999999999999</v>
      </c>
      <c r="AR11" s="11" cm="1">
        <f t="array" ref="AR11">_xlfn.IFS($C$18="常圧空気",IF(常圧空気!P14="","",常圧空気!P14),$C$18="常圧水",IF(常圧水!N14="","",常圧水!N14),$C$18="水素",IF(水素!K14="","",水素!K14),$C$18="メタン",IF(メタン!K14="","",メタン!K14),$C$18="高温水蒸気",IF(高温水蒸気!K14="","",高温水蒸気!K14),$C$18="メタノール",IF(メタノール!K14="","",メタノール!K14),$C$18="エタノール",IF(エタノール!K14="","",エタノール!K14),$C$18="オクタン",IF(オクタン!K14="","",オクタン!K14),$C$18="エンジンオイル",IF(エンジンオイル!K14="","",エンジンオイル!K14),$C$18="グリセリン",IF(グリセリン!K14="","",グリセリン!K14),$C$18="その他の流体",IF(その他の流体!K14="","",その他の流体!K14))</f>
        <v>1.495E-2</v>
      </c>
      <c r="AS11" s="19" cm="1">
        <f t="array" ref="AS11">_xlfn.IFS($C$18="常圧空気",IF(常圧空気!N14="","",常圧空気!N14),$C$18="常圧水",IF(常圧水!P14="","",常圧水!P14),$C$18="水素",IF(水素!L14="","",水素!L14),$C$18="メタン",IF(メタン!L14="","",メタン!L14),$C$18="高温水蒸気",IF(高温水蒸気!L14="","",高温水蒸気!L14),$C$18="メタノール",IF(メタノール!L14="","",メタノール!L14),$C$18="エタノール",IF(エタノール!L14="","",エタノール!L14),$C$18="オクタン",IF(オクタン!L14="","",オクタン!L14),$C$18="エンジンオイル",IF(エンジンオイル!L14="","",エンジンオイル!L14),$C$18="グリセリン",IF(グリセリン!L14="","",グリセリン!L14),$C$18="その他の流体",IF(その他の流体!L14="","",その他の流体!L14))</f>
        <v>1.097E-5</v>
      </c>
      <c r="AT11" s="11"/>
      <c r="AU11" s="18" t="s">
        <v>89</v>
      </c>
      <c r="AV11" s="23" t="s">
        <v>28</v>
      </c>
      <c r="AX11">
        <v>0.30998350400000002</v>
      </c>
      <c r="AY11">
        <v>28.878047299999999</v>
      </c>
      <c r="AZ11"/>
      <c r="BA11">
        <v>0.218855508</v>
      </c>
      <c r="BB11">
        <v>37.508741430000001</v>
      </c>
      <c r="BD11">
        <v>0.4</v>
      </c>
      <c r="BE11">
        <f t="shared" si="8"/>
        <v>21.53036103823851</v>
      </c>
      <c r="BG11" s="28">
        <v>6.1494531622719304</v>
      </c>
      <c r="BH11" s="28">
        <v>1.63533242912604</v>
      </c>
      <c r="BI11" s="28"/>
      <c r="BJ11" s="28">
        <v>119.74320084733</v>
      </c>
      <c r="BK11" s="28">
        <v>5.7931524574883166</v>
      </c>
      <c r="BM11" s="30">
        <v>0.4</v>
      </c>
      <c r="BN11" s="30">
        <f t="shared" ca="1" si="9"/>
        <v>0.60673619093614684</v>
      </c>
      <c r="BO11" s="30"/>
      <c r="BP11" s="28">
        <v>912.64354200320895</v>
      </c>
      <c r="BQ11" s="30">
        <v>38.040623819216307</v>
      </c>
      <c r="BR11" s="30"/>
      <c r="BS11" s="73"/>
      <c r="BT11" s="75"/>
      <c r="BU11" s="75">
        <f ca="1">$C$40</f>
        <v>0.70720033436735918</v>
      </c>
      <c r="BV11" s="75"/>
      <c r="BW11" s="75"/>
      <c r="BX11" s="75"/>
      <c r="BY11" s="75">
        <f>$C$26</f>
        <v>0</v>
      </c>
      <c r="BZ11" s="75"/>
      <c r="CA11" s="74"/>
    </row>
    <row r="12" spans="1:79" ht="19.5" thickBot="1" x14ac:dyDescent="0.45">
      <c r="A12" s="34"/>
      <c r="B12" s="1" t="str">
        <f>IF($C$11="壁面温度一定","壁面温度 Tw","加熱量 Q")</f>
        <v>壁面温度 Tw</v>
      </c>
      <c r="C12" s="156">
        <v>130</v>
      </c>
      <c r="D12" s="23" t="str">
        <f>IF($C$11="壁面温度一定","(℃)","(W)")</f>
        <v>(℃)</v>
      </c>
      <c r="E12" s="74"/>
      <c r="F12" s="75"/>
      <c r="G12" s="75"/>
      <c r="H12" s="75"/>
      <c r="I12" s="75"/>
      <c r="J12" s="75"/>
      <c r="K12" s="75"/>
      <c r="L12" s="75"/>
      <c r="M12" s="75"/>
      <c r="N12" s="75"/>
      <c r="O12" s="75"/>
      <c r="P12" s="75"/>
      <c r="Q12" s="75"/>
      <c r="R12" s="75"/>
      <c r="S12" s="75"/>
      <c r="T12" s="75"/>
      <c r="U12" s="75"/>
      <c r="V12" s="75"/>
      <c r="X12" s="34">
        <v>6</v>
      </c>
      <c r="Y12" s="27">
        <f t="shared" si="10"/>
        <v>130</v>
      </c>
      <c r="Z12" s="27">
        <f t="shared" si="5"/>
        <v>80</v>
      </c>
      <c r="AA12" s="27">
        <f t="shared" ca="1" si="0"/>
        <v>0.99979925000000003</v>
      </c>
      <c r="AB12" s="27">
        <f t="shared" si="1"/>
        <v>1010.3149999999999</v>
      </c>
      <c r="AC12" s="27">
        <f t="shared" si="2"/>
        <v>3.0060499999999997E-2</v>
      </c>
      <c r="AD12" s="27">
        <f t="shared" ca="1" si="11"/>
        <v>2.9759565934459354E-5</v>
      </c>
      <c r="AE12" s="27">
        <f t="shared" si="3"/>
        <v>2.1041749999999996E-5</v>
      </c>
      <c r="AF12" s="29">
        <f t="shared" ca="1" si="12"/>
        <v>2.1045974979477127E-5</v>
      </c>
      <c r="AG12" s="29">
        <f t="shared" ca="1" si="13"/>
        <v>0.70720033436735918</v>
      </c>
      <c r="AH12" s="27">
        <f t="shared" ca="1" si="4"/>
        <v>2.9055832958466434E-3</v>
      </c>
      <c r="AI12" s="27">
        <f t="shared" ca="1" si="6"/>
        <v>28509.014221725858</v>
      </c>
      <c r="AJ12" s="27">
        <f t="shared" ca="1" si="14"/>
        <v>97.471404468313281</v>
      </c>
      <c r="AK12" s="27">
        <f t="shared" ca="1" si="15"/>
        <v>97.66797180065771</v>
      </c>
      <c r="AL12" s="27">
        <f t="shared" si="7"/>
        <v>0</v>
      </c>
      <c r="AM12" s="26">
        <f t="shared" ca="1" si="16"/>
        <v>97.66797180065771</v>
      </c>
      <c r="AO12" s="18" cm="1">
        <f t="array" ref="AO12">_xlfn.IFS($C$18="常圧空気",IF(常圧空気!I15="","",常圧空気!I15),$C$18="常圧水",IF(常圧水!I15="","",常圧水!I15),$C$18="水素",IF(水素!H15="","",水素!H15),$C$18="メタン",IF(メタン!H15="","",メタン!H15),$C$18="高温水蒸気",IF(高温水蒸気!H15="","",高温水蒸気!H15),$C$18="メタノール",IF(メタノール!H15="","",メタノール!H15),$C$18="エタノール",IF(エタノール!H15="","",エタノール!H15),$C$18="オクタン",IF(オクタン!H15="","",オクタン!H15),$C$18="エンジンオイル",IF(エンジンオイル!H15="","",エンジンオイル!H15),$C$18="グリセリン",IF(グリセリン!H15="","",グリセリン!H15),$C$18="その他の流体",IF(その他の流体!H15="","",その他の流体!H15))</f>
        <v>-93.149999999999977</v>
      </c>
      <c r="AP12" s="11" cm="1">
        <f t="array" ref="AP12">_xlfn.IFS($C$18="常圧空気",IF(常圧空気!J15="","",常圧空気!J15),$C$18="常圧水",IF(常圧水!J15="","",常圧水!J15),$C$18="水素",IF(水素!I15="","",水素!I15),$C$18="メタン",IF(メタン!I15="","",メタン!I15),$C$18="高温水蒸気",IF(高温水蒸気!I15="","",高温水蒸気!I15),$C$18="メタノール",IF(メタノール!I15="","",メタノール!I15),$C$18="エタノール",IF(エタノール!I15="","",エタノール!I15),$C$18="オクタン",IF(オクタン!I15="","",オクタン!I15),$C$18="エンジンオイル",IF(エンジンオイル!I15="","",エンジンオイル!I15),$C$18="グリセリン",IF(グリセリン!I15="","",グリセリン!I15),$C$18="その他の流体",IF(その他の流体!I15="","",その他の流体!I15))</f>
        <v>1.9670000000000001</v>
      </c>
      <c r="AQ12" s="11" cm="1">
        <f t="array" ref="AQ12">_xlfn.IFS($C$18="常圧空気",IF(常圧空気!L15="","",常圧空気!L15),$C$18="常圧水",IF(常圧水!L15="","",常圧水!L15),$C$18="水素",IF(水素!J15="","",水素!J15),$C$18="メタン",IF(メタン!J15="","",メタン!J15),$C$18="高温水蒸気",IF(高温水蒸気!J15="","",高温水蒸気!J15),$C$18="メタノール",IF(メタノール!J15="","",メタノール!J15),$C$18="エタノール",IF(エタノール!J15="","",エタノール!J15),$C$18="オクタン",IF(オクタン!J15="","",オクタン!J15),$C$18="エンジンオイル",IF(エンジンオイル!J15="","",エンジンオイル!J15),$C$18="グリセリン",IF(グリセリン!J15="","",グリセリン!J15),$C$18="その他の流体",IF(その他の流体!J15="","",その他の流体!J15))</f>
        <v>1010</v>
      </c>
      <c r="AR12" s="11" cm="1">
        <f t="array" ref="AR12">_xlfn.IFS($C$18="常圧空気",IF(常圧空気!P15="","",常圧空気!P15),$C$18="常圧水",IF(常圧水!N15="","",常圧水!N15),$C$18="水素",IF(水素!K15="","",水素!K15),$C$18="メタン",IF(メタン!K15="","",メタン!K15),$C$18="高温水蒸気",IF(高温水蒸気!K15="","",高温水蒸気!K15),$C$18="メタノール",IF(メタノール!K15="","",メタノール!K15),$C$18="エタノール",IF(エタノール!K15="","",エタノール!K15),$C$18="オクタン",IF(オクタン!K15="","",オクタン!K15),$C$18="エンジンオイル",IF(エンジンオイル!K15="","",エンジンオイル!K15),$C$18="グリセリン",IF(グリセリン!K15="","",グリセリン!K15),$C$18="その他の流体",IF(その他の流体!K15="","",その他の流体!K15))</f>
        <v>1.6670000000000001E-2</v>
      </c>
      <c r="AS12" s="19" cm="1">
        <f t="array" ref="AS12">_xlfn.IFS($C$18="常圧空気",IF(常圧空気!N15="","",常圧空気!N15),$C$18="常圧水",IF(常圧水!P15="","",常圧水!P15),$C$18="水素",IF(水素!L15="","",水素!L15),$C$18="メタン",IF(メタン!L15="","",メタン!L15),$C$18="高温水蒸気",IF(高温水蒸気!L15="","",高温水蒸気!L15),$C$18="メタノール",IF(メタノール!L15="","",メタノール!L15),$C$18="エタノール",IF(エタノール!L15="","",エタノール!L15),$C$18="オクタン",IF(オクタン!L15="","",オクタン!L15),$C$18="エンジンオイル",IF(エンジンオイル!L15="","",エンジンオイル!L15),$C$18="グリセリン",IF(グリセリン!L15="","",グリセリン!L15),$C$18="その他の流体",IF(その他の流体!L15="","",その他の流体!L15))</f>
        <v>1.2169999999999999E-5</v>
      </c>
      <c r="AT12" s="11"/>
      <c r="AU12" s="41">
        <f ca="1">C23</f>
        <v>28509.014221725858</v>
      </c>
      <c r="AV12" s="42">
        <f ca="1">0.3+0.62*AU12^0.5*$C$40^(1/3)/(1+(0.4/$C$40)^(2/3))^(1/4)*(1+(AU12/282000)^(5/8))^(4/5)</f>
        <v>97.471404468313281</v>
      </c>
      <c r="AX12">
        <v>0.46528230399999998</v>
      </c>
      <c r="AY12">
        <v>24.258170499999999</v>
      </c>
      <c r="AZ12"/>
      <c r="BA12">
        <v>0.25301694400000002</v>
      </c>
      <c r="BB12">
        <v>34.377762150000002</v>
      </c>
      <c r="BD12">
        <v>0.5</v>
      </c>
      <c r="BE12">
        <f t="shared" si="8"/>
        <v>18.650366414124186</v>
      </c>
      <c r="BG12" s="28">
        <v>7.00105931038504</v>
      </c>
      <c r="BH12" s="28">
        <v>1.67811038829462</v>
      </c>
      <c r="BI12" s="28"/>
      <c r="BJ12" s="28">
        <v>132.427837287654</v>
      </c>
      <c r="BK12" s="28">
        <v>5.8097448491739625</v>
      </c>
      <c r="BM12" s="30">
        <v>0.6</v>
      </c>
      <c r="BN12" s="30">
        <f t="shared" ca="1" si="9"/>
        <v>0.67569275047027522</v>
      </c>
      <c r="BO12" s="30"/>
      <c r="BP12" s="28">
        <v>1007.6289448037001</v>
      </c>
      <c r="BQ12" s="30">
        <v>39.424753181909381</v>
      </c>
      <c r="BR12" s="30"/>
      <c r="BS12" s="73"/>
      <c r="BT12" s="75"/>
      <c r="BU12" s="75">
        <f>$C$21</f>
        <v>80</v>
      </c>
      <c r="BV12" s="75"/>
      <c r="BW12" s="75"/>
      <c r="BX12" s="75"/>
      <c r="BY12" s="75"/>
      <c r="BZ12" s="75"/>
      <c r="CA12" s="74"/>
    </row>
    <row r="13" spans="1:79" ht="18.75" x14ac:dyDescent="0.4">
      <c r="A13" s="34"/>
      <c r="B13" s="1" t="s">
        <v>105</v>
      </c>
      <c r="C13" s="156">
        <v>0</v>
      </c>
      <c r="D13" s="23" t="s">
        <v>59</v>
      </c>
      <c r="E13" s="74"/>
      <c r="F13" s="75"/>
      <c r="G13" s="75"/>
      <c r="H13" s="75"/>
      <c r="I13" s="75"/>
      <c r="J13" s="75"/>
      <c r="K13" s="75"/>
      <c r="L13" s="75"/>
      <c r="M13" s="75"/>
      <c r="N13" s="75"/>
      <c r="O13" s="75"/>
      <c r="P13" s="75"/>
      <c r="Q13" s="75"/>
      <c r="R13" s="75"/>
      <c r="S13" s="75"/>
      <c r="T13" s="75"/>
      <c r="U13" s="75"/>
      <c r="V13" s="75"/>
      <c r="X13" s="34">
        <v>7</v>
      </c>
      <c r="Y13" s="27">
        <f t="shared" si="10"/>
        <v>130</v>
      </c>
      <c r="Z13" s="27">
        <f t="shared" si="5"/>
        <v>80</v>
      </c>
      <c r="AA13" s="27">
        <f t="shared" ca="1" si="0"/>
        <v>0.99979925000000003</v>
      </c>
      <c r="AB13" s="27">
        <f t="shared" si="1"/>
        <v>1010.3149999999999</v>
      </c>
      <c r="AC13" s="27">
        <f t="shared" si="2"/>
        <v>3.0060499999999997E-2</v>
      </c>
      <c r="AD13" s="27">
        <f t="shared" ca="1" si="11"/>
        <v>2.9759565934459354E-5</v>
      </c>
      <c r="AE13" s="27">
        <f t="shared" si="3"/>
        <v>2.1041749999999996E-5</v>
      </c>
      <c r="AF13" s="29">
        <f t="shared" ca="1" si="12"/>
        <v>2.1045974979477127E-5</v>
      </c>
      <c r="AG13" s="29">
        <f t="shared" ca="1" si="13"/>
        <v>0.70720033436735918</v>
      </c>
      <c r="AH13" s="27">
        <f t="shared" ca="1" si="4"/>
        <v>2.9055832958466434E-3</v>
      </c>
      <c r="AI13" s="27">
        <f t="shared" ca="1" si="6"/>
        <v>28509.014221725858</v>
      </c>
      <c r="AJ13" s="27">
        <f t="shared" ca="1" si="14"/>
        <v>97.471404468313281</v>
      </c>
      <c r="AK13" s="27">
        <f t="shared" ca="1" si="15"/>
        <v>97.66797180065771</v>
      </c>
      <c r="AL13" s="27">
        <f t="shared" si="7"/>
        <v>0</v>
      </c>
      <c r="AM13" s="26">
        <f t="shared" ca="1" si="16"/>
        <v>97.66797180065771</v>
      </c>
      <c r="AO13" s="18" cm="1">
        <f t="array" ref="AO13">_xlfn.IFS($C$18="常圧空気",IF(常圧空気!I16="","",常圧空気!I16),$C$18="常圧水",IF(常圧水!I16="","",常圧水!I16),$C$18="水素",IF(水素!H16="","",水素!H16),$C$18="メタン",IF(メタン!H16="","",メタン!H16),$C$18="高温水蒸気",IF(高温水蒸気!H16="","",高温水蒸気!H16),$C$18="メタノール",IF(メタノール!H16="","",メタノール!H16),$C$18="エタノール",IF(エタノール!H16="","",エタノール!H16),$C$18="オクタン",IF(オクタン!H16="","",オクタン!H16),$C$18="エンジンオイル",IF(エンジンオイル!H16="","",エンジンオイル!H16),$C$18="グリセリン",IF(グリセリン!H16="","",グリセリン!H16),$C$18="その他の流体",IF(その他の流体!H16="","",その他の流体!H16))</f>
        <v>-73.149999999999977</v>
      </c>
      <c r="AP13" s="11" cm="1">
        <f t="array" ref="AP13">_xlfn.IFS($C$18="常圧空気",IF(常圧空気!J16="","",常圧空気!J16),$C$18="常圧水",IF(常圧水!J16="","",常圧水!J16),$C$18="水素",IF(水素!I16="","",水素!I16),$C$18="メタン",IF(メタン!I16="","",メタン!I16),$C$18="高温水蒸気",IF(高温水蒸気!I16="","",高温水蒸気!I16),$C$18="メタノール",IF(メタノール!I16="","",メタノール!I16),$C$18="エタノール",IF(エタノール!I16="","",エタノール!I16),$C$18="オクタン",IF(オクタン!I16="","",オクタン!I16),$C$18="エンジンオイル",IF(エンジンオイル!I16="","",エンジンオイル!I16),$C$18="グリセリン",IF(グリセリン!I16="","",グリセリン!I16),$C$18="その他の流体",IF(その他の流体!I16="","",その他の流体!I16))</f>
        <v>1.768</v>
      </c>
      <c r="AQ13" s="11" cm="1">
        <f t="array" ref="AQ13">_xlfn.IFS($C$18="常圧空気",IF(常圧空気!L16="","",常圧空気!L16),$C$18="常圧水",IF(常圧水!L16="","",常圧水!L16),$C$18="水素",IF(水素!J16="","",水素!J16),$C$18="メタン",IF(メタン!J16="","",メタン!J16),$C$18="高温水蒸気",IF(高温水蒸気!J16="","",高温水蒸気!J16),$C$18="メタノール",IF(メタノール!J16="","",メタノール!J16),$C$18="エタノール",IF(エタノール!J16="","",エタノール!J16),$C$18="オクタン",IF(オクタン!J16="","",オクタン!J16),$C$18="エンジンオイル",IF(エンジンオイル!J16="","",エンジンオイル!J16),$C$18="グリセリン",IF(グリセリン!J16="","",グリセリン!J16),$C$18="その他の流体",IF(その他の流体!J16="","",その他の流体!J16))</f>
        <v>1008</v>
      </c>
      <c r="AR13" s="11" cm="1">
        <f t="array" ref="AR13">_xlfn.IFS($C$18="常圧空気",IF(常圧空気!P16="","",常圧空気!P16),$C$18="常圧水",IF(常圧水!N16="","",常圧水!N16),$C$18="水素",IF(水素!K16="","",水素!K16),$C$18="メタン",IF(メタン!K16="","",メタン!K16),$C$18="高温水蒸気",IF(高温水蒸気!K16="","",高温水蒸気!K16),$C$18="メタノール",IF(メタノール!K16="","",メタノール!K16),$C$18="エタノール",IF(エタノール!K16="","",エタノール!K16),$C$18="オクタン",IF(オクタン!K16="","",オクタン!K16),$C$18="エンジンオイル",IF(エンジンオイル!K16="","",エンジンオイル!K16),$C$18="グリセリン",IF(グリセリン!K16="","",グリセリン!K16),$C$18="その他の流体",IF(その他の流体!K16="","",その他の流体!K16))</f>
        <v>1.8359999999999998E-2</v>
      </c>
      <c r="AS13" s="19" cm="1">
        <f t="array" ref="AS13">_xlfn.IFS($C$18="常圧空気",IF(常圧空気!N16="","",常圧空気!N16),$C$18="常圧水",IF(常圧水!P16="","",常圧水!P16),$C$18="水素",IF(水素!L16="","",水素!L16),$C$18="メタン",IF(メタン!L16="","",メタン!L16),$C$18="高温水蒸気",IF(高温水蒸気!L16="","",高温水蒸気!L16),$C$18="メタノール",IF(メタノール!L16="","",メタノール!L16),$C$18="エタノール",IF(エタノール!L16="","",エタノール!L16),$C$18="オクタン",IF(オクタン!L16="","",オクタン!L16),$C$18="エンジンオイル",IF(エンジンオイル!L16="","",エンジンオイル!L16),$C$18="グリセリン",IF(グリセリン!L16="","",グリセリン!L16),$C$18="その他の流体",IF(その他の流体!L16="","",その他の流体!L16))</f>
        <v>1.3329999999999999E-5</v>
      </c>
      <c r="AT13" s="11"/>
      <c r="AU13" s="11"/>
      <c r="AV13" s="11"/>
      <c r="AX13">
        <v>0.69838433300000002</v>
      </c>
      <c r="AY13">
        <v>17.494527130000002</v>
      </c>
      <c r="AZ13"/>
      <c r="BA13">
        <v>0.29251068299999999</v>
      </c>
      <c r="BB13">
        <v>30.828968249999999</v>
      </c>
      <c r="BD13">
        <v>0.6</v>
      </c>
      <c r="BE13">
        <f t="shared" si="8"/>
        <v>16.669641399583551</v>
      </c>
      <c r="BG13" s="28">
        <v>9.5609732412481101</v>
      </c>
      <c r="BH13" s="28">
        <v>1.9610546600103</v>
      </c>
      <c r="BI13" s="28"/>
      <c r="BJ13" s="28">
        <v>137.79723598335499</v>
      </c>
      <c r="BK13" s="28">
        <v>6.0833070936720688</v>
      </c>
      <c r="BM13" s="30">
        <v>0.8</v>
      </c>
      <c r="BN13" s="30">
        <f t="shared" ca="1" si="9"/>
        <v>0.73383210288629397</v>
      </c>
      <c r="BO13" s="30"/>
      <c r="BP13" s="28">
        <v>1118.2948297390799</v>
      </c>
      <c r="BQ13" s="30">
        <v>40.858691748236261</v>
      </c>
      <c r="BR13" s="30"/>
      <c r="BS13" s="73"/>
      <c r="BT13" s="75"/>
      <c r="BU13" s="75"/>
      <c r="BV13" s="75"/>
      <c r="BW13" s="75"/>
      <c r="BX13" s="75"/>
      <c r="BY13" s="75"/>
      <c r="BZ13" s="75"/>
      <c r="CA13" s="74"/>
    </row>
    <row r="14" spans="1:79" ht="18.75" x14ac:dyDescent="0.4">
      <c r="A14" s="79" t="str">
        <f ca="1">IF(AND($C$11="伝熱量一定",$Y$39&gt;0.01),"温度未収束","")</f>
        <v/>
      </c>
      <c r="B14" s="1" t="s">
        <v>125</v>
      </c>
      <c r="C14" s="27">
        <f>IF($C$10="温度一定",$C$11,$Y$36)</f>
        <v>130</v>
      </c>
      <c r="D14" s="23" t="s">
        <v>36</v>
      </c>
      <c r="E14" s="74"/>
      <c r="F14" s="75"/>
      <c r="G14" s="75"/>
      <c r="H14" s="75"/>
      <c r="I14" s="75"/>
      <c r="J14" s="75"/>
      <c r="K14" s="75"/>
      <c r="L14" s="75"/>
      <c r="M14" s="75"/>
      <c r="N14" s="75"/>
      <c r="O14" s="75"/>
      <c r="P14" s="75"/>
      <c r="Q14" s="75"/>
      <c r="R14" s="75"/>
      <c r="S14" s="75"/>
      <c r="T14" s="75"/>
      <c r="U14" s="75"/>
      <c r="V14" s="75"/>
      <c r="X14" s="34">
        <v>8</v>
      </c>
      <c r="Y14" s="27">
        <f t="shared" si="10"/>
        <v>130</v>
      </c>
      <c r="Z14" s="27">
        <f t="shared" si="5"/>
        <v>80</v>
      </c>
      <c r="AA14" s="27">
        <f t="shared" ca="1" si="0"/>
        <v>0.99979925000000003</v>
      </c>
      <c r="AB14" s="27">
        <f t="shared" si="1"/>
        <v>1010.3149999999999</v>
      </c>
      <c r="AC14" s="27">
        <f t="shared" si="2"/>
        <v>3.0060499999999997E-2</v>
      </c>
      <c r="AD14" s="27">
        <f t="shared" ca="1" si="11"/>
        <v>2.9759565934459354E-5</v>
      </c>
      <c r="AE14" s="27">
        <f t="shared" si="3"/>
        <v>2.1041749999999996E-5</v>
      </c>
      <c r="AF14" s="29">
        <f t="shared" ca="1" si="12"/>
        <v>2.1045974979477127E-5</v>
      </c>
      <c r="AG14" s="29">
        <f t="shared" ca="1" si="13"/>
        <v>0.70720033436735918</v>
      </c>
      <c r="AH14" s="27">
        <f t="shared" ca="1" si="4"/>
        <v>2.9055832958466434E-3</v>
      </c>
      <c r="AI14" s="27">
        <f t="shared" ca="1" si="6"/>
        <v>28509.014221725858</v>
      </c>
      <c r="AJ14" s="27">
        <f t="shared" ca="1" si="14"/>
        <v>97.471404468313281</v>
      </c>
      <c r="AK14" s="27">
        <f t="shared" ca="1" si="15"/>
        <v>97.66797180065771</v>
      </c>
      <c r="AL14" s="27">
        <f t="shared" si="7"/>
        <v>0</v>
      </c>
      <c r="AM14" s="26">
        <f t="shared" ca="1" si="16"/>
        <v>97.66797180065771</v>
      </c>
      <c r="AO14" s="18" cm="1">
        <f t="array" ref="AO14">_xlfn.IFS($C$18="常圧空気",IF(常圧空気!I17="","",常圧空気!I17),$C$18="常圧水",IF(常圧水!I17="","",常圧水!I17),$C$18="水素",IF(水素!H17="","",水素!H17),$C$18="メタン",IF(メタン!H17="","",メタン!H17),$C$18="高温水蒸気",IF(高温水蒸気!H17="","",高温水蒸気!H17),$C$18="メタノール",IF(メタノール!H17="","",メタノール!H17),$C$18="エタノール",IF(エタノール!H17="","",エタノール!H17),$C$18="オクタン",IF(オクタン!H17="","",オクタン!H17),$C$18="エンジンオイル",IF(エンジンオイル!H17="","",エンジンオイル!H17),$C$18="グリセリン",IF(グリセリン!H17="","",グリセリン!H17),$C$18="その他の流体",IF(その他の流体!H17="","",その他の流体!H17))</f>
        <v>-53.149999999999977</v>
      </c>
      <c r="AP14" s="11" cm="1">
        <f t="array" ref="AP14">_xlfn.IFS($C$18="常圧空気",IF(常圧空気!J17="","",常圧空気!J17),$C$18="常圧水",IF(常圧水!J17="","",常圧水!J17),$C$18="水素",IF(水素!I17="","",水素!I17),$C$18="メタン",IF(メタン!I17="","",メタン!I17),$C$18="高温水蒸気",IF(高温水蒸気!I17="","",高温水蒸気!I17),$C$18="メタノール",IF(メタノール!I17="","",メタノール!I17),$C$18="エタノール",IF(エタノール!I17="","",エタノール!I17),$C$18="オクタン",IF(オクタン!I17="","",オクタン!I17),$C$18="エンジンオイル",IF(エンジンオイル!I17="","",エンジンオイル!I17),$C$18="グリセリン",IF(グリセリン!I17="","",グリセリン!I17),$C$18="その他の流体",IF(その他の流体!I17="","",その他の流体!I17))</f>
        <v>1.6060000000000001</v>
      </c>
      <c r="AQ14" s="11" cm="1">
        <f t="array" ref="AQ14">_xlfn.IFS($C$18="常圧空気",IF(常圧空気!L17="","",常圧空気!L17),$C$18="常圧水",IF(常圧水!L17="","",常圧水!L17),$C$18="水素",IF(水素!J17="","",水素!J17),$C$18="メタン",IF(メタン!J17="","",メタン!J17),$C$18="高温水蒸気",IF(高温水蒸気!J17="","",高温水蒸気!J17),$C$18="メタノール",IF(メタノール!J17="","",メタノール!J17),$C$18="エタノール",IF(エタノール!J17="","",エタノール!J17),$C$18="オクタン",IF(オクタン!J17="","",オクタン!J17),$C$18="エンジンオイル",IF(エンジンオイル!J17="","",エンジンオイル!J17),$C$18="グリセリン",IF(グリセリン!J17="","",グリセリン!J17),$C$18="その他の流体",IF(その他の流体!J17="","",その他の流体!J17))</f>
        <v>1006.9999999999999</v>
      </c>
      <c r="AR14" s="11" cm="1">
        <f t="array" ref="AR14">_xlfn.IFS($C$18="常圧空気",IF(常圧空気!P17="","",常圧空気!P17),$C$18="常圧水",IF(常圧水!N17="","",常圧水!N17),$C$18="水素",IF(水素!K17="","",水素!K17),$C$18="メタン",IF(メタン!K17="","",メタン!K17),$C$18="高温水蒸気",IF(高温水蒸気!K17="","",高温水蒸気!K17),$C$18="メタノール",IF(メタノール!K17="","",メタノール!K17),$C$18="エタノール",IF(エタノール!K17="","",エタノール!K17),$C$18="オクタン",IF(オクタン!K17="","",オクタン!K17),$C$18="エンジンオイル",IF(エンジンオイル!K17="","",エンジンオイル!K17),$C$18="グリセリン",IF(グリセリン!K17="","",グリセリン!K17),$C$18="その他の流体",IF(その他の流体!K17="","",その他の流体!K17))</f>
        <v>2.001E-2</v>
      </c>
      <c r="AS14" s="19" cm="1">
        <f t="array" ref="AS14">_xlfn.IFS($C$18="常圧空気",IF(常圧空気!N17="","",常圧空気!N17),$C$18="常圧水",IF(常圧水!P17="","",常圧水!P17),$C$18="水素",IF(水素!L17="","",水素!L17),$C$18="メタン",IF(メタン!L17="","",メタン!L17),$C$18="高温水蒸気",IF(高温水蒸気!L17="","",高温水蒸気!L17),$C$18="メタノール",IF(メタノール!L17="","",メタノール!L17),$C$18="エタノール",IF(エタノール!L17="","",エタノール!L17),$C$18="オクタン",IF(オクタン!L17="","",オクタン!L17),$C$18="エンジンオイル",IF(エンジンオイル!L17="","",エンジンオイル!L17),$C$18="グリセリン",IF(グリセリン!L17="","",グリセリン!L17),$C$18="その他の流体",IF(その他の流体!L17="","",その他の流体!L17))</f>
        <v>1.4449999999999999E-5</v>
      </c>
      <c r="AT14" s="11"/>
      <c r="AU14" s="11"/>
      <c r="AV14" s="11"/>
      <c r="AX14">
        <v>0.83116077499999996</v>
      </c>
      <c r="AY14">
        <v>15.35040626</v>
      </c>
      <c r="AZ14"/>
      <c r="BA14">
        <v>0.37977603799999998</v>
      </c>
      <c r="BB14">
        <v>25.896985359999999</v>
      </c>
      <c r="BD14">
        <v>0.7</v>
      </c>
      <c r="BE14">
        <f t="shared" si="8"/>
        <v>15.222070397318312</v>
      </c>
      <c r="BG14" s="28">
        <v>10.6054701638732</v>
      </c>
      <c r="BH14" s="28">
        <v>1.9606710693737699</v>
      </c>
      <c r="BI14" s="28"/>
      <c r="BJ14" s="28">
        <v>146.58559449027601</v>
      </c>
      <c r="BK14" s="28">
        <v>6.3038358121653131</v>
      </c>
      <c r="BM14" s="30">
        <v>1</v>
      </c>
      <c r="BN14" s="30">
        <f ca="1">0.3+0.62*BM14^0.5*$BL$7^(1/3)/(1+(0.4/$BL$7)^(2/3))^(1/4)*(1+(BM14/282000)^(5/8))^(4/5)</f>
        <v>0.78505884452298647</v>
      </c>
      <c r="BO14" s="30"/>
      <c r="BP14" s="28">
        <v>1209.39527415468</v>
      </c>
      <c r="BQ14" s="30">
        <v>42.790518311683343</v>
      </c>
      <c r="BR14" s="30"/>
      <c r="BS14" s="73"/>
      <c r="BT14" s="75"/>
      <c r="BU14" s="75"/>
      <c r="BV14" s="75"/>
      <c r="BW14" s="75"/>
      <c r="BX14" s="75"/>
      <c r="BY14" s="75"/>
      <c r="BZ14" s="75"/>
      <c r="CA14" s="74"/>
    </row>
    <row r="15" spans="1:79" ht="18.75" x14ac:dyDescent="0.4">
      <c r="A15" s="34"/>
      <c r="B15" s="1" t="s">
        <v>123</v>
      </c>
      <c r="C15" s="96">
        <f ca="1">IF($C$11="伝熱量一定",$C$12,$C$27*($C$14-$C$20)*$C$9)</f>
        <v>920.49894809988393</v>
      </c>
      <c r="D15" s="23" t="s">
        <v>124</v>
      </c>
      <c r="E15" s="74"/>
      <c r="F15" s="75"/>
      <c r="G15" s="75"/>
      <c r="H15" s="75"/>
      <c r="I15" s="75"/>
      <c r="J15" s="75"/>
      <c r="K15" s="75"/>
      <c r="L15" s="75"/>
      <c r="M15" s="75"/>
      <c r="N15" s="75"/>
      <c r="O15" s="75"/>
      <c r="P15" s="75"/>
      <c r="Q15" s="75"/>
      <c r="R15" s="75"/>
      <c r="S15" s="75"/>
      <c r="T15" s="75"/>
      <c r="U15" s="75"/>
      <c r="V15" s="75"/>
      <c r="X15" s="34">
        <v>9</v>
      </c>
      <c r="Y15" s="27">
        <f t="shared" si="10"/>
        <v>130</v>
      </c>
      <c r="Z15" s="27">
        <f t="shared" si="5"/>
        <v>80</v>
      </c>
      <c r="AA15" s="27">
        <f t="shared" ca="1" si="0"/>
        <v>0.99979925000000003</v>
      </c>
      <c r="AB15" s="27">
        <f t="shared" si="1"/>
        <v>1010.3149999999999</v>
      </c>
      <c r="AC15" s="27">
        <f t="shared" si="2"/>
        <v>3.0060499999999997E-2</v>
      </c>
      <c r="AD15" s="27">
        <f t="shared" ca="1" si="11"/>
        <v>2.9759565934459354E-5</v>
      </c>
      <c r="AE15" s="27">
        <f t="shared" si="3"/>
        <v>2.1041749999999996E-5</v>
      </c>
      <c r="AF15" s="29">
        <f t="shared" ca="1" si="12"/>
        <v>2.1045974979477127E-5</v>
      </c>
      <c r="AG15" s="29">
        <f t="shared" ca="1" si="13"/>
        <v>0.70720033436735918</v>
      </c>
      <c r="AH15" s="27">
        <f t="shared" ca="1" si="4"/>
        <v>2.9055832958466434E-3</v>
      </c>
      <c r="AI15" s="27">
        <f t="shared" ca="1" si="6"/>
        <v>28509.014221725858</v>
      </c>
      <c r="AJ15" s="27">
        <f t="shared" ca="1" si="14"/>
        <v>97.471404468313281</v>
      </c>
      <c r="AK15" s="27">
        <f t="shared" ca="1" si="15"/>
        <v>97.66797180065771</v>
      </c>
      <c r="AL15" s="27">
        <f t="shared" si="7"/>
        <v>0</v>
      </c>
      <c r="AM15" s="26">
        <f t="shared" ca="1" si="16"/>
        <v>97.66797180065771</v>
      </c>
      <c r="AO15" s="18" cm="1">
        <f t="array" ref="AO15">_xlfn.IFS($C$18="常圧空気",IF(常圧空気!I18="","",常圧空気!I18),$C$18="常圧水",IF(常圧水!I18="","",常圧水!I18),$C$18="水素",IF(水素!H18="","",水素!H18),$C$18="メタン",IF(メタン!H18="","",メタン!H18),$C$18="高温水蒸気",IF(高温水蒸気!H18="","",高温水蒸気!H18),$C$18="メタノール",IF(メタノール!H18="","",メタノール!H18),$C$18="エタノール",IF(エタノール!H18="","",エタノール!H18),$C$18="オクタン",IF(オクタン!H18="","",オクタン!H18),$C$18="エンジンオイル",IF(エンジンオイル!H18="","",エンジンオイル!H18),$C$18="グリセリン",IF(グリセリン!H18="","",グリセリン!H18),$C$18="その他の流体",IF(その他の流体!H18="","",その他の流体!H18))</f>
        <v>-33.149999999999977</v>
      </c>
      <c r="AP15" s="11" cm="1">
        <f t="array" ref="AP15">_xlfn.IFS($C$18="常圧空気",IF(常圧空気!J18="","",常圧空気!J18),$C$18="常圧水",IF(常圧水!J18="","",常圧水!J18),$C$18="水素",IF(水素!I18="","",水素!I18),$C$18="メタン",IF(メタン!I18="","",メタン!I18),$C$18="高温水蒸気",IF(高温水蒸気!I18="","",高温水蒸気!I18),$C$18="メタノール",IF(メタノール!I18="","",メタノール!I18),$C$18="エタノール",IF(エタノール!I18="","",エタノール!I18),$C$18="オクタン",IF(オクタン!I18="","",オクタン!I18),$C$18="エンジンオイル",IF(エンジンオイル!I18="","",エンジンオイル!I18),$C$18="グリセリン",IF(グリセリン!I18="","",グリセリン!I18),$C$18="その他の流体",IF(その他の流体!I18="","",その他の流体!I18))</f>
        <v>1.472</v>
      </c>
      <c r="AQ15" s="11" cm="1">
        <f t="array" ref="AQ15">_xlfn.IFS($C$18="常圧空気",IF(常圧空気!L18="","",常圧空気!L18),$C$18="常圧水",IF(常圧水!L18="","",常圧水!L18),$C$18="水素",IF(水素!J18="","",水素!J18),$C$18="メタン",IF(メタン!J18="","",メタン!J18),$C$18="高温水蒸気",IF(高温水蒸気!J18="","",高温水蒸気!J18),$C$18="メタノール",IF(メタノール!J18="","",メタノール!J18),$C$18="エタノール",IF(エタノール!J18="","",エタノール!J18),$C$18="オクタン",IF(オクタン!J18="","",オクタン!J18),$C$18="エンジンオイル",IF(エンジンオイル!J18="","",エンジンオイル!J18),$C$18="グリセリン",IF(グリセリン!J18="","",グリセリン!J18),$C$18="その他の流体",IF(その他の流体!J18="","",その他の流体!J18))</f>
        <v>1006.9999999999999</v>
      </c>
      <c r="AR15" s="11" cm="1">
        <f t="array" ref="AR15">_xlfn.IFS($C$18="常圧空気",IF(常圧空気!P18="","",常圧空気!P18),$C$18="常圧水",IF(常圧水!N18="","",常圧水!N18),$C$18="水素",IF(水素!K18="","",水素!K18),$C$18="メタン",IF(メタン!K18="","",メタン!K18),$C$18="高温水蒸気",IF(高温水蒸気!K18="","",高温水蒸気!K18),$C$18="メタノール",IF(メタノール!K18="","",メタノール!K18),$C$18="エタノール",IF(エタノール!K18="","",エタノール!K18),$C$18="オクタン",IF(オクタン!K18="","",オクタン!K18),$C$18="エンジンオイル",IF(エンジンオイル!K18="","",エンジンオイル!K18),$C$18="グリセリン",IF(グリセリン!K18="","",グリセリン!K18),$C$18="その他の流体",IF(その他の流体!K18="","",その他の流体!K18))</f>
        <v>2.162E-2</v>
      </c>
      <c r="AS15" s="19" cm="1">
        <f t="array" ref="AS15">_xlfn.IFS($C$18="常圧空気",IF(常圧空気!N18="","",常圧空気!N18),$C$18="常圧水",IF(常圧水!P18="","",常圧水!P18),$C$18="水素",IF(水素!L18="","",水素!L18),$C$18="メタン",IF(メタン!L18="","",メタン!L18),$C$18="高温水蒸気",IF(高温水蒸気!L18="","",高温水蒸気!L18),$C$18="メタノール",IF(メタノール!L18="","",メタノール!L18),$C$18="エタノール",IF(エタノール!L18="","",エタノール!L18),$C$18="オクタン",IF(オクタン!L18="","",オクタン!L18),$C$18="エンジンオイル",IF(エンジンオイル!L18="","",エンジンオイル!L18),$C$18="グリセリン",IF(グリセリン!L18="","",グリセリン!L18),$C$18="その他の流体",IF(その他の流体!L18="","",その他の流体!L18))</f>
        <v>1.5529999999999999E-5</v>
      </c>
      <c r="AT15" s="11"/>
      <c r="AU15" s="11"/>
      <c r="AV15" s="11"/>
      <c r="AX15">
        <v>1.0791227940000001</v>
      </c>
      <c r="AY15">
        <v>12.07866475</v>
      </c>
      <c r="AZ15"/>
      <c r="BA15">
        <v>0.49307545699999999</v>
      </c>
      <c r="BB15">
        <v>22.233260399999999</v>
      </c>
      <c r="BD15">
        <v>0.8</v>
      </c>
      <c r="BE15">
        <f t="shared" si="8"/>
        <v>14.118606647801721</v>
      </c>
      <c r="BG15" s="28">
        <v>13.3984612774839</v>
      </c>
      <c r="BH15" s="28">
        <v>2.2326310361825201</v>
      </c>
      <c r="BI15" s="28"/>
      <c r="BJ15" s="28">
        <v>154.22234262676</v>
      </c>
      <c r="BK15" s="28">
        <v>6.1727619577536492</v>
      </c>
      <c r="BM15" s="30">
        <v>1.5</v>
      </c>
      <c r="BN15" s="30">
        <f t="shared" ref="BN15:BN78" ca="1" si="17">0.3+0.62*BM15^0.5*$BL$7^(1/3)/(1+(0.4/$BL$7)^(2/3))^(1/4)*(1+(BM15/282000)^(5/8))^(4/5)</f>
        <v>0.89412708142659603</v>
      </c>
      <c r="BO15" s="30"/>
      <c r="BP15" s="28">
        <v>1513.68497742965</v>
      </c>
      <c r="BQ15" s="30">
        <v>48.40050578739136</v>
      </c>
      <c r="BR15" s="30"/>
      <c r="BS15" s="73"/>
      <c r="BT15" s="75"/>
      <c r="BU15" s="75"/>
      <c r="BV15" s="75"/>
      <c r="BW15" s="75"/>
      <c r="BX15" s="75"/>
      <c r="BY15" s="75"/>
      <c r="BZ15" s="75"/>
      <c r="CA15" s="74"/>
    </row>
    <row r="16" spans="1:79" ht="19.5" thickBot="1" x14ac:dyDescent="0.45">
      <c r="A16" s="35"/>
      <c r="B16" s="50" t="s">
        <v>104</v>
      </c>
      <c r="C16" s="36">
        <f ca="1">$C$15/$C$9</f>
        <v>9766.7971800657706</v>
      </c>
      <c r="D16" s="51" t="s">
        <v>378</v>
      </c>
      <c r="E16" s="74"/>
      <c r="F16" s="75"/>
      <c r="G16" s="75"/>
      <c r="H16" s="75"/>
      <c r="I16" s="75"/>
      <c r="J16" s="75"/>
      <c r="K16" s="75"/>
      <c r="L16" s="75">
        <f>$C$14</f>
        <v>130</v>
      </c>
      <c r="M16" s="75"/>
      <c r="N16" s="75"/>
      <c r="O16" s="75"/>
      <c r="P16" s="75"/>
      <c r="Q16" s="75"/>
      <c r="R16" s="75"/>
      <c r="S16" s="75"/>
      <c r="T16" s="75"/>
      <c r="U16" s="75"/>
      <c r="V16" s="75"/>
      <c r="X16" s="34">
        <v>10</v>
      </c>
      <c r="Y16" s="27">
        <f t="shared" ref="Y16:Y36" si="18">IF($C$11="壁面温度一定",$C$12,$C$20+$C$16/((AM14+AM15)/2))</f>
        <v>130</v>
      </c>
      <c r="Z16" s="27">
        <f t="shared" si="5"/>
        <v>80</v>
      </c>
      <c r="AA16" s="27">
        <f t="shared" ca="1" si="0"/>
        <v>0.99979925000000003</v>
      </c>
      <c r="AB16" s="27">
        <f t="shared" si="1"/>
        <v>1010.3149999999999</v>
      </c>
      <c r="AC16" s="27">
        <f t="shared" si="2"/>
        <v>3.0060499999999997E-2</v>
      </c>
      <c r="AD16" s="27">
        <f t="shared" ca="1" si="11"/>
        <v>2.9759565934459354E-5</v>
      </c>
      <c r="AE16" s="27">
        <f t="shared" si="3"/>
        <v>2.1041749999999996E-5</v>
      </c>
      <c r="AF16" s="29">
        <f t="shared" ca="1" si="12"/>
        <v>2.1045974979477127E-5</v>
      </c>
      <c r="AG16" s="29">
        <f t="shared" ca="1" si="13"/>
        <v>0.70720033436735918</v>
      </c>
      <c r="AH16" s="27">
        <f t="shared" ca="1" si="4"/>
        <v>2.9055832958466434E-3</v>
      </c>
      <c r="AI16" s="27">
        <f t="shared" ca="1" si="6"/>
        <v>28509.014221725858</v>
      </c>
      <c r="AJ16" s="27">
        <f t="shared" ca="1" si="14"/>
        <v>97.471404468313281</v>
      </c>
      <c r="AK16" s="27">
        <f t="shared" ca="1" si="15"/>
        <v>97.66797180065771</v>
      </c>
      <c r="AL16" s="27">
        <f t="shared" si="7"/>
        <v>0</v>
      </c>
      <c r="AM16" s="26">
        <f t="shared" ca="1" si="16"/>
        <v>97.66797180065771</v>
      </c>
      <c r="AO16" s="18" cm="1">
        <f t="array" ref="AO16">_xlfn.IFS($C$18="常圧空気",IF(常圧空気!I19="","",常圧空気!I19),$C$18="常圧水",IF(常圧水!I19="","",常圧水!I19),$C$18="水素",IF(水素!H19="","",水素!H19),$C$18="メタン",IF(メタン!H19="","",メタン!H19),$C$18="高温水蒸気",IF(高温水蒸気!H19="","",高温水蒸気!H19),$C$18="メタノール",IF(メタノール!H19="","",メタノール!H19),$C$18="エタノール",IF(エタノール!H19="","",エタノール!H19),$C$18="オクタン",IF(オクタン!H19="","",オクタン!H19),$C$18="エンジンオイル",IF(エンジンオイル!H19="","",エンジンオイル!H19),$C$18="グリセリン",IF(グリセリン!H19="","",グリセリン!H19),$C$18="その他の流体",IF(その他の流体!H19="","",その他の流体!H19))</f>
        <v>-13.149999999999977</v>
      </c>
      <c r="AP16" s="11" cm="1">
        <f t="array" ref="AP16">_xlfn.IFS($C$18="常圧空気",IF(常圧空気!J19="","",常圧空気!J19),$C$18="常圧水",IF(常圧水!J19="","",常圧水!J19),$C$18="水素",IF(水素!I19="","",水素!I19),$C$18="メタン",IF(メタン!I19="","",メタン!I19),$C$18="高温水蒸気",IF(高温水蒸気!I19="","",高温水蒸気!I19),$C$18="メタノール",IF(メタノール!I19="","",メタノール!I19),$C$18="エタノール",IF(エタノール!I19="","",エタノール!I19),$C$18="オクタン",IF(オクタン!I19="","",オクタン!I19),$C$18="エンジンオイル",IF(エンジンオイル!I19="","",エンジンオイル!I19),$C$18="グリセリン",IF(グリセリン!I19="","",グリセリン!I19),$C$18="その他の流体",IF(その他の流体!I19="","",その他の流体!I19))</f>
        <v>1.3580000000000001</v>
      </c>
      <c r="AQ16" s="11" cm="1">
        <f t="array" ref="AQ16">_xlfn.IFS($C$18="常圧空気",IF(常圧空気!L19="","",常圧空気!L19),$C$18="常圧水",IF(常圧水!L19="","",常圧水!L19),$C$18="水素",IF(水素!J19="","",水素!J19),$C$18="メタン",IF(メタン!J19="","",メタン!J19),$C$18="高温水蒸気",IF(高温水蒸気!J19="","",高温水蒸気!J19),$C$18="メタノール",IF(メタノール!J19="","",メタノール!J19),$C$18="エタノール",IF(エタノール!J19="","",エタノール!J19),$C$18="オクタン",IF(オクタン!J19="","",オクタン!J19),$C$18="エンジンオイル",IF(エンジンオイル!J19="","",エンジンオイル!J19),$C$18="グリセリン",IF(グリセリン!J19="","",グリセリン!J19),$C$18="その他の流体",IF(その他の流体!J19="","",その他の流体!J19))</f>
        <v>1006</v>
      </c>
      <c r="AR16" s="11" cm="1">
        <f t="array" ref="AR16">_xlfn.IFS($C$18="常圧空気",IF(常圧空気!P19="","",常圧空気!P19),$C$18="常圧水",IF(常圧水!N19="","",常圧水!N19),$C$18="水素",IF(水素!K19="","",水素!K19),$C$18="メタン",IF(メタン!K19="","",メタン!K19),$C$18="高温水蒸気",IF(高温水蒸気!K19="","",高温水蒸気!K19),$C$18="メタノール",IF(メタノール!K19="","",メタノール!K19),$C$18="エタノール",IF(エタノール!K19="","",エタノール!K19),$C$18="オクタン",IF(オクタン!K19="","",オクタン!K19),$C$18="エンジンオイル",IF(エンジンオイル!K19="","",エンジンオイル!K19),$C$18="グリセリン",IF(グリセリン!K19="","",グリセリン!K19),$C$18="その他の流体",IF(その他の流体!K19="","",その他の流体!K19))</f>
        <v>2.3190000000000002E-2</v>
      </c>
      <c r="AS16" s="19" cm="1">
        <f t="array" ref="AS16">_xlfn.IFS($C$18="常圧空気",IF(常圧空気!N19="","",常圧空気!N19),$C$18="常圧水",IF(常圧水!P19="","",常圧水!P19),$C$18="水素",IF(水素!L19="","",水素!L19),$C$18="メタン",IF(メタン!L19="","",メタン!L19),$C$18="高温水蒸気",IF(高温水蒸気!L19="","",高温水蒸気!L19),$C$18="メタノール",IF(メタノール!L19="","",メタノール!L19),$C$18="エタノール",IF(エタノール!L19="","",エタノール!L19),$C$18="オクタン",IF(オクタン!L19="","",オクタン!L19),$C$18="エンジンオイル",IF(エンジンオイル!L19="","",エンジンオイル!L19),$C$18="グリセリン",IF(グリセリン!L19="","",グリセリン!L19),$C$18="その他の流体",IF(その他の流体!L19="","",その他の流体!L19))</f>
        <v>1.6569999999999999E-5</v>
      </c>
      <c r="AT16" s="11"/>
      <c r="AU16" s="11"/>
      <c r="AV16" s="11"/>
      <c r="AX16">
        <v>1.5284525769999999</v>
      </c>
      <c r="AY16">
        <v>10.369859460000001</v>
      </c>
      <c r="AZ16"/>
      <c r="BA16">
        <v>0.586818689</v>
      </c>
      <c r="BB16">
        <v>19.938135469999999</v>
      </c>
      <c r="BD16">
        <v>0.9</v>
      </c>
      <c r="BE16">
        <f t="shared" si="8"/>
        <v>13.251300773846102</v>
      </c>
      <c r="BG16" s="28">
        <v>14.481908303764699</v>
      </c>
      <c r="BH16" s="28">
        <v>2.23230349407496</v>
      </c>
      <c r="BI16" s="28"/>
      <c r="BJ16" s="28">
        <v>162.61561856357</v>
      </c>
      <c r="BK16" s="28">
        <v>6.2770034351153896</v>
      </c>
      <c r="BM16" s="30">
        <v>2</v>
      </c>
      <c r="BN16" s="30">
        <f t="shared" ca="1" si="17"/>
        <v>0.98609347269062053</v>
      </c>
      <c r="BO16" s="30"/>
      <c r="BP16" s="28">
        <v>1645.3801380903701</v>
      </c>
      <c r="BQ16" s="30">
        <v>50.168098327632428</v>
      </c>
      <c r="BR16" s="30"/>
      <c r="BS16" s="73"/>
      <c r="BT16" s="75"/>
      <c r="BU16" s="75"/>
      <c r="BV16" s="75"/>
      <c r="BW16" s="75"/>
      <c r="BX16" s="75"/>
      <c r="BY16" s="75"/>
      <c r="BZ16" s="75"/>
      <c r="CA16" s="74"/>
    </row>
    <row r="17" spans="1:79" ht="19.5" thickBot="1" x14ac:dyDescent="0.45">
      <c r="E17" s="74"/>
      <c r="F17" s="75"/>
      <c r="G17" s="75"/>
      <c r="H17" s="75"/>
      <c r="I17" s="75"/>
      <c r="J17" s="75"/>
      <c r="K17" s="75"/>
      <c r="L17" s="75"/>
      <c r="M17" s="75"/>
      <c r="N17" s="75"/>
      <c r="O17" s="75"/>
      <c r="P17" s="75"/>
      <c r="Q17" s="75"/>
      <c r="R17" s="75"/>
      <c r="S17" s="75"/>
      <c r="T17" s="75"/>
      <c r="U17" s="75"/>
      <c r="V17" s="75"/>
      <c r="X17" s="34">
        <v>11</v>
      </c>
      <c r="Y17" s="27">
        <f t="shared" si="18"/>
        <v>130</v>
      </c>
      <c r="Z17" s="27">
        <f t="shared" si="5"/>
        <v>80</v>
      </c>
      <c r="AA17" s="27">
        <f t="shared" ca="1" si="0"/>
        <v>0.99979925000000003</v>
      </c>
      <c r="AB17" s="27">
        <f t="shared" si="1"/>
        <v>1010.3149999999999</v>
      </c>
      <c r="AC17" s="27">
        <f t="shared" si="2"/>
        <v>3.0060499999999997E-2</v>
      </c>
      <c r="AD17" s="27">
        <f t="shared" ca="1" si="11"/>
        <v>2.9759565934459354E-5</v>
      </c>
      <c r="AE17" s="27">
        <f t="shared" si="3"/>
        <v>2.1041749999999996E-5</v>
      </c>
      <c r="AF17" s="29">
        <f t="shared" ca="1" si="12"/>
        <v>2.1045974979477127E-5</v>
      </c>
      <c r="AG17" s="29">
        <f t="shared" ca="1" si="13"/>
        <v>0.70720033436735918</v>
      </c>
      <c r="AH17" s="27">
        <f t="shared" ca="1" si="4"/>
        <v>2.9055832958466434E-3</v>
      </c>
      <c r="AI17" s="27">
        <f t="shared" ca="1" si="6"/>
        <v>28509.014221725858</v>
      </c>
      <c r="AJ17" s="27">
        <f t="shared" ca="1" si="14"/>
        <v>97.471404468313281</v>
      </c>
      <c r="AK17" s="27">
        <f t="shared" ca="1" si="15"/>
        <v>97.66797180065771</v>
      </c>
      <c r="AL17" s="27">
        <f t="shared" si="7"/>
        <v>0</v>
      </c>
      <c r="AM17" s="26">
        <f t="shared" ca="1" si="16"/>
        <v>97.66797180065771</v>
      </c>
      <c r="AO17" s="18" cm="1">
        <f t="array" ref="AO17">_xlfn.IFS($C$18="常圧空気",IF(常圧空気!I20="","",常圧空気!I20),$C$18="常圧水",IF(常圧水!I20="","",常圧水!I20),$C$18="水素",IF(水素!H20="","",水素!H20),$C$18="メタン",IF(メタン!H20="","",メタン!H20),$C$18="高温水蒸気",IF(高温水蒸気!H20="","",高温水蒸気!H20),$C$18="メタノール",IF(メタノール!H20="","",メタノール!H20),$C$18="エタノール",IF(エタノール!H20="","",エタノール!H20),$C$18="オクタン",IF(オクタン!H20="","",オクタン!H20),$C$18="エンジンオイル",IF(エンジンオイル!H20="","",エンジンオイル!H20),$C$18="グリセリン",IF(グリセリン!H20="","",グリセリン!H20),$C$18="その他の流体",IF(その他の流体!H20="","",その他の流体!H20))</f>
        <v>0</v>
      </c>
      <c r="AP17" s="11" cm="1">
        <f t="array" ref="AP17">_xlfn.IFS($C$18="常圧空気",IF(常圧空気!J20="","",常圧空気!J20),$C$18="常圧水",IF(常圧水!J20="","",常圧水!J20),$C$18="水素",IF(水素!I20="","",水素!I20),$C$18="メタン",IF(メタン!I20="","",メタン!I20),$C$18="高温水蒸気",IF(高温水蒸気!I20="","",高温水蒸気!I20),$C$18="メタノール",IF(メタノール!I20="","",メタノール!I20),$C$18="エタノール",IF(エタノール!I20="","",エタノール!I20),$C$18="オクタン",IF(オクタン!I20="","",オクタン!I20),$C$18="エンジンオイル",IF(エンジンオイル!I20="","",エンジンオイル!I20),$C$18="グリセリン",IF(グリセリン!I20="","",グリセリン!I20),$C$18="その他の流体",IF(その他の流体!I20="","",その他の流体!I20))</f>
        <v>1.292</v>
      </c>
      <c r="AQ17" s="11" cm="1">
        <f t="array" ref="AQ17">_xlfn.IFS($C$18="常圧空気",IF(常圧空気!L20="","",常圧空気!L20),$C$18="常圧水",IF(常圧水!L20="","",常圧水!L20),$C$18="水素",IF(水素!J20="","",水素!J20),$C$18="メタン",IF(メタン!J20="","",メタン!J20),$C$18="高温水蒸気",IF(高温水蒸気!J20="","",高温水蒸気!J20),$C$18="メタノール",IF(メタノール!J20="","",メタノール!J20),$C$18="エタノール",IF(エタノール!J20="","",エタノール!J20),$C$18="オクタン",IF(オクタン!J20="","",オクタン!J20),$C$18="エンジンオイル",IF(エンジンオイル!J20="","",エンジンオイル!J20),$C$18="グリセリン",IF(グリセリン!J20="","",グリセリン!J20),$C$18="その他の流体",IF(その他の流体!J20="","",その他の流体!J20))</f>
        <v>1006</v>
      </c>
      <c r="AR17" s="11" cm="1">
        <f t="array" ref="AR17">_xlfn.IFS($C$18="常圧空気",IF(常圧空気!P20="","",常圧空気!P20),$C$18="常圧水",IF(常圧水!N20="","",常圧水!N20),$C$18="水素",IF(水素!K20="","",水素!K20),$C$18="メタン",IF(メタン!K20="","",メタン!K20),$C$18="高温水蒸気",IF(高温水蒸気!K20="","",高温水蒸気!K20),$C$18="メタノール",IF(メタノール!K20="","",メタノール!K20),$C$18="エタノール",IF(エタノール!K20="","",エタノール!K20),$C$18="オクタン",IF(オクタン!K20="","",オクタン!K20),$C$18="エンジンオイル",IF(エンジンオイル!K20="","",エンジンオイル!K20),$C$18="グリセリン",IF(グリセリン!K20="","",グリセリン!K20),$C$18="その他の流体",IF(その他の流体!K20="","",その他の流体!K20))</f>
        <v>2.4210000000000002E-2</v>
      </c>
      <c r="AS17" s="19" cm="1">
        <f t="array" ref="AS17">_xlfn.IFS($C$18="常圧空気",IF(常圧空気!N20="","",常圧空気!N20),$C$18="常圧水",IF(常圧水!P20="","",常圧水!P20),$C$18="水素",IF(水素!L20="","",水素!L20),$C$18="メタン",IF(メタン!L20="","",メタン!L20),$C$18="高温水蒸気",IF(高温水蒸気!L20="","",高温水蒸気!L20),$C$18="メタノール",IF(メタノール!L20="","",メタノール!L20),$C$18="エタノール",IF(エタノール!L20="","",エタノール!L20),$C$18="オクタン",IF(オクタン!L20="","",オクタン!L20),$C$18="エンジンオイル",IF(エンジンオイル!L20="","",エンジンオイル!L20),$C$18="グリセリン",IF(グリセリン!L20="","",グリセリン!L20),$C$18="その他の流体",IF(その他の流体!L20="","",その他の流体!L20))</f>
        <v>1.7239999999999998E-5</v>
      </c>
      <c r="AT17" s="11"/>
      <c r="AU17" s="11"/>
      <c r="AV17" s="11"/>
      <c r="AX17">
        <v>2.102977595</v>
      </c>
      <c r="AY17">
        <v>9.0989344489999997</v>
      </c>
      <c r="AZ17"/>
      <c r="BA17">
        <v>0.69838433300000002</v>
      </c>
      <c r="BB17">
        <v>17.494527130000002</v>
      </c>
      <c r="BD17">
        <v>1</v>
      </c>
      <c r="BE17">
        <f t="shared" si="8"/>
        <v>12.553816797561613</v>
      </c>
      <c r="BG17" s="28">
        <v>16.487433319153201</v>
      </c>
      <c r="BH17" s="28">
        <v>2.2906973631260699</v>
      </c>
      <c r="BI17" s="28"/>
      <c r="BJ17" s="28">
        <v>172.98683061701101</v>
      </c>
      <c r="BK17" s="28">
        <v>6.5049181708585291</v>
      </c>
      <c r="BM17" s="30">
        <v>3</v>
      </c>
      <c r="BN17" s="30">
        <f t="shared" ca="1" si="17"/>
        <v>1.1404066842682372</v>
      </c>
      <c r="BO17" s="30"/>
      <c r="BP17" s="28">
        <v>1742.44742697947</v>
      </c>
      <c r="BQ17" s="30">
        <v>51.204941291952558</v>
      </c>
      <c r="BR17" s="30"/>
      <c r="BS17" s="73"/>
      <c r="BT17" s="75"/>
      <c r="BU17" s="75"/>
      <c r="BV17" s="75"/>
      <c r="BW17" s="75"/>
      <c r="BX17" s="75"/>
      <c r="BY17" s="75"/>
      <c r="BZ17" s="75"/>
      <c r="CA17" s="74"/>
    </row>
    <row r="18" spans="1:79" ht="18.75" x14ac:dyDescent="0.4">
      <c r="A18" s="25" t="s">
        <v>120</v>
      </c>
      <c r="B18" s="32" t="s">
        <v>48</v>
      </c>
      <c r="C18" s="155" t="s">
        <v>149</v>
      </c>
      <c r="D18" s="78" t="str" cm="1">
        <f t="array" ref="D18">_xlfn.IFS($C$18="常圧空気",IF(常圧空気!$B$3="","",常圧空気!$B$3),$C$18="常圧水",IF(常圧水!$B$3="","",常圧水!$B$3),$C$18="水素",IF(水素!$B$3="","",水素!$B$3),$C$18="メタン",IF(メタン!$B$3="","",メタン!$B$3),$C$18="高温水蒸気",IF(高温水蒸気!$B$3="","",高温水蒸気!$B$3),$C$18="メタノール",IF(メタノール!$B$3="","",メタノール!$B$3),$C$18="エタノール",IF(エタノール!$B$3="","",エタノール!$B$3),$C$18="オクタン",IF(オクタン!$B$3="","",オクタン!$B$3),$C$18="エンジンオイル",IF(エンジンオイル!$B$3="","",エンジンオイル!$B$3),$C$18="グリセリン",IF(グリセリン!$B$3="","",グリセリン!$B$3),$C$18="その他の流体",IF(その他の流体!$B$3="","",その他の流体!$B$3))</f>
        <v>気体</v>
      </c>
      <c r="E18" s="74"/>
      <c r="F18" s="75"/>
      <c r="G18" s="75"/>
      <c r="H18" s="75"/>
      <c r="I18" s="75"/>
      <c r="J18" s="75">
        <f>$C$8</f>
        <v>1</v>
      </c>
      <c r="K18" s="75"/>
      <c r="L18" s="75"/>
      <c r="M18" s="75"/>
      <c r="N18" s="75"/>
      <c r="O18" s="75"/>
      <c r="P18" s="75"/>
      <c r="Q18" s="75"/>
      <c r="R18" s="75"/>
      <c r="S18" s="75"/>
      <c r="T18" s="75"/>
      <c r="U18" s="75"/>
      <c r="V18" s="75"/>
      <c r="X18" s="34">
        <v>12</v>
      </c>
      <c r="Y18" s="27">
        <f t="shared" si="18"/>
        <v>130</v>
      </c>
      <c r="Z18" s="27">
        <f t="shared" si="5"/>
        <v>80</v>
      </c>
      <c r="AA18" s="27">
        <f t="shared" ca="1" si="0"/>
        <v>0.99979925000000003</v>
      </c>
      <c r="AB18" s="27">
        <f t="shared" si="1"/>
        <v>1010.3149999999999</v>
      </c>
      <c r="AC18" s="27">
        <f t="shared" si="2"/>
        <v>3.0060499999999997E-2</v>
      </c>
      <c r="AD18" s="27">
        <f t="shared" ca="1" si="11"/>
        <v>2.9759565934459354E-5</v>
      </c>
      <c r="AE18" s="27">
        <f t="shared" si="3"/>
        <v>2.1041749999999996E-5</v>
      </c>
      <c r="AF18" s="29">
        <f t="shared" ca="1" si="12"/>
        <v>2.1045974979477127E-5</v>
      </c>
      <c r="AG18" s="29">
        <f t="shared" ca="1" si="13"/>
        <v>0.70720033436735918</v>
      </c>
      <c r="AH18" s="27">
        <f t="shared" ca="1" si="4"/>
        <v>2.9055832958466434E-3</v>
      </c>
      <c r="AI18" s="27">
        <f t="shared" ca="1" si="6"/>
        <v>28509.014221725858</v>
      </c>
      <c r="AJ18" s="27">
        <f t="shared" ca="1" si="14"/>
        <v>97.471404468313281</v>
      </c>
      <c r="AK18" s="27">
        <f t="shared" ca="1" si="15"/>
        <v>97.66797180065771</v>
      </c>
      <c r="AL18" s="27">
        <f t="shared" si="7"/>
        <v>0</v>
      </c>
      <c r="AM18" s="26">
        <f t="shared" ca="1" si="16"/>
        <v>97.66797180065771</v>
      </c>
      <c r="AO18" s="18" cm="1">
        <f t="array" ref="AO18">_xlfn.IFS($C$18="常圧空気",IF(常圧空気!I21="","",常圧空気!I21),$C$18="常圧水",IF(常圧水!I21="","",常圧水!I21),$C$18="水素",IF(水素!H21="","",水素!H21),$C$18="メタン",IF(メタン!H21="","",メタン!H21),$C$18="高温水蒸気",IF(高温水蒸気!H21="","",高温水蒸気!H21),$C$18="メタノール",IF(メタノール!H21="","",メタノール!H21),$C$18="エタノール",IF(エタノール!H21="","",エタノール!H21),$C$18="オクタン",IF(オクタン!H21="","",オクタン!H21),$C$18="エンジンオイル",IF(エンジンオイル!H21="","",エンジンオイル!H21),$C$18="グリセリン",IF(グリセリン!H21="","",グリセリン!H21),$C$18="その他の流体",IF(その他の流体!H21="","",その他の流体!H21))</f>
        <v>6.8500000000000227</v>
      </c>
      <c r="AP18" s="11" cm="1">
        <f t="array" ref="AP18">_xlfn.IFS($C$18="常圧空気",IF(常圧空気!J21="","",常圧空気!J21),$C$18="常圧水",IF(常圧水!J21="","",常圧水!J21),$C$18="水素",IF(水素!I21="","",水素!I21),$C$18="メタン",IF(メタン!I21="","",メタン!I21),$C$18="高温水蒸気",IF(高温水蒸気!I21="","",高温水蒸気!I21),$C$18="メタノール",IF(メタノール!I21="","",メタノール!I21),$C$18="エタノール",IF(エタノール!I21="","",エタノール!I21),$C$18="オクタン",IF(オクタン!I21="","",オクタン!I21),$C$18="エンジンオイル",IF(エンジンオイル!I21="","",エンジンオイル!I21),$C$18="グリセリン",IF(グリセリン!I21="","",グリセリン!I21),$C$18="その他の流体",IF(その他の流体!I21="","",その他の流体!I21))</f>
        <v>1.2609999999999999</v>
      </c>
      <c r="AQ18" s="11" cm="1">
        <f t="array" ref="AQ18">_xlfn.IFS($C$18="常圧空気",IF(常圧空気!L21="","",常圧空気!L21),$C$18="常圧水",IF(常圧水!L21="","",常圧水!L21),$C$18="水素",IF(水素!J21="","",水素!J21),$C$18="メタン",IF(メタン!J21="","",メタン!J21),$C$18="高温水蒸気",IF(高温水蒸気!J21="","",高温水蒸気!J21),$C$18="メタノール",IF(メタノール!J21="","",メタノール!J21),$C$18="エタノール",IF(エタノール!J21="","",エタノール!J21),$C$18="オクタン",IF(オクタン!J21="","",オクタン!J21),$C$18="エンジンオイル",IF(エンジンオイル!J21="","",エンジンオイル!J21),$C$18="グリセリン",IF(グリセリン!J21="","",グリセリン!J21),$C$18="その他の流体",IF(その他の流体!J21="","",その他の流体!J21))</f>
        <v>1006.9999999999999</v>
      </c>
      <c r="AR18" s="11" cm="1">
        <f t="array" ref="AR18">_xlfn.IFS($C$18="常圧空気",IF(常圧空気!P21="","",常圧空気!P21),$C$18="常圧水",IF(常圧水!N21="","",常圧水!N21),$C$18="水素",IF(水素!K21="","",水素!K21),$C$18="メタン",IF(メタン!K21="","",メタン!K21),$C$18="高温水蒸気",IF(高温水蒸気!K21="","",高温水蒸気!K21),$C$18="メタノール",IF(メタノール!K21="","",メタノール!K21),$C$18="エタノール",IF(エタノール!K21="","",エタノール!K21),$C$18="オクタン",IF(オクタン!K21="","",オクタン!K21),$C$18="エンジンオイル",IF(エンジンオイル!K21="","",エンジンオイル!K21),$C$18="グリセリン",IF(グリセリン!K21="","",グリセリン!K21),$C$18="その他の流体",IF(その他の流体!K21="","",その他の流体!K21))</f>
        <v>2.4730000000000002E-2</v>
      </c>
      <c r="AS18" s="19" cm="1">
        <f t="array" ref="AS18">_xlfn.IFS($C$18="常圧空気",IF(常圧空気!N21="","",常圧空気!N21),$C$18="常圧水",IF(常圧水!P21="","",常圧水!P21),$C$18="水素",IF(水素!L21="","",水素!L21),$C$18="メタン",IF(メタン!L21="","",メタン!L21),$C$18="高温水蒸気",IF(高温水蒸気!L21="","",高温水蒸気!L21),$C$18="メタノール",IF(メタノール!L21="","",メタノール!L21),$C$18="エタノール",IF(エタノール!L21="","",エタノール!L21),$C$18="オクタン",IF(オクタン!L21="","",オクタン!L21),$C$18="エンジンオイル",IF(エンジンオイル!L21="","",エンジンオイル!L21),$C$18="グリセリン",IF(グリセリン!L21="","",グリセリン!L21),$C$18="その他の流体",IF(その他の流体!L21="","",その他の流体!L21))</f>
        <v>1.7589999999999999E-5</v>
      </c>
      <c r="AT18" s="11"/>
      <c r="AU18" s="11"/>
      <c r="AV18" s="11"/>
      <c r="AX18">
        <v>2.8934589329999998</v>
      </c>
      <c r="AY18">
        <v>7.8116806309999998</v>
      </c>
      <c r="AZ18"/>
      <c r="BA18">
        <v>0.80739603800000004</v>
      </c>
      <c r="BB18">
        <v>16.034200819999999</v>
      </c>
      <c r="BD18">
        <v>1.5</v>
      </c>
      <c r="BE18">
        <f t="shared" si="8"/>
        <v>10.494703814015184</v>
      </c>
      <c r="BG18" s="28">
        <v>21.939889808780698</v>
      </c>
      <c r="BH18" s="28">
        <v>2.6770601441610098</v>
      </c>
      <c r="BI18" s="28"/>
      <c r="BJ18" s="28">
        <v>192.32819743085599</v>
      </c>
      <c r="BK18" s="28">
        <v>6.870364805528693</v>
      </c>
      <c r="BM18" s="30">
        <v>4</v>
      </c>
      <c r="BN18" s="30">
        <f t="shared" ca="1" si="17"/>
        <v>1.2705371530182095</v>
      </c>
      <c r="BO18" s="30"/>
      <c r="BP18" s="28">
        <v>1836.0752124140599</v>
      </c>
      <c r="BQ18" s="30">
        <v>53.635832427782411</v>
      </c>
      <c r="BR18" s="30"/>
      <c r="BS18" s="73"/>
      <c r="BT18" s="75"/>
      <c r="BU18" s="75"/>
      <c r="BV18" s="75"/>
      <c r="BW18" s="75"/>
      <c r="BX18" s="75"/>
      <c r="BY18" s="75"/>
      <c r="BZ18" s="75"/>
      <c r="CA18" s="74"/>
    </row>
    <row r="19" spans="1:79" ht="18.75" x14ac:dyDescent="0.4">
      <c r="A19" s="34"/>
      <c r="B19" s="1" t="s">
        <v>77</v>
      </c>
      <c r="C19" s="156">
        <v>20</v>
      </c>
      <c r="D19" s="23" t="s">
        <v>35</v>
      </c>
      <c r="E19" s="74"/>
      <c r="F19" s="75"/>
      <c r="G19" s="75"/>
      <c r="H19" s="75"/>
      <c r="I19" s="75"/>
      <c r="J19" s="75"/>
      <c r="K19" s="75"/>
      <c r="L19" s="75"/>
      <c r="M19" s="75"/>
      <c r="N19" s="75"/>
      <c r="O19" s="75"/>
      <c r="P19" s="75"/>
      <c r="Q19" s="75"/>
      <c r="R19" s="75"/>
      <c r="S19" s="75"/>
      <c r="T19" s="75"/>
      <c r="U19" s="75"/>
      <c r="V19" s="75"/>
      <c r="X19" s="34">
        <v>13</v>
      </c>
      <c r="Y19" s="27">
        <f t="shared" si="18"/>
        <v>130</v>
      </c>
      <c r="Z19" s="27">
        <f t="shared" si="5"/>
        <v>80</v>
      </c>
      <c r="AA19" s="27">
        <f t="shared" ca="1" si="0"/>
        <v>0.99979925000000003</v>
      </c>
      <c r="AB19" s="27">
        <f t="shared" si="1"/>
        <v>1010.3149999999999</v>
      </c>
      <c r="AC19" s="27">
        <f t="shared" si="2"/>
        <v>3.0060499999999997E-2</v>
      </c>
      <c r="AD19" s="27">
        <f t="shared" ca="1" si="11"/>
        <v>2.9759565934459354E-5</v>
      </c>
      <c r="AE19" s="27">
        <f t="shared" si="3"/>
        <v>2.1041749999999996E-5</v>
      </c>
      <c r="AF19" s="29">
        <f t="shared" ca="1" si="12"/>
        <v>2.1045974979477127E-5</v>
      </c>
      <c r="AG19" s="29">
        <f t="shared" ca="1" si="13"/>
        <v>0.70720033436735918</v>
      </c>
      <c r="AH19" s="27">
        <f t="shared" ca="1" si="4"/>
        <v>2.9055832958466434E-3</v>
      </c>
      <c r="AI19" s="27">
        <f t="shared" ca="1" si="6"/>
        <v>28509.014221725858</v>
      </c>
      <c r="AJ19" s="27">
        <f t="shared" ca="1" si="14"/>
        <v>97.471404468313281</v>
      </c>
      <c r="AK19" s="27">
        <f t="shared" ca="1" si="15"/>
        <v>97.66797180065771</v>
      </c>
      <c r="AL19" s="27">
        <f t="shared" si="7"/>
        <v>0</v>
      </c>
      <c r="AM19" s="26">
        <f t="shared" ca="1" si="16"/>
        <v>97.66797180065771</v>
      </c>
      <c r="AO19" s="18" cm="1">
        <f t="array" ref="AO19">_xlfn.IFS($C$18="常圧空気",IF(常圧空気!I22="","",常圧空気!I22),$C$18="常圧水",IF(常圧水!I22="","",常圧水!I22),$C$18="水素",IF(水素!H22="","",水素!H22),$C$18="メタン",IF(メタン!H22="","",メタン!H22),$C$18="高温水蒸気",IF(高温水蒸気!H22="","",高温水蒸気!H22),$C$18="メタノール",IF(メタノール!H22="","",メタノール!H22),$C$18="エタノール",IF(エタノール!H22="","",エタノール!H22),$C$18="オクタン",IF(オクタン!H22="","",オクタン!H22),$C$18="エンジンオイル",IF(エンジンオイル!H22="","",エンジンオイル!H22),$C$18="グリセリン",IF(グリセリン!H22="","",グリセリン!H22),$C$18="その他の流体",IF(その他の流体!H22="","",その他の流体!H22))</f>
        <v>26.850000000000023</v>
      </c>
      <c r="AP19" s="11" cm="1">
        <f t="array" ref="AP19">_xlfn.IFS($C$18="常圧空気",IF(常圧空気!J22="","",常圧空気!J22),$C$18="常圧水",IF(常圧水!J22="","",常圧水!J22),$C$18="水素",IF(水素!I22="","",水素!I22),$C$18="メタン",IF(メタン!I22="","",メタン!I22),$C$18="高温水蒸気",IF(高温水蒸気!I22="","",高温水蒸気!I22),$C$18="メタノール",IF(メタノール!I22="","",メタノール!I22),$C$18="エタノール",IF(エタノール!I22="","",エタノール!I22),$C$18="オクタン",IF(オクタン!I22="","",オクタン!I22),$C$18="エンジンオイル",IF(エンジンオイル!I22="","",エンジンオイル!I22),$C$18="グリセリン",IF(グリセリン!I22="","",グリセリン!I22),$C$18="その他の流体",IF(その他の流体!I22="","",その他の流体!I22))</f>
        <v>1.1759999999999999</v>
      </c>
      <c r="AQ19" s="11" cm="1">
        <f t="array" ref="AQ19">_xlfn.IFS($C$18="常圧空気",IF(常圧空気!L22="","",常圧空気!L22),$C$18="常圧水",IF(常圧水!L22="","",常圧水!L22),$C$18="水素",IF(水素!J22="","",水素!J22),$C$18="メタン",IF(メタン!J22="","",メタン!J22),$C$18="高温水蒸気",IF(高温水蒸気!J22="","",高温水蒸気!J22),$C$18="メタノール",IF(メタノール!J22="","",メタノール!J22),$C$18="エタノール",IF(エタノール!J22="","",エタノール!J22),$C$18="オクタン",IF(オクタン!J22="","",オクタン!J22),$C$18="エンジンオイル",IF(エンジンオイル!J22="","",エンジンオイル!J22),$C$18="グリセリン",IF(グリセリン!J22="","",グリセリン!J22),$C$18="その他の流体",IF(その他の流体!J22="","",その他の流体!J22))</f>
        <v>1006.9999999999999</v>
      </c>
      <c r="AR19" s="11" cm="1">
        <f t="array" ref="AR19">_xlfn.IFS($C$18="常圧空気",IF(常圧空気!P22="","",常圧空気!P22),$C$18="常圧水",IF(常圧水!N22="","",常圧水!N22),$C$18="水素",IF(水素!K22="","",水素!K22),$C$18="メタン",IF(メタン!K22="","",メタン!K22),$C$18="高温水蒸気",IF(高温水蒸気!K22="","",高温水蒸気!K22),$C$18="メタノール",IF(メタノール!K22="","",メタノール!K22),$C$18="エタノール",IF(エタノール!K22="","",エタノール!K22),$C$18="オクタン",IF(オクタン!K22="","",オクタン!K22),$C$18="エンジンオイル",IF(エンジンオイル!K22="","",エンジンオイル!K22),$C$18="グリセリン",IF(グリセリン!K22="","",グリセリン!K22),$C$18="その他の流体",IF(その他の流体!K22="","",その他の流体!K22))</f>
        <v>2.623E-2</v>
      </c>
      <c r="AS19" s="19" cm="1">
        <f t="array" ref="AS19">_xlfn.IFS($C$18="常圧空気",IF(常圧空気!N22="","",常圧空気!N22),$C$18="常圧水",IF(常圧水!P22="","",常圧水!P22),$C$18="水素",IF(水素!L22="","",水素!L22),$C$18="メタン",IF(メタン!L22="","",メタン!L22),$C$18="高温水蒸気",IF(高温水蒸気!L22="","",高温水蒸気!L22),$C$18="メタノール",IF(メタノール!L22="","",メタノール!L22),$C$18="エタノール",IF(エタノール!L22="","",エタノール!L22),$C$18="オクタン",IF(オクタン!L22="","",オクタン!L22),$C$18="エンジンオイル",IF(エンジンオイル!L22="","",エンジンオイル!L22),$C$18="グリセリン",IF(グリセリン!L22="","",グリセリン!L22),$C$18="その他の流体",IF(その他の流体!L22="","",その他の流体!L22))</f>
        <v>1.857E-5</v>
      </c>
      <c r="AT19" s="11"/>
      <c r="AU19" s="11"/>
      <c r="AV19" s="11"/>
      <c r="AX19">
        <v>4.0982497889999996</v>
      </c>
      <c r="AY19">
        <v>6.5619769469999998</v>
      </c>
      <c r="AZ19"/>
      <c r="BA19">
        <v>1.018295948</v>
      </c>
      <c r="BB19">
        <v>13.76579386</v>
      </c>
      <c r="BD19">
        <v>2</v>
      </c>
      <c r="BE19">
        <f t="shared" si="8"/>
        <v>9.6010570689951535</v>
      </c>
      <c r="BG19" s="28">
        <v>28.442902845396301</v>
      </c>
      <c r="BH19" s="28">
        <v>2.9698083996319902</v>
      </c>
      <c r="BI19" s="28"/>
      <c r="BJ19" s="28">
        <v>197.92898509778499</v>
      </c>
      <c r="BK19" s="28">
        <v>7.365873937256322</v>
      </c>
      <c r="BM19" s="30">
        <v>6</v>
      </c>
      <c r="BN19" s="30">
        <f t="shared" ca="1" si="17"/>
        <v>1.4889160451187775</v>
      </c>
      <c r="BO19" s="30"/>
      <c r="BP19" s="28">
        <v>1954.4358347264299</v>
      </c>
      <c r="BQ19" s="30">
        <v>54.460622022486035</v>
      </c>
      <c r="BR19" s="30"/>
      <c r="BS19" s="73"/>
      <c r="BT19" s="75"/>
      <c r="BU19" s="75"/>
      <c r="BV19" s="75"/>
      <c r="BW19" s="75"/>
      <c r="BX19" s="75"/>
      <c r="BY19" s="75"/>
      <c r="BZ19" s="75"/>
      <c r="CA19" s="74"/>
    </row>
    <row r="20" spans="1:79" ht="18.75" x14ac:dyDescent="0.4">
      <c r="A20" s="34"/>
      <c r="B20" s="1" t="s">
        <v>78</v>
      </c>
      <c r="C20" s="156">
        <v>30</v>
      </c>
      <c r="D20" s="23" t="s">
        <v>36</v>
      </c>
      <c r="E20" s="74"/>
      <c r="F20" s="75"/>
      <c r="G20" s="75"/>
      <c r="H20" s="75"/>
      <c r="I20" s="75"/>
      <c r="J20" s="75">
        <f>$C$9</f>
        <v>9.4247779607693788E-2</v>
      </c>
      <c r="K20" s="75"/>
      <c r="L20" s="75"/>
      <c r="M20" s="75"/>
      <c r="N20" s="75"/>
      <c r="O20" s="75"/>
      <c r="P20" s="75">
        <f>$C$19</f>
        <v>20</v>
      </c>
      <c r="Q20" s="75"/>
      <c r="R20" s="75"/>
      <c r="S20" s="75"/>
      <c r="T20" s="75"/>
      <c r="U20" s="75"/>
      <c r="V20" s="75"/>
      <c r="X20" s="34">
        <v>14</v>
      </c>
      <c r="Y20" s="27">
        <f t="shared" si="18"/>
        <v>130</v>
      </c>
      <c r="Z20" s="27">
        <f t="shared" si="5"/>
        <v>80</v>
      </c>
      <c r="AA20" s="27">
        <f t="shared" ca="1" si="0"/>
        <v>0.99979925000000003</v>
      </c>
      <c r="AB20" s="27">
        <f t="shared" si="1"/>
        <v>1010.3149999999999</v>
      </c>
      <c r="AC20" s="27">
        <f t="shared" si="2"/>
        <v>3.0060499999999997E-2</v>
      </c>
      <c r="AD20" s="27">
        <f t="shared" ca="1" si="11"/>
        <v>2.9759565934459354E-5</v>
      </c>
      <c r="AE20" s="27">
        <f t="shared" si="3"/>
        <v>2.1041749999999996E-5</v>
      </c>
      <c r="AF20" s="29">
        <f t="shared" ca="1" si="12"/>
        <v>2.1045974979477127E-5</v>
      </c>
      <c r="AG20" s="29">
        <f t="shared" ca="1" si="13"/>
        <v>0.70720033436735918</v>
      </c>
      <c r="AH20" s="27">
        <f t="shared" ca="1" si="4"/>
        <v>2.9055832958466434E-3</v>
      </c>
      <c r="AI20" s="27">
        <f t="shared" ca="1" si="6"/>
        <v>28509.014221725858</v>
      </c>
      <c r="AJ20" s="27">
        <f t="shared" ca="1" si="14"/>
        <v>97.471404468313281</v>
      </c>
      <c r="AK20" s="27">
        <f t="shared" ca="1" si="15"/>
        <v>97.66797180065771</v>
      </c>
      <c r="AL20" s="27">
        <f t="shared" si="7"/>
        <v>0</v>
      </c>
      <c r="AM20" s="26">
        <f t="shared" ca="1" si="16"/>
        <v>97.66797180065771</v>
      </c>
      <c r="AO20" s="18" cm="1">
        <f t="array" ref="AO20">_xlfn.IFS($C$18="常圧空気",IF(常圧空気!I23="","",常圧空気!I23),$C$18="常圧水",IF(常圧水!I23="","",常圧水!I23),$C$18="水素",IF(水素!H23="","",水素!H23),$C$18="メタン",IF(メタン!H23="","",メタン!H23),$C$18="高温水蒸気",IF(高温水蒸気!H23="","",高温水蒸気!H23),$C$18="メタノール",IF(メタノール!H23="","",メタノール!H23),$C$18="エタノール",IF(エタノール!H23="","",エタノール!H23),$C$18="オクタン",IF(オクタン!H23="","",オクタン!H23),$C$18="エンジンオイル",IF(エンジンオイル!H23="","",エンジンオイル!H23),$C$18="グリセリン",IF(グリセリン!H23="","",グリセリン!H23),$C$18="その他の流体",IF(その他の流体!H23="","",その他の流体!H23))</f>
        <v>46.850000000000023</v>
      </c>
      <c r="AP20" s="11" cm="1">
        <f t="array" ref="AP20">_xlfn.IFS($C$18="常圧空気",IF(常圧空気!J23="","",常圧空気!J23),$C$18="常圧水",IF(常圧水!J23="","",常圧水!J23),$C$18="水素",IF(水素!I23="","",水素!I23),$C$18="メタン",IF(メタン!I23="","",メタン!I23),$C$18="高温水蒸気",IF(高温水蒸気!I23="","",高温水蒸気!I23),$C$18="メタノール",IF(メタノール!I23="","",メタノール!I23),$C$18="エタノール",IF(エタノール!I23="","",エタノール!I23),$C$18="オクタン",IF(オクタン!I23="","",オクタン!I23),$C$18="エンジンオイル",IF(エンジンオイル!I23="","",エンジンオイル!I23),$C$18="グリセリン",IF(グリセリン!I23="","",グリセリン!I23),$C$18="その他の流体",IF(その他の流体!I23="","",その他の流体!I23))</f>
        <v>1.103</v>
      </c>
      <c r="AQ20" s="11" cm="1">
        <f t="array" ref="AQ20">_xlfn.IFS($C$18="常圧空気",IF(常圧空気!L23="","",常圧空気!L23),$C$18="常圧水",IF(常圧水!L23="","",常圧水!L23),$C$18="水素",IF(水素!J23="","",水素!J23),$C$18="メタン",IF(メタン!J23="","",メタン!J23),$C$18="高温水蒸気",IF(高温水蒸気!J23="","",高温水蒸気!J23),$C$18="メタノール",IF(メタノール!J23="","",メタノール!J23),$C$18="エタノール",IF(エタノール!J23="","",エタノール!J23),$C$18="オクタン",IF(オクタン!J23="","",オクタン!J23),$C$18="エンジンオイル",IF(エンジンオイル!J23="","",エンジンオイル!J23),$C$18="グリセリン",IF(グリセリン!J23="","",グリセリン!J23),$C$18="その他の流体",IF(その他の流体!J23="","",その他の流体!J23))</f>
        <v>1008</v>
      </c>
      <c r="AR20" s="11" cm="1">
        <f t="array" ref="AR20">_xlfn.IFS($C$18="常圧空気",IF(常圧空気!P23="","",常圧空気!P23),$C$18="常圧水",IF(常圧水!N23="","",常圧水!N23),$C$18="水素",IF(水素!K23="","",水素!K23),$C$18="メタン",IF(メタン!K23="","",メタン!K23),$C$18="高温水蒸気",IF(高温水蒸気!K23="","",高温水蒸気!K23),$C$18="メタノール",IF(メタノール!K23="","",メタノール!K23),$C$18="エタノール",IF(エタノール!K23="","",エタノール!K23),$C$18="オクタン",IF(オクタン!K23="","",オクタン!K23),$C$18="エンジンオイル",IF(エンジンオイル!K23="","",エンジンオイル!K23),$C$18="グリセリン",IF(グリセリン!K23="","",グリセリン!K23),$C$18="その他の流体",IF(その他の流体!K23="","",その他の流体!K23))</f>
        <v>2.7699999999999999E-2</v>
      </c>
      <c r="AS20" s="19" cm="1">
        <f t="array" ref="AS20">_xlfn.IFS($C$18="常圧空気",IF(常圧空気!N23="","",常圧空気!N23),$C$18="常圧水",IF(常圧水!P23="","",常圧水!P23),$C$18="水素",IF(水素!L23="","",水素!L23),$C$18="メタン",IF(メタン!L23="","",メタン!L23),$C$18="高温水蒸気",IF(高温水蒸気!L23="","",高温水蒸気!L23),$C$18="メタノール",IF(メタノール!L23="","",メタノール!L23),$C$18="エタノール",IF(エタノール!L23="","",エタノール!L23),$C$18="オクタン",IF(オクタン!L23="","",オクタン!L23),$C$18="エンジンオイル",IF(エンジンオイル!L23="","",エンジンオイル!L23),$C$18="グリセリン",IF(グリセリン!L23="","",グリセリン!L23),$C$18="その他の流体",IF(その他の流体!L23="","",その他の流体!L23))</f>
        <v>1.9519999999999999E-5</v>
      </c>
      <c r="AT20" s="11"/>
      <c r="AU20" s="11"/>
      <c r="AV20" s="11"/>
      <c r="AX20">
        <v>5.9755509370000004</v>
      </c>
      <c r="AY20">
        <v>5.512199421</v>
      </c>
      <c r="AZ20"/>
      <c r="BA20">
        <v>1.2475644539999999</v>
      </c>
      <c r="BB20">
        <v>12.34475997</v>
      </c>
      <c r="BD20">
        <v>3</v>
      </c>
      <c r="BE20">
        <f t="shared" si="8"/>
        <v>9.2735160158659653</v>
      </c>
      <c r="BG20" s="28">
        <v>35.003745985181297</v>
      </c>
      <c r="BH20" s="28">
        <v>3.1275183325026501</v>
      </c>
      <c r="BI20" s="28"/>
      <c r="BJ20" s="28">
        <v>208.700917098838</v>
      </c>
      <c r="BK20" s="28">
        <v>7.3345412831752048</v>
      </c>
      <c r="BM20" s="30">
        <v>8</v>
      </c>
      <c r="BN20" s="30">
        <f t="shared" ca="1" si="17"/>
        <v>1.6731017371133341</v>
      </c>
      <c r="BO20" s="30"/>
      <c r="BP20" s="28">
        <v>2158.3131192074202</v>
      </c>
      <c r="BQ20" s="30">
        <v>57.928587322908662</v>
      </c>
      <c r="BR20" s="30"/>
      <c r="BS20" s="73"/>
      <c r="BT20" s="75"/>
      <c r="BU20" s="75"/>
      <c r="BV20" s="75"/>
      <c r="BW20" s="75"/>
      <c r="BX20" s="75"/>
      <c r="BY20" s="75"/>
      <c r="BZ20" s="75"/>
      <c r="CA20" s="74"/>
    </row>
    <row r="21" spans="1:79" ht="19.5" thickBot="1" x14ac:dyDescent="0.45">
      <c r="A21" s="35"/>
      <c r="B21" s="50" t="s">
        <v>79</v>
      </c>
      <c r="C21" s="36">
        <f>$Z$36</f>
        <v>80</v>
      </c>
      <c r="D21" s="51" t="s">
        <v>36</v>
      </c>
      <c r="E21" s="74"/>
      <c r="F21" s="75"/>
      <c r="G21" s="75"/>
      <c r="H21" s="75"/>
      <c r="I21" s="75"/>
      <c r="J21" s="75"/>
      <c r="K21" s="75"/>
      <c r="L21" s="75"/>
      <c r="M21" s="75"/>
      <c r="N21" s="75"/>
      <c r="O21" s="75"/>
      <c r="P21" s="75"/>
      <c r="Q21" s="75"/>
      <c r="R21" s="75"/>
      <c r="S21" s="75"/>
      <c r="T21" s="75"/>
      <c r="U21" s="75"/>
      <c r="V21" s="75"/>
      <c r="X21" s="34">
        <v>15</v>
      </c>
      <c r="Y21" s="27">
        <f t="shared" si="18"/>
        <v>130</v>
      </c>
      <c r="Z21" s="27">
        <f t="shared" si="5"/>
        <v>80</v>
      </c>
      <c r="AA21" s="27">
        <f t="shared" ca="1" si="0"/>
        <v>0.99979925000000003</v>
      </c>
      <c r="AB21" s="27">
        <f t="shared" si="1"/>
        <v>1010.3149999999999</v>
      </c>
      <c r="AC21" s="27">
        <f t="shared" si="2"/>
        <v>3.0060499999999997E-2</v>
      </c>
      <c r="AD21" s="27">
        <f t="shared" ca="1" si="11"/>
        <v>2.9759565934459354E-5</v>
      </c>
      <c r="AE21" s="27">
        <f t="shared" si="3"/>
        <v>2.1041749999999996E-5</v>
      </c>
      <c r="AF21" s="29">
        <f t="shared" ca="1" si="12"/>
        <v>2.1045974979477127E-5</v>
      </c>
      <c r="AG21" s="29">
        <f t="shared" ca="1" si="13"/>
        <v>0.70720033436735918</v>
      </c>
      <c r="AH21" s="27">
        <f t="shared" ca="1" si="4"/>
        <v>2.9055832958466434E-3</v>
      </c>
      <c r="AI21" s="27">
        <f t="shared" ca="1" si="6"/>
        <v>28509.014221725858</v>
      </c>
      <c r="AJ21" s="27">
        <f t="shared" ca="1" si="14"/>
        <v>97.471404468313281</v>
      </c>
      <c r="AK21" s="27">
        <f t="shared" ca="1" si="15"/>
        <v>97.66797180065771</v>
      </c>
      <c r="AL21" s="27">
        <f t="shared" si="7"/>
        <v>0</v>
      </c>
      <c r="AM21" s="26">
        <f t="shared" ca="1" si="16"/>
        <v>97.66797180065771</v>
      </c>
      <c r="AO21" s="18" cm="1">
        <f t="array" ref="AO21">_xlfn.IFS($C$18="常圧空気",IF(常圧空気!I24="","",常圧空気!I24),$C$18="常圧水",IF(常圧水!I24="","",常圧水!I24),$C$18="水素",IF(水素!H24="","",水素!H24),$C$18="メタン",IF(メタン!H24="","",メタン!H24),$C$18="高温水蒸気",IF(高温水蒸気!H24="","",高温水蒸気!H24),$C$18="メタノール",IF(メタノール!H24="","",メタノール!H24),$C$18="エタノール",IF(エタノール!H24="","",エタノール!H24),$C$18="オクタン",IF(オクタン!H24="","",オクタン!H24),$C$18="エンジンオイル",IF(エンジンオイル!H24="","",エンジンオイル!H24),$C$18="グリセリン",IF(グリセリン!H24="","",グリセリン!H24),$C$18="その他の流体",IF(その他の流体!H24="","",その他の流体!H24))</f>
        <v>66.850000000000023</v>
      </c>
      <c r="AP21" s="11" cm="1">
        <f t="array" ref="AP21">_xlfn.IFS($C$18="常圧空気",IF(常圧空気!J24="","",常圧空気!J24),$C$18="常圧水",IF(常圧水!J24="","",常圧水!J24),$C$18="水素",IF(水素!I24="","",水素!I24),$C$18="メタン",IF(メタン!I24="","",メタン!I24),$C$18="高温水蒸気",IF(高温水蒸気!I24="","",高温水蒸気!I24),$C$18="メタノール",IF(メタノール!I24="","",メタノール!I24),$C$18="エタノール",IF(エタノール!I24="","",エタノール!I24),$C$18="オクタン",IF(オクタン!I24="","",オクタン!I24),$C$18="エンジンオイル",IF(エンジンオイル!I24="","",エンジンオイル!I24),$C$18="グリセリン",IF(グリセリン!I24="","",グリセリン!I24),$C$18="その他の流体",IF(その他の流体!I24="","",その他の流体!I24))</f>
        <v>1.038</v>
      </c>
      <c r="AQ21" s="11" cm="1">
        <f t="array" ref="AQ21">_xlfn.IFS($C$18="常圧空気",IF(常圧空気!L24="","",常圧空気!L24),$C$18="常圧水",IF(常圧水!L24="","",常圧水!L24),$C$18="水素",IF(水素!J24="","",水素!J24),$C$18="メタン",IF(メタン!J24="","",メタン!J24),$C$18="高温水蒸気",IF(高温水蒸気!J24="","",高温水蒸気!J24),$C$18="メタノール",IF(メタノール!J24="","",メタノール!J24),$C$18="エタノール",IF(エタノール!J24="","",エタノール!J24),$C$18="オクタン",IF(オクタン!J24="","",オクタン!J24),$C$18="エンジンオイル",IF(エンジンオイル!J24="","",エンジンオイル!J24),$C$18="グリセリン",IF(グリセリン!J24="","",グリセリン!J24),$C$18="その他の流体",IF(その他の流体!J24="","",その他の流体!J24))</f>
        <v>1008.9999999999999</v>
      </c>
      <c r="AR21" s="11" cm="1">
        <f t="array" ref="AR21">_xlfn.IFS($C$18="常圧空気",IF(常圧空気!P24="","",常圧空気!P24),$C$18="常圧水",IF(常圧水!N24="","",常圧水!N24),$C$18="水素",IF(水素!K24="","",水素!K24),$C$18="メタン",IF(メタン!K24="","",メタン!K24),$C$18="高温水蒸気",IF(高温水蒸気!K24="","",高温水蒸気!K24),$C$18="メタノール",IF(メタノール!K24="","",メタノール!K24),$C$18="エタノール",IF(エタノール!K24="","",エタノール!K24),$C$18="オクタン",IF(オクタン!K24="","",オクタン!K24),$C$18="エンジンオイル",IF(エンジンオイル!K24="","",エンジンオイル!K24),$C$18="グリセリン",IF(グリセリン!K24="","",グリセリン!K24),$C$18="その他の流体",IF(その他の流体!K24="","",その他の流体!K24))</f>
        <v>2.9139999999999999E-2</v>
      </c>
      <c r="AS21" s="19" cm="1">
        <f t="array" ref="AS21">_xlfn.IFS($C$18="常圧空気",IF(常圧空気!N24="","",常圧空気!N24),$C$18="常圧水",IF(常圧水!P24="","",常圧水!P24),$C$18="水素",IF(水素!L24="","",水素!L24),$C$18="メタン",IF(メタン!L24="","",メタン!L24),$C$18="高温水蒸気",IF(高温水蒸気!L24="","",高温水蒸気!L24),$C$18="メタノール",IF(メタノール!L24="","",メタノール!L24),$C$18="エタノール",IF(エタノール!L24="","",エタノール!L24),$C$18="オクタン",IF(オクタン!L24="","",オクタン!L24),$C$18="エンジンオイル",IF(エンジンオイル!L24="","",エンジンオイル!L24),$C$18="グリセリン",IF(グリセリン!L24="","",グリセリン!L24),$C$18="その他の流体",IF(その他の流体!L24="","",その他の流体!L24))</f>
        <v>2.0449999999999999E-5</v>
      </c>
      <c r="AT21" s="11"/>
      <c r="AU21" s="11"/>
      <c r="AV21" s="11"/>
      <c r="AX21">
        <v>9.5050138910000008</v>
      </c>
      <c r="AY21">
        <v>3.8057621309999998</v>
      </c>
      <c r="AZ21"/>
      <c r="BA21">
        <v>1.667428591</v>
      </c>
      <c r="BB21">
        <v>10.369859460000001</v>
      </c>
      <c r="BD21">
        <v>4</v>
      </c>
      <c r="BE21">
        <f t="shared" si="8"/>
        <v>10.20485262829151</v>
      </c>
      <c r="BG21" s="28">
        <v>39.862930244521998</v>
      </c>
      <c r="BH21" s="28">
        <v>3.4703746687296499</v>
      </c>
      <c r="BI21" s="28"/>
      <c r="BJ21" s="28">
        <v>223.980892299402</v>
      </c>
      <c r="BK21" s="28">
        <v>7.2571125744267491</v>
      </c>
      <c r="BM21" s="30">
        <v>10</v>
      </c>
      <c r="BN21" s="30">
        <f t="shared" ca="1" si="17"/>
        <v>1.8354384949055131</v>
      </c>
      <c r="BO21" s="30"/>
      <c r="BP21" s="28">
        <v>2358.2113030782202</v>
      </c>
      <c r="BQ21" s="30">
        <v>59.73449400896434</v>
      </c>
      <c r="BR21" s="30"/>
      <c r="BS21" s="73"/>
      <c r="BT21" s="75"/>
      <c r="BU21" s="75"/>
      <c r="BV21" s="75"/>
      <c r="BW21" s="75"/>
      <c r="BX21" s="75"/>
      <c r="BY21" s="75"/>
      <c r="BZ21" s="75"/>
      <c r="CA21" s="74"/>
    </row>
    <row r="22" spans="1:79" ht="19.5" thickBot="1" x14ac:dyDescent="0.45">
      <c r="E22" s="74"/>
      <c r="F22" s="77"/>
      <c r="G22" s="77">
        <f>$C$7</f>
        <v>0.03</v>
      </c>
      <c r="H22" s="77"/>
      <c r="I22" s="75"/>
      <c r="J22" s="75"/>
      <c r="K22" s="75"/>
      <c r="L22" s="75"/>
      <c r="M22" s="75"/>
      <c r="N22" s="75"/>
      <c r="O22" s="75"/>
      <c r="P22" s="75">
        <f ca="1">$C$29</f>
        <v>11.122039167005337</v>
      </c>
      <c r="Q22" s="75"/>
      <c r="R22" s="75"/>
      <c r="S22" s="75"/>
      <c r="T22" s="75">
        <f>$C$7</f>
        <v>0.03</v>
      </c>
      <c r="U22" s="75"/>
      <c r="V22" s="75"/>
      <c r="X22" s="34">
        <v>16</v>
      </c>
      <c r="Y22" s="27">
        <f t="shared" si="18"/>
        <v>130</v>
      </c>
      <c r="Z22" s="27">
        <f t="shared" si="5"/>
        <v>80</v>
      </c>
      <c r="AA22" s="27">
        <f t="shared" ca="1" si="0"/>
        <v>0.99979925000000003</v>
      </c>
      <c r="AB22" s="27">
        <f t="shared" si="1"/>
        <v>1010.3149999999999</v>
      </c>
      <c r="AC22" s="27">
        <f t="shared" si="2"/>
        <v>3.0060499999999997E-2</v>
      </c>
      <c r="AD22" s="27">
        <f t="shared" ref="AD22:AD28" ca="1" si="19">AC22/(AA22*AB22)</f>
        <v>2.9759565934459354E-5</v>
      </c>
      <c r="AE22" s="27">
        <f t="shared" si="3"/>
        <v>2.1041749999999996E-5</v>
      </c>
      <c r="AF22" s="29">
        <f t="shared" ref="AF22:AF28" ca="1" si="20">AE22/AA22</f>
        <v>2.1045974979477127E-5</v>
      </c>
      <c r="AG22" s="29">
        <f t="shared" ref="AG22:AG28" ca="1" si="21">AF22/AD22</f>
        <v>0.70720033436735918</v>
      </c>
      <c r="AH22" s="27">
        <f t="shared" ca="1" si="4"/>
        <v>2.9055832958466434E-3</v>
      </c>
      <c r="AI22" s="27">
        <f t="shared" ca="1" si="6"/>
        <v>28509.014221725858</v>
      </c>
      <c r="AJ22" s="27">
        <f t="shared" ref="AJ22:AJ28" ca="1" si="22">0.3+0.62*AI22^0.5*AG22^(1/3)/(1+(0.4/AG22)^(2/3))^(1/4)*(1+(AI22/282000)^(5/8))^(4/5)</f>
        <v>97.471404468313281</v>
      </c>
      <c r="AK22" s="27">
        <f t="shared" ref="AK22:AK27" ca="1" si="23">AJ22*AC22/$C$7</f>
        <v>97.66797180065771</v>
      </c>
      <c r="AL22" s="27">
        <f t="shared" si="7"/>
        <v>0</v>
      </c>
      <c r="AM22" s="26">
        <f t="shared" ref="AM22:AM28" ca="1" si="24">AK22+AL22</f>
        <v>97.66797180065771</v>
      </c>
      <c r="AO22" s="18" cm="1">
        <f t="array" ref="AO22">_xlfn.IFS($C$18="常圧空気",IF(常圧空気!I25="","",常圧空気!I25),$C$18="常圧水",IF(常圧水!I25="","",常圧水!I25),$C$18="水素",IF(水素!H25="","",水素!H25),$C$18="メタン",IF(メタン!H25="","",メタン!H25),$C$18="高温水蒸気",IF(高温水蒸気!H25="","",高温水蒸気!H25),$C$18="メタノール",IF(メタノール!H25="","",メタノール!H25),$C$18="エタノール",IF(エタノール!H25="","",エタノール!H25),$C$18="オクタン",IF(オクタン!H25="","",オクタン!H25),$C$18="エンジンオイル",IF(エンジンオイル!H25="","",エンジンオイル!H25),$C$18="グリセリン",IF(グリセリン!H25="","",グリセリン!H25),$C$18="その他の流体",IF(その他の流体!H25="","",その他の流体!H25))</f>
        <v>86.850000000000023</v>
      </c>
      <c r="AP22" s="11" cm="1">
        <f t="array" ref="AP22">_xlfn.IFS($C$18="常圧空気",IF(常圧空気!J25="","",常圧空気!J25),$C$18="常圧水",IF(常圧水!J25="","",常圧水!J25),$C$18="水素",IF(水素!I25="","",水素!I25),$C$18="メタン",IF(メタン!I25="","",メタン!I25),$C$18="高温水蒸気",IF(高温水蒸気!I25="","",高温水蒸気!I25),$C$18="メタノール",IF(メタノール!I25="","",メタノール!I25),$C$18="エタノール",IF(エタノール!I25="","",エタノール!I25),$C$18="オクタン",IF(オクタン!I25="","",オクタン!I25),$C$18="エンジンオイル",IF(エンジンオイル!I25="","",エンジンオイル!I25),$C$18="グリセリン",IF(グリセリン!I25="","",グリセリン!I25),$C$18="その他の流体",IF(その他の流体!I25="","",その他の流体!I25))</f>
        <v>0.97989999999999999</v>
      </c>
      <c r="AQ22" s="11" cm="1">
        <f t="array" ref="AQ22">_xlfn.IFS($C$18="常圧空気",IF(常圧空気!L25="","",常圧空気!L25),$C$18="常圧水",IF(常圧水!L25="","",常圧水!L25),$C$18="水素",IF(水素!J25="","",水素!J25),$C$18="メタン",IF(メタン!J25="","",メタン!J25),$C$18="高温水蒸気",IF(高温水蒸気!J25="","",高温水蒸気!J25),$C$18="メタノール",IF(メタノール!J25="","",メタノール!J25),$C$18="エタノール",IF(エタノール!J25="","",エタノール!J25),$C$18="オクタン",IF(オクタン!J25="","",オクタン!J25),$C$18="エンジンオイル",IF(エンジンオイル!J25="","",エンジンオイル!J25),$C$18="グリセリン",IF(グリセリン!J25="","",グリセリン!J25),$C$18="その他の流体",IF(その他の流体!J25="","",その他の流体!J25))</f>
        <v>1010.9999999999999</v>
      </c>
      <c r="AR22" s="11" cm="1">
        <f t="array" ref="AR22">_xlfn.IFS($C$18="常圧空気",IF(常圧空気!P25="","",常圧空気!P25),$C$18="常圧水",IF(常圧水!N25="","",常圧水!N25),$C$18="水素",IF(水素!K25="","",水素!K25),$C$18="メタン",IF(メタン!K25="","",メタン!K25),$C$18="高温水蒸気",IF(高温水蒸気!K25="","",高温水蒸気!K25),$C$18="メタノール",IF(メタノール!K25="","",メタノール!K25),$C$18="エタノール",IF(エタノール!K25="","",エタノール!K25),$C$18="オクタン",IF(オクタン!K25="","",オクタン!K25),$C$18="エンジンオイル",IF(エンジンオイル!K25="","",エンジンオイル!K25),$C$18="グリセリン",IF(グリセリン!K25="","",グリセリン!K25),$C$18="その他の流体",IF(その他の流体!K25="","",その他の流体!K25))</f>
        <v>3.0539999999999998E-2</v>
      </c>
      <c r="AS22" s="19" cm="1">
        <f t="array" ref="AS22">_xlfn.IFS($C$18="常圧空気",IF(常圧空気!N25="","",常圧空気!N25),$C$18="常圧水",IF(常圧水!P25="","",常圧水!P25),$C$18="水素",IF(水素!L25="","",水素!L25),$C$18="メタン",IF(メタン!L25="","",メタン!L25),$C$18="高温水蒸気",IF(高温水蒸気!L25="","",高温水蒸気!L25),$C$18="メタノール",IF(メタノール!L25="","",メタノール!L25),$C$18="エタノール",IF(エタノール!L25="","",エタノール!L25),$C$18="オクタン",IF(オクタン!L25="","",オクタン!L25),$C$18="エンジンオイル",IF(エンジンオイル!L25="","",エンジンオイル!L25),$C$18="グリセリン",IF(グリセリン!L25="","",グリセリン!L25),$C$18="その他の流体",IF(その他の流体!L25="","",その他の流体!L25))</f>
        <v>2.1350000000000001E-5</v>
      </c>
      <c r="AT22" s="11"/>
      <c r="AU22" s="11"/>
      <c r="AV22" s="11"/>
      <c r="AX22">
        <v>12.703898280000001</v>
      </c>
      <c r="AY22">
        <v>2.9946129199999998</v>
      </c>
      <c r="AZ22"/>
      <c r="BA22">
        <v>2.4312340620000001</v>
      </c>
      <c r="BB22">
        <v>8.3394161560000004</v>
      </c>
      <c r="BD22">
        <v>5</v>
      </c>
      <c r="BE22">
        <f t="shared" si="8"/>
        <v>12.804466872771714</v>
      </c>
      <c r="BG22" s="28">
        <v>55.862715417300798</v>
      </c>
      <c r="BH22" s="28">
        <v>3.9509690120247498</v>
      </c>
      <c r="BI22" s="28"/>
      <c r="BJ22" s="28">
        <v>256.84214195019001</v>
      </c>
      <c r="BK22" s="28">
        <v>7.7977364713619997</v>
      </c>
      <c r="BM22" s="30">
        <v>15</v>
      </c>
      <c r="BN22" s="30">
        <f t="shared" ca="1" si="17"/>
        <v>2.1812369733440153</v>
      </c>
      <c r="BO22" s="30"/>
      <c r="BP22" s="28">
        <v>2564.2667513807601</v>
      </c>
      <c r="BQ22" s="30">
        <v>64.540750165001754</v>
      </c>
      <c r="BR22" s="30"/>
      <c r="BS22" s="73"/>
      <c r="BT22" s="75"/>
      <c r="BU22" s="75">
        <f>$C$19</f>
        <v>20</v>
      </c>
      <c r="BV22" s="75"/>
      <c r="BW22" s="75"/>
      <c r="BX22" s="75"/>
      <c r="BY22" s="75"/>
      <c r="BZ22" s="75"/>
      <c r="CA22" s="74"/>
    </row>
    <row r="23" spans="1:79" ht="18.75" x14ac:dyDescent="0.4">
      <c r="A23" s="25" t="s">
        <v>121</v>
      </c>
      <c r="B23" s="32" t="s">
        <v>64</v>
      </c>
      <c r="C23" s="52">
        <f ca="1">$C$19*$C$7/$C$39</f>
        <v>28509.014221725858</v>
      </c>
      <c r="D23" s="48" t="s">
        <v>59</v>
      </c>
      <c r="E23" s="74"/>
      <c r="F23" s="77"/>
      <c r="G23" s="77"/>
      <c r="H23" s="77"/>
      <c r="I23" s="75"/>
      <c r="J23" s="75"/>
      <c r="K23" s="75"/>
      <c r="L23" s="75"/>
      <c r="M23" s="75"/>
      <c r="N23" s="75"/>
      <c r="O23" s="75"/>
      <c r="P23" s="75"/>
      <c r="Q23" s="75"/>
      <c r="R23" s="75"/>
      <c r="S23" s="75"/>
      <c r="T23" s="75"/>
      <c r="U23" s="75"/>
      <c r="V23" s="75"/>
      <c r="X23" s="34">
        <v>17</v>
      </c>
      <c r="Y23" s="27">
        <f t="shared" si="18"/>
        <v>130</v>
      </c>
      <c r="Z23" s="27">
        <f t="shared" si="5"/>
        <v>80</v>
      </c>
      <c r="AA23" s="27">
        <f t="shared" ca="1" si="0"/>
        <v>0.99979925000000003</v>
      </c>
      <c r="AB23" s="27">
        <f t="shared" si="1"/>
        <v>1010.3149999999999</v>
      </c>
      <c r="AC23" s="27">
        <f t="shared" si="2"/>
        <v>3.0060499999999997E-2</v>
      </c>
      <c r="AD23" s="27">
        <f t="shared" ca="1" si="19"/>
        <v>2.9759565934459354E-5</v>
      </c>
      <c r="AE23" s="27">
        <f t="shared" si="3"/>
        <v>2.1041749999999996E-5</v>
      </c>
      <c r="AF23" s="29">
        <f t="shared" ca="1" si="20"/>
        <v>2.1045974979477127E-5</v>
      </c>
      <c r="AG23" s="29">
        <f t="shared" ca="1" si="21"/>
        <v>0.70720033436735918</v>
      </c>
      <c r="AH23" s="27">
        <f t="shared" ca="1" si="4"/>
        <v>2.9055832958466434E-3</v>
      </c>
      <c r="AI23" s="27">
        <f t="shared" ca="1" si="6"/>
        <v>28509.014221725858</v>
      </c>
      <c r="AJ23" s="27">
        <f t="shared" ca="1" si="22"/>
        <v>97.471404468313281</v>
      </c>
      <c r="AK23" s="27">
        <f t="shared" ca="1" si="23"/>
        <v>97.66797180065771</v>
      </c>
      <c r="AL23" s="27">
        <f t="shared" si="7"/>
        <v>0</v>
      </c>
      <c r="AM23" s="26">
        <f t="shared" ca="1" si="24"/>
        <v>97.66797180065771</v>
      </c>
      <c r="AO23" s="18" cm="1">
        <f t="array" ref="AO23">_xlfn.IFS($C$18="常圧空気",IF(常圧空気!I26="","",常圧空気!I26),$C$18="常圧水",IF(常圧水!I26="","",常圧水!I26),$C$18="水素",IF(水素!H26="","",水素!H26),$C$18="メタン",IF(メタン!H26="","",メタン!H26),$C$18="高温水蒸気",IF(高温水蒸気!H26="","",高温水蒸気!H26),$C$18="メタノール",IF(メタノール!H26="","",メタノール!H26),$C$18="エタノール",IF(エタノール!H26="","",エタノール!H26),$C$18="オクタン",IF(オクタン!H26="","",オクタン!H26),$C$18="エンジンオイル",IF(エンジンオイル!H26="","",エンジンオイル!H26),$C$18="グリセリン",IF(グリセリン!H26="","",グリセリン!H26),$C$18="その他の流体",IF(その他の流体!H26="","",その他の流体!H26))</f>
        <v>106.85000000000002</v>
      </c>
      <c r="AP23" s="11" cm="1">
        <f t="array" ref="AP23">_xlfn.IFS($C$18="常圧空気",IF(常圧空気!J26="","",常圧空気!J26),$C$18="常圧水",IF(常圧水!J26="","",常圧水!J26),$C$18="水素",IF(水素!I26="","",水素!I26),$C$18="メタン",IF(メタン!I26="","",メタン!I26),$C$18="高温水蒸気",IF(高温水蒸気!I26="","",高温水蒸気!I26),$C$18="メタノール",IF(メタノール!I26="","",メタノール!I26),$C$18="エタノール",IF(エタノール!I26="","",エタノール!I26),$C$18="オクタン",IF(オクタン!I26="","",オクタン!I26),$C$18="エンジンオイル",IF(エンジンオイル!I26="","",エンジンオイル!I26),$C$18="グリセリン",IF(グリセリン!I26="","",グリセリン!I26),$C$18="その他の流体",IF(その他の流体!I26="","",その他の流体!I26))</f>
        <v>0.92830000000000001</v>
      </c>
      <c r="AQ23" s="11" cm="1">
        <f t="array" ref="AQ23">_xlfn.IFS($C$18="常圧空気",IF(常圧空気!L26="","",常圧空気!L26),$C$18="常圧水",IF(常圧水!L26="","",常圧水!L26),$C$18="水素",IF(水素!J26="","",水素!J26),$C$18="メタン",IF(メタン!J26="","",メタン!J26),$C$18="高温水蒸気",IF(高温水蒸気!J26="","",高温水蒸気!J26),$C$18="メタノール",IF(メタノール!J26="","",メタノール!J26),$C$18="エタノール",IF(エタノール!J26="","",エタノール!J26),$C$18="オクタン",IF(オクタン!J26="","",オクタン!J26),$C$18="エンジンオイル",IF(エンジンオイル!J26="","",エンジンオイル!J26),$C$18="グリセリン",IF(グリセリン!J26="","",グリセリン!J26),$C$18="その他の流体",IF(その他の流体!J26="","",その他の流体!J26))</f>
        <v>1012</v>
      </c>
      <c r="AR23" s="11" cm="1">
        <f t="array" ref="AR23">_xlfn.IFS($C$18="常圧空気",IF(常圧空気!P26="","",常圧空気!P26),$C$18="常圧水",IF(常圧水!N26="","",常圧水!N26),$C$18="水素",IF(水素!K26="","",水素!K26),$C$18="メタン",IF(メタン!K26="","",メタン!K26),$C$18="高温水蒸気",IF(高温水蒸気!K26="","",高温水蒸気!K26),$C$18="メタノール",IF(メタノール!K26="","",メタノール!K26),$C$18="エタノール",IF(エタノール!K26="","",エタノール!K26),$C$18="オクタン",IF(オクタン!K26="","",オクタン!K26),$C$18="エンジンオイル",IF(エンジンオイル!K26="","",エンジンオイル!K26),$C$18="グリセリン",IF(グリセリン!K26="","",グリセリン!K26),$C$18="その他の流体",IF(その他の流体!K26="","",その他の流体!K26))</f>
        <v>3.1920000000000004E-2</v>
      </c>
      <c r="AS23" s="19" cm="1">
        <f t="array" ref="AS23">_xlfn.IFS($C$18="常圧空気",IF(常圧空気!N26="","",常圧空気!N26),$C$18="常圧水",IF(常圧水!P26="","",常圧水!P26),$C$18="水素",IF(水素!L26="","",水素!L26),$C$18="メタン",IF(メタン!L26="","",メタン!L26),$C$18="高温水蒸気",IF(高温水蒸気!L26="","",高温水蒸気!L26),$C$18="メタノール",IF(メタノール!L26="","",メタノール!L26),$C$18="エタノール",IF(エタノール!L26="","",エタノール!L26),$C$18="オクタン",IF(オクタン!L26="","",オクタン!L26),$C$18="エンジンオイル",IF(エンジンオイル!L26="","",エンジンオイル!L26),$C$18="グリセリン",IF(グリセリン!L26="","",グリセリン!L26),$C$18="その他の流体",IF(その他の流体!L26="","",その他の流体!L26))</f>
        <v>2.2239999999999997E-5</v>
      </c>
      <c r="AT23" s="11"/>
      <c r="AU23" s="11"/>
      <c r="AV23" s="11"/>
      <c r="AX23">
        <v>18.52322216</v>
      </c>
      <c r="AY23">
        <v>2.685480987</v>
      </c>
      <c r="AZ23"/>
      <c r="BA23">
        <v>3.4435617409999999</v>
      </c>
      <c r="BB23">
        <v>6.8542847910000004</v>
      </c>
      <c r="BD23">
        <v>6</v>
      </c>
      <c r="BE23">
        <f t="shared" si="8"/>
        <v>19.923799608982705</v>
      </c>
      <c r="BG23" s="28">
        <v>70.567472430543006</v>
      </c>
      <c r="BH23" s="28">
        <v>4.3832391442140004</v>
      </c>
      <c r="BI23" s="28"/>
      <c r="BJ23" s="28">
        <v>272.01894763524501</v>
      </c>
      <c r="BK23" s="28">
        <v>8.1180472090537048</v>
      </c>
      <c r="BM23" s="30">
        <v>20</v>
      </c>
      <c r="BN23" s="30">
        <f t="shared" ca="1" si="17"/>
        <v>2.4729933476334778</v>
      </c>
      <c r="BO23" s="30"/>
      <c r="BP23" s="28">
        <v>2772.56391863406</v>
      </c>
      <c r="BQ23" s="30">
        <v>65.87025924182052</v>
      </c>
      <c r="BR23" s="30"/>
      <c r="BS23" s="73"/>
      <c r="BT23" s="75"/>
      <c r="BU23" s="75"/>
      <c r="BV23" s="75"/>
      <c r="BW23" s="75"/>
      <c r="BX23" s="75"/>
      <c r="BY23" s="75"/>
      <c r="BZ23" s="75"/>
      <c r="CA23" s="74"/>
    </row>
    <row r="24" spans="1:79" ht="18.75" x14ac:dyDescent="0.4">
      <c r="A24" s="34"/>
      <c r="B24" s="1" t="s">
        <v>65</v>
      </c>
      <c r="C24" s="27">
        <f ca="1">0.3+0.62*$C$23^0.5*$C$40^(1/3)/((1+(0.4/$C$40)^(2/3))^(1/4))*(1+($C$23/282000)^(5/8))^(4/5)</f>
        <v>97.471404468313281</v>
      </c>
      <c r="D24" s="23" t="s">
        <v>59</v>
      </c>
      <c r="E24" s="74"/>
      <c r="F24" s="77"/>
      <c r="G24" s="77"/>
      <c r="H24" s="77"/>
      <c r="I24" s="75"/>
      <c r="J24" s="75"/>
      <c r="K24" s="75"/>
      <c r="L24" s="75"/>
      <c r="M24" s="75"/>
      <c r="N24" s="75"/>
      <c r="O24" s="75"/>
      <c r="P24" s="75"/>
      <c r="Q24" s="75"/>
      <c r="R24" s="75"/>
      <c r="S24" s="75"/>
      <c r="T24" s="75"/>
      <c r="U24" s="75"/>
      <c r="V24" s="75"/>
      <c r="X24" s="34">
        <v>18</v>
      </c>
      <c r="Y24" s="27">
        <f t="shared" si="18"/>
        <v>130</v>
      </c>
      <c r="Z24" s="27">
        <f t="shared" si="5"/>
        <v>80</v>
      </c>
      <c r="AA24" s="27">
        <f t="shared" ca="1" si="0"/>
        <v>0.99979925000000003</v>
      </c>
      <c r="AB24" s="27">
        <f t="shared" si="1"/>
        <v>1010.3149999999999</v>
      </c>
      <c r="AC24" s="27">
        <f t="shared" si="2"/>
        <v>3.0060499999999997E-2</v>
      </c>
      <c r="AD24" s="27">
        <f t="shared" ca="1" si="19"/>
        <v>2.9759565934459354E-5</v>
      </c>
      <c r="AE24" s="27">
        <f t="shared" si="3"/>
        <v>2.1041749999999996E-5</v>
      </c>
      <c r="AF24" s="29">
        <f t="shared" ca="1" si="20"/>
        <v>2.1045974979477127E-5</v>
      </c>
      <c r="AG24" s="29">
        <f t="shared" ca="1" si="21"/>
        <v>0.70720033436735918</v>
      </c>
      <c r="AH24" s="27">
        <f t="shared" ca="1" si="4"/>
        <v>2.9055832958466434E-3</v>
      </c>
      <c r="AI24" s="27">
        <f t="shared" ca="1" si="6"/>
        <v>28509.014221725858</v>
      </c>
      <c r="AJ24" s="27">
        <f t="shared" ca="1" si="22"/>
        <v>97.471404468313281</v>
      </c>
      <c r="AK24" s="27">
        <f t="shared" ca="1" si="23"/>
        <v>97.66797180065771</v>
      </c>
      <c r="AL24" s="27">
        <f t="shared" si="7"/>
        <v>0</v>
      </c>
      <c r="AM24" s="26">
        <f t="shared" ca="1" si="24"/>
        <v>97.66797180065771</v>
      </c>
      <c r="AO24" s="18" cm="1">
        <f t="array" ref="AO24">_xlfn.IFS($C$18="常圧空気",IF(常圧空気!I27="","",常圧空気!I27),$C$18="常圧水",IF(常圧水!I27="","",常圧水!I27),$C$18="水素",IF(水素!H27="","",水素!H27),$C$18="メタン",IF(メタン!H27="","",メタン!H27),$C$18="高温水蒸気",IF(高温水蒸気!H27="","",高温水蒸気!H27),$C$18="メタノール",IF(メタノール!H27="","",メタノール!H27),$C$18="エタノール",IF(エタノール!H27="","",エタノール!H27),$C$18="オクタン",IF(オクタン!H27="","",オクタン!H27),$C$18="エンジンオイル",IF(エンジンオイル!H27="","",エンジンオイル!H27),$C$18="グリセリン",IF(グリセリン!H27="","",グリセリン!H27),$C$18="その他の流体",IF(その他の流体!H27="","",その他の流体!H27))</f>
        <v>126.85000000000002</v>
      </c>
      <c r="AP24" s="11" cm="1">
        <f t="array" ref="AP24">_xlfn.IFS($C$18="常圧空気",IF(常圧空気!J27="","",常圧空気!J27),$C$18="常圧水",IF(常圧水!J27="","",常圧水!J27),$C$18="水素",IF(水素!I27="","",水素!I27),$C$18="メタン",IF(メタン!I27="","",メタン!I27),$C$18="高温水蒸気",IF(高温水蒸気!I27="","",高温水蒸気!I27),$C$18="メタノール",IF(メタノール!I27="","",メタノール!I27),$C$18="エタノール",IF(エタノール!I27="","",エタノール!I27),$C$18="オクタン",IF(オクタン!I27="","",オクタン!I27),$C$18="エンジンオイル",IF(エンジンオイル!I27="","",エンジンオイル!I27),$C$18="グリセリン",IF(グリセリン!I27="","",グリセリン!I27),$C$18="その他の流体",IF(その他の流体!I27="","",その他の流体!I27))</f>
        <v>0.88180000000000003</v>
      </c>
      <c r="AQ24" s="11" cm="1">
        <f t="array" ref="AQ24">_xlfn.IFS($C$18="常圧空気",IF(常圧空気!L27="","",常圧空気!L27),$C$18="常圧水",IF(常圧水!L27="","",常圧水!L27),$C$18="水素",IF(水素!J27="","",水素!J27),$C$18="メタン",IF(メタン!J27="","",メタン!J27),$C$18="高温水蒸気",IF(高温水蒸気!J27="","",高温水蒸気!J27),$C$18="メタノール",IF(メタノール!J27="","",メタノール!J27),$C$18="エタノール",IF(エタノール!J27="","",エタノール!J27),$C$18="オクタン",IF(オクタン!J27="","",オクタン!J27),$C$18="エンジンオイル",IF(エンジンオイル!J27="","",エンジンオイル!J27),$C$18="グリセリン",IF(グリセリン!J27="","",グリセリン!J27),$C$18="その他の流体",IF(その他の流体!J27="","",その他の流体!J27))</f>
        <v>1014.9999999999999</v>
      </c>
      <c r="AR24" s="11" cm="1">
        <f t="array" ref="AR24">_xlfn.IFS($C$18="常圧空気",IF(常圧空気!P27="","",常圧空気!P27),$C$18="常圧水",IF(常圧水!N27="","",常圧水!N27),$C$18="水素",IF(水素!K27="","",水素!K27),$C$18="メタン",IF(メタン!K27="","",メタン!K27),$C$18="高温水蒸気",IF(高温水蒸気!K27="","",高温水蒸気!K27),$C$18="メタノール",IF(メタノール!K27="","",メタノール!K27),$C$18="エタノール",IF(エタノール!K27="","",エタノール!K27),$C$18="オクタン",IF(オクタン!K27="","",オクタン!K27),$C$18="エンジンオイル",IF(エンジンオイル!K27="","",エンジンオイル!K27),$C$18="グリセリン",IF(グリセリン!K27="","",グリセリン!K27),$C$18="その他の流体",IF(その他の流体!K27="","",その他の流体!K27))</f>
        <v>3.3280000000000004E-2</v>
      </c>
      <c r="AS24" s="19" cm="1">
        <f t="array" ref="AS24">_xlfn.IFS($C$18="常圧空気",IF(常圧空気!N27="","",常圧空気!N27),$C$18="常圧水",IF(常圧水!P27="","",常圧水!P27),$C$18="水素",IF(水素!L27="","",水素!L27),$C$18="メタン",IF(メタン!L27="","",メタン!L27),$C$18="高温水蒸気",IF(高温水蒸気!L27="","",高温水蒸気!L27),$C$18="メタノール",IF(メタノール!L27="","",メタノール!L27),$C$18="エタノール",IF(エタノール!L27="","",エタノール!L27),$C$18="オクタン",IF(オクタン!L27="","",オクタン!L27),$C$18="エンジンオイル",IF(エンジンオイル!L27="","",エンジンオイル!L27),$C$18="グリセリン",IF(グリセリン!L27="","",グリセリン!L27),$C$18="その他の流体",IF(その他の流体!L27="","",その他の流体!L27))</f>
        <v>2.3099999999999999E-5</v>
      </c>
      <c r="AT24" s="11"/>
      <c r="AU24" s="11"/>
      <c r="AV24" s="11"/>
      <c r="AX24">
        <v>24.75715795</v>
      </c>
      <c r="AY24">
        <v>2.4613149660000002</v>
      </c>
      <c r="AZ24"/>
      <c r="BA24">
        <v>5.0209674</v>
      </c>
      <c r="BB24">
        <v>5.6336341909999996</v>
      </c>
      <c r="BG24" s="28">
        <v>82.449642525605896</v>
      </c>
      <c r="BH24" s="28">
        <v>4.4976784476545202</v>
      </c>
      <c r="BI24" s="28"/>
      <c r="BJ24" s="28">
        <v>288.72938500534002</v>
      </c>
      <c r="BK24" s="28">
        <v>8.5242107031610832</v>
      </c>
      <c r="BM24" s="30">
        <v>30</v>
      </c>
      <c r="BN24" s="30">
        <f t="shared" ca="1" si="17"/>
        <v>2.9629249477344701</v>
      </c>
      <c r="BO24" s="30"/>
      <c r="BP24" s="28">
        <v>11878.119210901301</v>
      </c>
      <c r="BQ24" s="30">
        <v>126.53450888985425</v>
      </c>
      <c r="BR24" s="30"/>
      <c r="BS24" s="73"/>
      <c r="BT24" s="75"/>
      <c r="BU24" s="75">
        <f ca="1">$C$29</f>
        <v>11.122039167005337</v>
      </c>
      <c r="BV24" s="75"/>
      <c r="BW24" s="75"/>
      <c r="BX24" s="75"/>
      <c r="BY24" s="75">
        <f>$C$7</f>
        <v>0.03</v>
      </c>
      <c r="BZ24" s="75"/>
      <c r="CA24" s="74"/>
    </row>
    <row r="25" spans="1:79" ht="18.75" x14ac:dyDescent="0.4">
      <c r="A25" s="34"/>
      <c r="B25" s="1" t="s">
        <v>112</v>
      </c>
      <c r="C25" s="27">
        <f ca="1">$C$24*$C$36/$C$7</f>
        <v>97.66797180065771</v>
      </c>
      <c r="D25" s="23" t="s">
        <v>69</v>
      </c>
      <c r="F25" s="12"/>
      <c r="G25" s="12"/>
      <c r="H25" s="12"/>
      <c r="X25" s="34">
        <v>19</v>
      </c>
      <c r="Y25" s="27">
        <f t="shared" si="18"/>
        <v>130</v>
      </c>
      <c r="Z25" s="27">
        <f t="shared" si="5"/>
        <v>80</v>
      </c>
      <c r="AA25" s="27">
        <f t="shared" ca="1" si="0"/>
        <v>0.99979925000000003</v>
      </c>
      <c r="AB25" s="27">
        <f t="shared" si="1"/>
        <v>1010.3149999999999</v>
      </c>
      <c r="AC25" s="27">
        <f t="shared" si="2"/>
        <v>3.0060499999999997E-2</v>
      </c>
      <c r="AD25" s="27">
        <f t="shared" ca="1" si="19"/>
        <v>2.9759565934459354E-5</v>
      </c>
      <c r="AE25" s="27">
        <f t="shared" si="3"/>
        <v>2.1041749999999996E-5</v>
      </c>
      <c r="AF25" s="29">
        <f t="shared" ca="1" si="20"/>
        <v>2.1045974979477127E-5</v>
      </c>
      <c r="AG25" s="29">
        <f t="shared" ca="1" si="21"/>
        <v>0.70720033436735918</v>
      </c>
      <c r="AH25" s="27">
        <f t="shared" ca="1" si="4"/>
        <v>2.9055832958466434E-3</v>
      </c>
      <c r="AI25" s="27">
        <f t="shared" ca="1" si="6"/>
        <v>28509.014221725858</v>
      </c>
      <c r="AJ25" s="27">
        <f t="shared" ca="1" si="22"/>
        <v>97.471404468313281</v>
      </c>
      <c r="AK25" s="27">
        <f t="shared" ca="1" si="23"/>
        <v>97.66797180065771</v>
      </c>
      <c r="AL25" s="27">
        <f t="shared" si="7"/>
        <v>0</v>
      </c>
      <c r="AM25" s="26">
        <f t="shared" ca="1" si="24"/>
        <v>97.66797180065771</v>
      </c>
      <c r="AO25" s="18" cm="1">
        <f t="array" ref="AO25">_xlfn.IFS($C$18="常圧空気",IF(常圧空気!I28="","",常圧空気!I28),$C$18="常圧水",IF(常圧水!I28="","",常圧水!I28),$C$18="水素",IF(水素!H28="","",水素!H28),$C$18="メタン",IF(メタン!H28="","",メタン!H28),$C$18="高温水蒸気",IF(高温水蒸気!H28="","",高温水蒸気!H28),$C$18="メタノール",IF(メタノール!H28="","",メタノール!H28),$C$18="エタノール",IF(エタノール!H28="","",エタノール!H28),$C$18="オクタン",IF(オクタン!H28="","",オクタン!H28),$C$18="エンジンオイル",IF(エンジンオイル!H28="","",エンジンオイル!H28),$C$18="グリセリン",IF(グリセリン!H28="","",グリセリン!H28),$C$18="その他の流体",IF(その他の流体!H28="","",その他の流体!H28))</f>
        <v>176.85000000000002</v>
      </c>
      <c r="AP25" s="11" cm="1">
        <f t="array" ref="AP25">_xlfn.IFS($C$18="常圧空気",IF(常圧空気!J28="","",常圧空気!J28),$C$18="常圧水",IF(常圧水!J28="","",常圧水!J28),$C$18="水素",IF(水素!I28="","",水素!I28),$C$18="メタン",IF(メタン!I28="","",メタン!I28),$C$18="高温水蒸気",IF(高温水蒸気!I28="","",高温水蒸気!I28),$C$18="メタノール",IF(メタノール!I28="","",メタノール!I28),$C$18="エタノール",IF(エタノール!I28="","",エタノール!I28),$C$18="オクタン",IF(オクタン!I28="","",オクタン!I28),$C$18="エンジンオイル",IF(エンジンオイル!I28="","",エンジンオイル!I28),$C$18="グリセリン",IF(グリセリン!I28="","",グリセリン!I28),$C$18="その他の流体",IF(その他の流体!I28="","",その他の流体!I28))</f>
        <v>0.78369999999999995</v>
      </c>
      <c r="AQ25" s="11" cm="1">
        <f t="array" ref="AQ25">_xlfn.IFS($C$18="常圧空気",IF(常圧空気!L28="","",常圧空気!L28),$C$18="常圧水",IF(常圧水!L28="","",常圧水!L28),$C$18="水素",IF(水素!J28="","",水素!J28),$C$18="メタン",IF(メタン!J28="","",メタン!J28),$C$18="高温水蒸気",IF(高温水蒸気!J28="","",高温水蒸気!J28),$C$18="メタノール",IF(メタノール!J28="","",メタノール!J28),$C$18="エタノール",IF(エタノール!J28="","",エタノール!J28),$C$18="オクタン",IF(オクタン!J28="","",オクタン!J28),$C$18="エンジンオイル",IF(エンジンオイル!J28="","",エンジンオイル!J28),$C$18="グリセリン",IF(グリセリン!J28="","",グリセリン!J28),$C$18="その他の流体",IF(その他の流体!J28="","",その他の流体!J28))</f>
        <v>1022</v>
      </c>
      <c r="AR25" s="11" cm="1">
        <f t="array" ref="AR25">_xlfn.IFS($C$18="常圧空気",IF(常圧空気!P28="","",常圧空気!P28),$C$18="常圧水",IF(常圧水!N28="","",常圧水!N28),$C$18="水素",IF(水素!K28="","",水素!K28),$C$18="メタン",IF(メタン!K28="","",メタン!K28),$C$18="高温水蒸気",IF(高温水蒸気!K28="","",高温水蒸気!K28),$C$18="メタノール",IF(メタノール!K28="","",メタノール!K28),$C$18="エタノール",IF(エタノール!K28="","",エタノール!K28),$C$18="オクタン",IF(オクタン!K28="","",オクタン!K28),$C$18="エンジンオイル",IF(エンジンオイル!K28="","",エンジンオイル!K28),$C$18="グリセリン",IF(グリセリン!K28="","",グリセリン!K28),$C$18="その他の流体",IF(その他の流体!K28="","",その他の流体!K28))</f>
        <v>3.6560000000000002E-2</v>
      </c>
      <c r="AS25" s="19" cm="1">
        <f t="array" ref="AS25">_xlfn.IFS($C$18="常圧空気",IF(常圧空気!N28="","",常圧空気!N28),$C$18="常圧水",IF(常圧水!P28="","",常圧水!P28),$C$18="水素",IF(水素!L28="","",水素!L28),$C$18="メタン",IF(メタン!L28="","",メタン!L28),$C$18="高温水蒸気",IF(高温水蒸気!L28="","",高温水蒸気!L28),$C$18="メタノール",IF(メタノール!L28="","",メタノール!L28),$C$18="エタノール",IF(エタノール!L28="","",エタノール!L28),$C$18="オクタン",IF(オクタン!L28="","",オクタン!L28),$C$18="エンジンオイル",IF(エンジンオイル!L28="","",エンジンオイル!L28),$C$18="グリセリン",IF(グリセリン!L28="","",グリセリン!L28),$C$18="その他の流体",IF(その他の流体!L28="","",その他の流体!L28))</f>
        <v>2.5170000000000001E-5</v>
      </c>
      <c r="AT25" s="11"/>
      <c r="AU25" s="11"/>
      <c r="AV25" s="11"/>
      <c r="AX25">
        <v>45.526861949999997</v>
      </c>
      <c r="AY25">
        <v>2.1131052819999998</v>
      </c>
      <c r="AZ25"/>
      <c r="BA25">
        <v>7.3209413760000004</v>
      </c>
      <c r="BB25">
        <v>4.6303640960000001</v>
      </c>
      <c r="BG25" s="28">
        <v>93.913587571366705</v>
      </c>
      <c r="BH25" s="28">
        <v>5.2578265235845896</v>
      </c>
      <c r="BI25" s="28"/>
      <c r="BJ25" s="28">
        <v>305.11594375840201</v>
      </c>
      <c r="BK25" s="28">
        <v>8.3092574804325228</v>
      </c>
      <c r="BM25" s="30">
        <v>60</v>
      </c>
      <c r="BN25" s="30">
        <f t="shared" ca="1" si="17"/>
        <v>4.0712954530436081</v>
      </c>
      <c r="BO25" s="30"/>
      <c r="BP25" s="28">
        <v>16679.7273689254</v>
      </c>
      <c r="BQ25" s="30">
        <v>157.16771271420535</v>
      </c>
      <c r="BR25" s="30"/>
      <c r="BS25" s="73"/>
      <c r="BT25" s="74"/>
      <c r="BU25" s="74"/>
      <c r="BV25" s="74"/>
      <c r="BW25" s="74"/>
      <c r="BX25" s="74"/>
      <c r="BY25" s="74"/>
      <c r="BZ25" s="74"/>
      <c r="CA25" s="74"/>
    </row>
    <row r="26" spans="1:79" ht="18.75" x14ac:dyDescent="0.4">
      <c r="A26" s="34"/>
      <c r="B26" s="1" t="s">
        <v>67</v>
      </c>
      <c r="C26" s="27">
        <f>IF($D$18="気体",$C$44*$C$13*(($C$14+273.15)^4-($C$20+273.15)^4)/($C$14-$C$20),0)</f>
        <v>0</v>
      </c>
      <c r="D26" s="23" t="s">
        <v>69</v>
      </c>
      <c r="F26" s="12"/>
      <c r="G26" s="12"/>
      <c r="H26" s="12"/>
      <c r="X26" s="34">
        <v>20</v>
      </c>
      <c r="Y26" s="27">
        <f t="shared" si="18"/>
        <v>130</v>
      </c>
      <c r="Z26" s="27">
        <f t="shared" si="5"/>
        <v>80</v>
      </c>
      <c r="AA26" s="27">
        <f t="shared" ca="1" si="0"/>
        <v>0.99979925000000003</v>
      </c>
      <c r="AB26" s="27">
        <f t="shared" si="1"/>
        <v>1010.3149999999999</v>
      </c>
      <c r="AC26" s="27">
        <f t="shared" si="2"/>
        <v>3.0060499999999997E-2</v>
      </c>
      <c r="AD26" s="27">
        <f t="shared" ca="1" si="19"/>
        <v>2.9759565934459354E-5</v>
      </c>
      <c r="AE26" s="27">
        <f t="shared" si="3"/>
        <v>2.1041749999999996E-5</v>
      </c>
      <c r="AF26" s="29">
        <f t="shared" ca="1" si="20"/>
        <v>2.1045974979477127E-5</v>
      </c>
      <c r="AG26" s="29">
        <f t="shared" ca="1" si="21"/>
        <v>0.70720033436735918</v>
      </c>
      <c r="AH26" s="27">
        <f t="shared" ca="1" si="4"/>
        <v>2.9055832958466434E-3</v>
      </c>
      <c r="AI26" s="27">
        <f t="shared" ca="1" si="6"/>
        <v>28509.014221725858</v>
      </c>
      <c r="AJ26" s="27">
        <f t="shared" ca="1" si="22"/>
        <v>97.471404468313281</v>
      </c>
      <c r="AK26" s="27">
        <f t="shared" ca="1" si="23"/>
        <v>97.66797180065771</v>
      </c>
      <c r="AL26" s="27">
        <f t="shared" si="7"/>
        <v>0</v>
      </c>
      <c r="AM26" s="26">
        <f t="shared" ca="1" si="24"/>
        <v>97.66797180065771</v>
      </c>
      <c r="AO26" s="18" cm="1">
        <f t="array" ref="AO26">_xlfn.IFS($C$18="常圧空気",IF(常圧空気!I29="","",常圧空気!I29),$C$18="常圧水",IF(常圧水!I29="","",常圧水!I29),$C$18="水素",IF(水素!H29="","",水素!H29),$C$18="メタン",IF(メタン!H29="","",メタン!H29),$C$18="高温水蒸気",IF(高温水蒸気!H29="","",高温水蒸気!H29),$C$18="メタノール",IF(メタノール!H29="","",メタノール!H29),$C$18="エタノール",IF(エタノール!H29="","",エタノール!H29),$C$18="オクタン",IF(オクタン!H29="","",オクタン!H29),$C$18="エンジンオイル",IF(エンジンオイル!H29="","",エンジンオイル!H29),$C$18="グリセリン",IF(グリセリン!H29="","",グリセリン!H29),$C$18="その他の流体",IF(その他の流体!H29="","",その他の流体!H29))</f>
        <v>226.85000000000002</v>
      </c>
      <c r="AP26" s="11" cm="1">
        <f t="array" ref="AP26">_xlfn.IFS($C$18="常圧空気",IF(常圧空気!J29="","",常圧空気!J29),$C$18="常圧水",IF(常圧水!J29="","",常圧水!J29),$C$18="水素",IF(水素!I29="","",水素!I29),$C$18="メタン",IF(メタン!I29="","",メタン!I29),$C$18="高温水蒸気",IF(高温水蒸気!I29="","",高温水蒸気!I29),$C$18="メタノール",IF(メタノール!I29="","",メタノール!I29),$C$18="エタノール",IF(エタノール!I29="","",エタノール!I29),$C$18="オクタン",IF(オクタン!I29="","",オクタン!I29),$C$18="エンジンオイル",IF(エンジンオイル!I29="","",エンジンオイル!I29),$C$18="グリセリン",IF(グリセリン!I29="","",グリセリン!I29),$C$18="その他の流体",IF(その他の流体!I29="","",その他の流体!I29))</f>
        <v>0.70530000000000004</v>
      </c>
      <c r="AQ26" s="11" cm="1">
        <f t="array" ref="AQ26">_xlfn.IFS($C$18="常圧空気",IF(常圧空気!L29="","",常圧空気!L29),$C$18="常圧水",IF(常圧水!L29="","",常圧水!L29),$C$18="水素",IF(水素!J29="","",水素!J29),$C$18="メタン",IF(メタン!J29="","",メタン!J29),$C$18="高温水蒸気",IF(高温水蒸気!J29="","",高温水蒸気!J29),$C$18="メタノール",IF(メタノール!J29="","",メタノール!J29),$C$18="エタノール",IF(エタノール!J29="","",エタノール!J29),$C$18="オクタン",IF(オクタン!J29="","",オクタン!J29),$C$18="エンジンオイル",IF(エンジンオイル!J29="","",エンジンオイル!J29),$C$18="グリセリン",IF(グリセリン!J29="","",グリセリン!J29),$C$18="その他の流体",IF(その他の流体!J29="","",その他の流体!J29))</f>
        <v>1030</v>
      </c>
      <c r="AR26" s="11" cm="1">
        <f t="array" ref="AR26">_xlfn.IFS($C$18="常圧空気",IF(常圧空気!P29="","",常圧空気!P29),$C$18="常圧水",IF(常圧水!N29="","",常圧水!N29),$C$18="水素",IF(水素!K29="","",水素!K29),$C$18="メタン",IF(メタン!K29="","",メタン!K29),$C$18="高温水蒸気",IF(高温水蒸気!K29="","",高温水蒸気!K29),$C$18="メタノール",IF(メタノール!K29="","",メタノール!K29),$C$18="エタノール",IF(エタノール!K29="","",エタノール!K29),$C$18="オクタン",IF(オクタン!K29="","",オクタン!K29),$C$18="エンジンオイル",IF(エンジンオイル!K29="","",エンジンオイル!K29),$C$18="グリセリン",IF(グリセリン!K29="","",グリセリン!K29),$C$18="その他の流体",IF(その他の流体!K29="","",その他の流体!K29))</f>
        <v>3.9710000000000002E-2</v>
      </c>
      <c r="AS26" s="19" cm="1">
        <f t="array" ref="AS26">_xlfn.IFS($C$18="常圧空気",IF(常圧空気!N29="","",常圧空気!N29),$C$18="常圧水",IF(常圧水!P29="","",常圧水!P29),$C$18="水素",IF(水素!L29="","",水素!L29),$C$18="メタン",IF(メタン!L29="","",メタン!L29),$C$18="高温水蒸気",IF(高温水蒸気!L29="","",高温水蒸気!L29),$C$18="メタノール",IF(メタノール!L29="","",メタノール!L29),$C$18="エタノール",IF(エタノール!L29="","",エタノール!L29),$C$18="オクタン",IF(オクタン!L29="","",オクタン!L29),$C$18="エンジンオイル",IF(エンジンオイル!L29="","",エンジンオイル!L29),$C$18="グリセリン",IF(グリセリン!L29="","",グリセリン!L29),$C$18="その他の流体",IF(その他の流体!L29="","",その他の流体!L29))</f>
        <v>2.7129999999999999E-5</v>
      </c>
      <c r="AT26" s="11"/>
      <c r="AU26" s="11"/>
      <c r="AV26" s="11"/>
      <c r="AX26">
        <v>74.548849399999995</v>
      </c>
      <c r="AY26">
        <v>1.9793836039999999</v>
      </c>
      <c r="AZ26"/>
      <c r="BA26">
        <v>8.4636764959999997</v>
      </c>
      <c r="BB26">
        <v>4.2438522189999999</v>
      </c>
      <c r="BG26" s="28">
        <v>142.24994980830701</v>
      </c>
      <c r="BH26" s="28">
        <v>5.9850777029214699</v>
      </c>
      <c r="BI26" s="28"/>
      <c r="BJ26" s="28">
        <v>311.92807763387799</v>
      </c>
      <c r="BK26" s="28">
        <v>8.6148937442058031</v>
      </c>
      <c r="BM26" s="30">
        <v>80</v>
      </c>
      <c r="BN26" s="30">
        <f t="shared" ca="1" si="17"/>
        <v>4.6581776435894948</v>
      </c>
      <c r="BO26" s="30"/>
      <c r="BP26" s="28">
        <v>30705.514579049999</v>
      </c>
      <c r="BQ26" s="30">
        <v>209.72627955674679</v>
      </c>
      <c r="BR26" s="30"/>
    </row>
    <row r="27" spans="1:79" ht="18.75" x14ac:dyDescent="0.4">
      <c r="A27" s="34"/>
      <c r="B27" s="1" t="s">
        <v>68</v>
      </c>
      <c r="C27" s="96">
        <f ca="1">$C$25+$C$26</f>
        <v>97.66797180065771</v>
      </c>
      <c r="D27" s="23" t="s">
        <v>69</v>
      </c>
      <c r="F27" s="12"/>
      <c r="G27" s="12"/>
      <c r="H27" s="12"/>
      <c r="X27" s="34">
        <v>21</v>
      </c>
      <c r="Y27" s="27">
        <f t="shared" si="18"/>
        <v>130</v>
      </c>
      <c r="Z27" s="27">
        <f t="shared" si="5"/>
        <v>80</v>
      </c>
      <c r="AA27" s="27">
        <f t="shared" ca="1" si="0"/>
        <v>0.99979925000000003</v>
      </c>
      <c r="AB27" s="27">
        <f t="shared" si="1"/>
        <v>1010.3149999999999</v>
      </c>
      <c r="AC27" s="27">
        <f t="shared" si="2"/>
        <v>3.0060499999999997E-2</v>
      </c>
      <c r="AD27" s="27">
        <f t="shared" ca="1" si="19"/>
        <v>2.9759565934459354E-5</v>
      </c>
      <c r="AE27" s="27">
        <f t="shared" si="3"/>
        <v>2.1041749999999996E-5</v>
      </c>
      <c r="AF27" s="29">
        <f t="shared" ca="1" si="20"/>
        <v>2.1045974979477127E-5</v>
      </c>
      <c r="AG27" s="29">
        <f t="shared" ca="1" si="21"/>
        <v>0.70720033436735918</v>
      </c>
      <c r="AH27" s="27">
        <f t="shared" ca="1" si="4"/>
        <v>2.9055832958466434E-3</v>
      </c>
      <c r="AI27" s="27">
        <f t="shared" ca="1" si="6"/>
        <v>28509.014221725858</v>
      </c>
      <c r="AJ27" s="27">
        <f t="shared" ca="1" si="22"/>
        <v>97.471404468313281</v>
      </c>
      <c r="AK27" s="27">
        <f t="shared" ca="1" si="23"/>
        <v>97.66797180065771</v>
      </c>
      <c r="AL27" s="27">
        <f t="shared" si="7"/>
        <v>0</v>
      </c>
      <c r="AM27" s="26">
        <f t="shared" ca="1" si="24"/>
        <v>97.66797180065771</v>
      </c>
      <c r="AO27" s="18" cm="1">
        <f t="array" ref="AO27">_xlfn.IFS($C$18="常圧空気",IF(常圧空気!I30="","",常圧空気!I30),$C$18="常圧水",IF(常圧水!I30="","",常圧水!I30),$C$18="水素",IF(水素!H30="","",水素!H30),$C$18="メタン",IF(メタン!H30="","",メタン!H30),$C$18="高温水蒸気",IF(高温水蒸気!H30="","",高温水蒸気!H30),$C$18="メタノール",IF(メタノール!H30="","",メタノール!H30),$C$18="エタノール",IF(エタノール!H30="","",エタノール!H30),$C$18="オクタン",IF(オクタン!H30="","",オクタン!H30),$C$18="エンジンオイル",IF(エンジンオイル!H30="","",エンジンオイル!H30),$C$18="グリセリン",IF(グリセリン!H30="","",グリセリン!H30),$C$18="その他の流体",IF(その他の流体!H30="","",その他の流体!H30))</f>
        <v>326.85000000000002</v>
      </c>
      <c r="AP27" s="11" cm="1">
        <f t="array" ref="AP27">_xlfn.IFS($C$18="常圧空気",IF(常圧空気!J30="","",常圧空気!J30),$C$18="常圧水",IF(常圧水!J30="","",常圧水!J30),$C$18="水素",IF(水素!I30="","",水素!I30),$C$18="メタン",IF(メタン!I30="","",メタン!I30),$C$18="高温水蒸気",IF(高温水蒸気!I30="","",高温水蒸気!I30),$C$18="メタノール",IF(メタノール!I30="","",メタノール!I30),$C$18="エタノール",IF(エタノール!I30="","",エタノール!I30),$C$18="オクタン",IF(オクタン!I30="","",オクタン!I30),$C$18="エンジンオイル",IF(エンジンオイル!I30="","",エンジンオイル!I30),$C$18="グリセリン",IF(グリセリン!I30="","",グリセリン!I30),$C$18="その他の流体",IF(その他の流体!I30="","",その他の流体!I30))</f>
        <v>0.58779999999999999</v>
      </c>
      <c r="AQ27" s="11" cm="1">
        <f t="array" ref="AQ27">_xlfn.IFS($C$18="常圧空気",IF(常圧空気!L30="","",常圧空気!L30),$C$18="常圧水",IF(常圧水!L30="","",常圧水!L30),$C$18="水素",IF(水素!J30="","",水素!J30),$C$18="メタン",IF(メタン!J30="","",メタン!J30),$C$18="高温水蒸気",IF(高温水蒸気!J30="","",高温水蒸気!J30),$C$18="メタノール",IF(メタノール!J30="","",メタノール!J30),$C$18="エタノール",IF(エタノール!J30="","",エタノール!J30),$C$18="オクタン",IF(オクタン!J30="","",オクタン!J30),$C$18="エンジンオイル",IF(エンジンオイル!J30="","",エンジンオイル!J30),$C$18="グリセリン",IF(グリセリン!J30="","",グリセリン!J30),$C$18="その他の流体",IF(その他の流体!J30="","",その他の流体!J30))</f>
        <v>1052</v>
      </c>
      <c r="AR27" s="11" cm="1">
        <f t="array" ref="AR27">_xlfn.IFS($C$18="常圧空気",IF(常圧空気!P30="","",常圧空気!P30),$C$18="常圧水",IF(常圧水!N30="","",常圧水!N30),$C$18="水素",IF(水素!K30="","",水素!K30),$C$18="メタン",IF(メタン!K30="","",メタン!K30),$C$18="高温水蒸気",IF(高温水蒸気!K30="","",高温水蒸気!K30),$C$18="メタノール",IF(メタノール!K30="","",メタノール!K30),$C$18="エタノール",IF(エタノール!K30="","",エタノール!K30),$C$18="オクタン",IF(オクタン!K30="","",オクタン!K30),$C$18="エンジンオイル",IF(エンジンオイル!K30="","",エンジンオイル!K30),$C$18="グリセリン",IF(グリセリン!K30="","",グリセリン!K30),$C$18="その他の流体",IF(その他の流体!K30="","",その他の流体!K30))</f>
        <v>4.573E-2</v>
      </c>
      <c r="AS27" s="19" cm="1">
        <f t="array" ref="AS27">_xlfn.IFS($C$18="常圧空気",IF(常圧空気!N30="","",常圧空気!N30),$C$18="常圧水",IF(常圧水!P30="","",常圧水!P30),$C$18="水素",IF(水素!L30="","",水素!L30),$C$18="メタン",IF(メタン!L30="","",メタン!L30),$C$18="高温水蒸気",IF(高温水蒸気!L30="","",高温水蒸気!L30),$C$18="メタノール",IF(メタノール!L30="","",メタノール!L30),$C$18="エタノール",IF(エタノール!L30="","",エタノール!L30),$C$18="オクタン",IF(オクタン!L30="","",オクタン!L30),$C$18="エンジンオイル",IF(エンジンオイル!L30="","",エンジンオイル!L30),$C$18="グリセリン",IF(グリセリン!L30="","",グリセリン!L30),$C$18="その他の流体",IF(その他の流体!L30="","",その他の流体!L30))</f>
        <v>3.082E-5</v>
      </c>
      <c r="AT27" s="11"/>
      <c r="AU27" s="11"/>
      <c r="AV27" s="11"/>
      <c r="AX27">
        <v>111.8971171</v>
      </c>
      <c r="AY27">
        <v>1.8949708059999999</v>
      </c>
      <c r="AZ27"/>
      <c r="BA27">
        <v>11.98781846</v>
      </c>
      <c r="BB27">
        <v>3.4128957959999999</v>
      </c>
      <c r="BG27" s="28">
        <v>189.25551921538599</v>
      </c>
      <c r="BH27" s="28">
        <v>6.6392474655323701</v>
      </c>
      <c r="BI27" s="28"/>
      <c r="BJ27" s="28">
        <v>356.11631277599798</v>
      </c>
      <c r="BK27" s="28">
        <v>9.2413283883513184</v>
      </c>
      <c r="BM27" s="30">
        <v>100</v>
      </c>
      <c r="BN27" s="30">
        <f t="shared" ca="1" si="17"/>
        <v>5.1761088469850707</v>
      </c>
      <c r="BO27" s="30"/>
      <c r="BP27" s="28">
        <v>44015.7101870814</v>
      </c>
      <c r="BQ27" s="30">
        <v>255.15688767002806</v>
      </c>
      <c r="BR27" s="30"/>
    </row>
    <row r="28" spans="1:79" ht="18.75" x14ac:dyDescent="0.4">
      <c r="A28" s="34"/>
      <c r="B28" s="1" t="s">
        <v>97</v>
      </c>
      <c r="C28" s="27">
        <f ca="1">IF(OR($C$23&lt;0.1,$C$23&gt;10000000),"Re範囲外",((($C$23-LOOKUP($C$23,$BA$7:$BA$82))*LOOKUP($C$23,$BA$7:$BA$82,$BB$8:$BB$83)+(LOOKUP($C$23,$BA$7:$BA$82,$BA$8:$BA$83)-$C$23)*LOOKUP($C$23,$BA$7:$BA$82,$BB$7:$BB$82))/(LOOKUP($C$23,$BA$7:$BA$82,$BA$8:$BA$83)-LOOKUP($C$23,$BA$7:$BA$82,$BA$7:$BA$82))))</f>
        <v>1.5918155559999998</v>
      </c>
      <c r="D28" s="23" t="s">
        <v>59</v>
      </c>
      <c r="F28" s="12"/>
      <c r="G28" s="12"/>
      <c r="H28" s="12"/>
      <c r="X28" s="34">
        <v>22</v>
      </c>
      <c r="Y28" s="27">
        <f t="shared" si="18"/>
        <v>130</v>
      </c>
      <c r="Z28" s="27">
        <f t="shared" si="5"/>
        <v>80</v>
      </c>
      <c r="AA28" s="27">
        <f t="shared" ca="1" si="0"/>
        <v>0.99979925000000003</v>
      </c>
      <c r="AB28" s="27">
        <f t="shared" si="1"/>
        <v>1010.3149999999999</v>
      </c>
      <c r="AC28" s="27">
        <f t="shared" si="2"/>
        <v>3.0060499999999997E-2</v>
      </c>
      <c r="AD28" s="27">
        <f t="shared" ca="1" si="19"/>
        <v>2.9759565934459354E-5</v>
      </c>
      <c r="AE28" s="27">
        <f t="shared" si="3"/>
        <v>2.1041749999999996E-5</v>
      </c>
      <c r="AF28" s="29">
        <f t="shared" ca="1" si="20"/>
        <v>2.1045974979477127E-5</v>
      </c>
      <c r="AG28" s="29">
        <f t="shared" ca="1" si="21"/>
        <v>0.70720033436735918</v>
      </c>
      <c r="AH28" s="27">
        <f t="shared" ca="1" si="4"/>
        <v>2.9055832958466434E-3</v>
      </c>
      <c r="AI28" s="27">
        <f t="shared" ca="1" si="6"/>
        <v>28509.014221725858</v>
      </c>
      <c r="AJ28" s="27">
        <f t="shared" ca="1" si="22"/>
        <v>97.471404468313281</v>
      </c>
      <c r="AK28" s="27">
        <f t="shared" ref="AK28:AK35" ca="1" si="25">AJ28*AC28/$C$7</f>
        <v>97.66797180065771</v>
      </c>
      <c r="AL28" s="27">
        <f t="shared" si="7"/>
        <v>0</v>
      </c>
      <c r="AM28" s="26">
        <f t="shared" ca="1" si="24"/>
        <v>97.66797180065771</v>
      </c>
      <c r="AO28" s="18" cm="1">
        <f t="array" ref="AO28">_xlfn.IFS($C$18="常圧空気",IF(常圧空気!I31="","",常圧空気!I31),$C$18="常圧水",IF(常圧水!I31="","",常圧水!I31),$C$18="水素",IF(水素!H31="","",水素!H31),$C$18="メタン",IF(メタン!H31="","",メタン!H31),$C$18="高温水蒸気",IF(高温水蒸気!H31="","",高温水蒸気!H31),$C$18="メタノール",IF(メタノール!H31="","",メタノール!H31),$C$18="エタノール",IF(エタノール!H31="","",エタノール!H31),$C$18="オクタン",IF(オクタン!H31="","",オクタン!H31),$C$18="エンジンオイル",IF(エンジンオイル!H31="","",エンジンオイル!H31),$C$18="グリセリン",IF(グリセリン!H31="","",グリセリン!H31),$C$18="その他の流体",IF(その他の流体!H31="","",その他の流体!H31))</f>
        <v>426.85</v>
      </c>
      <c r="AP28" s="11" cm="1">
        <f t="array" ref="AP28">_xlfn.IFS($C$18="常圧空気",IF(常圧空気!J31="","",常圧空気!J31),$C$18="常圧水",IF(常圧水!J31="","",常圧水!J31),$C$18="水素",IF(水素!I31="","",水素!I31),$C$18="メタン",IF(メタン!I31="","",メタン!I31),$C$18="高温水蒸気",IF(高温水蒸気!I31="","",高温水蒸気!I31),$C$18="メタノール",IF(メタノール!I31="","",メタノール!I31),$C$18="エタノール",IF(エタノール!I31="","",エタノール!I31),$C$18="オクタン",IF(オクタン!I31="","",オクタン!I31),$C$18="エンジンオイル",IF(エンジンオイル!I31="","",エンジンオイル!I31),$C$18="グリセリン",IF(グリセリン!I31="","",グリセリン!I31),$C$18="その他の流体",IF(その他の流体!I31="","",その他の流体!I31))</f>
        <v>0.50380000000000003</v>
      </c>
      <c r="AQ28" s="11" cm="1">
        <f t="array" ref="AQ28">_xlfn.IFS($C$18="常圧空気",IF(常圧空気!L31="","",常圧空気!L31),$C$18="常圧水",IF(常圧水!L31="","",常圧水!L31),$C$18="水素",IF(水素!J31="","",水素!J31),$C$18="メタン",IF(メタン!J31="","",メタン!J31),$C$18="高温水蒸気",IF(高温水蒸気!J31="","",高温水蒸気!J31),$C$18="メタノール",IF(メタノール!J31="","",メタノール!J31),$C$18="エタノール",IF(エタノール!J31="","",エタノール!J31),$C$18="オクタン",IF(オクタン!J31="","",オクタン!J31),$C$18="エンジンオイル",IF(エンジンオイル!J31="","",エンジンオイル!J31),$C$18="グリセリン",IF(グリセリン!J31="","",グリセリン!J31),$C$18="その他の流体",IF(その他の流体!J31="","",その他の流体!J31))</f>
        <v>1076</v>
      </c>
      <c r="AR28" s="11" cm="1">
        <f t="array" ref="AR28">_xlfn.IFS($C$18="常圧空気",IF(常圧空気!P31="","",常圧空気!P31),$C$18="常圧水",IF(常圧水!N31="","",常圧水!N31),$C$18="水素",IF(水素!K31="","",水素!K31),$C$18="メタン",IF(メタン!K31="","",メタン!K31),$C$18="高温水蒸気",IF(高温水蒸気!K31="","",高温水蒸気!K31),$C$18="メタノール",IF(メタノール!K31="","",メタノール!K31),$C$18="エタノール",IF(エタノール!K31="","",エタノール!K31),$C$18="オクタン",IF(オクタン!K31="","",オクタン!K31),$C$18="エンジンオイル",IF(エンジンオイル!K31="","",エンジンオイル!K31),$C$18="グリセリン",IF(グリセリン!K31="","",グリセリン!K31),$C$18="その他の流体",IF(その他の流体!K31="","",その他の流体!K31))</f>
        <v>5.1459999999999999E-2</v>
      </c>
      <c r="AS28" s="19" cm="1">
        <f t="array" ref="AS28">_xlfn.IFS($C$18="常圧空気",IF(常圧空気!N31="","",常圧空気!N31),$C$18="常圧水",IF(常圧水!P31="","",常圧水!P31),$C$18="水素",IF(水素!L31="","",水素!L31),$C$18="メタン",IF(メタン!L31="","",メタン!L31),$C$18="高温水蒸気",IF(高温水蒸気!L31="","",高温水蒸気!L31),$C$18="メタノール",IF(メタノール!L31="","",メタノール!L31),$C$18="エタノール",IF(エタノール!L31="","",エタノール!L31),$C$18="オクタン",IF(オクタン!L31="","",オクタン!L31),$C$18="エンジンオイル",IF(エンジンオイル!L31="","",エンジンオイル!L31),$C$18="グリセリン",IF(グリセリン!L31="","",グリセリン!L31),$C$18="その他の流体",IF(その他の流体!L31="","",その他の流体!L31))</f>
        <v>3.4249999999999999E-5</v>
      </c>
      <c r="AT28" s="11"/>
      <c r="AU28" s="11"/>
      <c r="AV28" s="11"/>
      <c r="AX28">
        <v>145.27962980000001</v>
      </c>
      <c r="AY28">
        <v>1.814157877</v>
      </c>
      <c r="AZ28"/>
      <c r="BA28">
        <v>16.02228341</v>
      </c>
      <c r="BB28">
        <v>2.9946129199999998</v>
      </c>
      <c r="BG28" s="28">
        <v>251.84303444403099</v>
      </c>
      <c r="BH28" s="28">
        <v>7.7590628353207496</v>
      </c>
      <c r="BI28" s="28"/>
      <c r="BJ28" s="28">
        <v>377.99294818263201</v>
      </c>
      <c r="BK28" s="28">
        <v>9.4200725169969424</v>
      </c>
      <c r="BM28" s="30">
        <v>150</v>
      </c>
      <c r="BN28" s="30">
        <f t="shared" ca="1" si="17"/>
        <v>6.28153309677782</v>
      </c>
      <c r="BO28" s="30"/>
      <c r="BP28" s="28">
        <v>52019.095594178099</v>
      </c>
      <c r="BQ28" s="30">
        <v>281.46062299992997</v>
      </c>
      <c r="BR28" s="30"/>
      <c r="BS28" s="73"/>
      <c r="BT28" s="74"/>
      <c r="BU28" s="74"/>
      <c r="BV28" s="74"/>
      <c r="BW28" s="74"/>
      <c r="BX28" s="74"/>
      <c r="BY28" s="74"/>
      <c r="BZ28" s="74"/>
      <c r="CA28" s="74"/>
    </row>
    <row r="29" spans="1:79" ht="19.5" thickBot="1" x14ac:dyDescent="0.45">
      <c r="A29" s="35"/>
      <c r="B29" s="50" t="s">
        <v>99</v>
      </c>
      <c r="C29" s="36">
        <f ca="1">$C$28*($C$7*$C$8)*$AA$7*$C$19^2/2</f>
        <v>11.122039167005337</v>
      </c>
      <c r="D29" s="51" t="s">
        <v>98</v>
      </c>
      <c r="F29" s="12"/>
      <c r="G29" s="12"/>
      <c r="H29" s="12"/>
      <c r="X29" s="34">
        <v>23</v>
      </c>
      <c r="Y29" s="27">
        <f t="shared" si="18"/>
        <v>130</v>
      </c>
      <c r="Z29" s="27">
        <f t="shared" si="5"/>
        <v>80</v>
      </c>
      <c r="AA29" s="27">
        <f t="shared" ca="1" si="0"/>
        <v>0.99979925000000003</v>
      </c>
      <c r="AB29" s="27">
        <f t="shared" si="1"/>
        <v>1010.3149999999999</v>
      </c>
      <c r="AC29" s="27">
        <f t="shared" si="2"/>
        <v>3.0060499999999997E-2</v>
      </c>
      <c r="AD29" s="27">
        <f t="shared" ref="AD29:AD36" ca="1" si="26">AC29/(AA29*AB29)</f>
        <v>2.9759565934459354E-5</v>
      </c>
      <c r="AE29" s="27">
        <f t="shared" si="3"/>
        <v>2.1041749999999996E-5</v>
      </c>
      <c r="AF29" s="29">
        <f t="shared" ref="AF29:AF36" ca="1" si="27">AE29/AA29</f>
        <v>2.1045974979477127E-5</v>
      </c>
      <c r="AG29" s="29">
        <f t="shared" ref="AG29:AG36" ca="1" si="28">AF29/AD29</f>
        <v>0.70720033436735918</v>
      </c>
      <c r="AH29" s="27">
        <f t="shared" ca="1" si="4"/>
        <v>2.9055832958466434E-3</v>
      </c>
      <c r="AI29" s="27">
        <f t="shared" ca="1" si="6"/>
        <v>28509.014221725858</v>
      </c>
      <c r="AJ29" s="27">
        <f t="shared" ref="AJ29:AJ36" ca="1" si="29">0.3+0.62*AI29^0.5*AG29^(1/3)/(1+(0.4/AG29)^(2/3))^(1/4)*(1+(AI29/282000)^(5/8))^(4/5)</f>
        <v>97.471404468313281</v>
      </c>
      <c r="AK29" s="27">
        <f t="shared" ca="1" si="25"/>
        <v>97.66797180065771</v>
      </c>
      <c r="AL29" s="27">
        <f t="shared" si="7"/>
        <v>0</v>
      </c>
      <c r="AM29" s="26">
        <f t="shared" ref="AM29:AM35" ca="1" si="30">AK29+AL29</f>
        <v>97.66797180065771</v>
      </c>
      <c r="AO29" s="18" cm="1">
        <f t="array" ref="AO29">_xlfn.IFS($C$18="常圧空気",IF(常圧空気!I32="","",常圧空気!I32),$C$18="常圧水",IF(常圧水!I32="","",常圧水!I32),$C$18="水素",IF(水素!H32="","",水素!H32),$C$18="メタン",IF(メタン!H32="","",メタン!H32),$C$18="高温水蒸気",IF(高温水蒸気!H32="","",高温水蒸気!H32),$C$18="メタノール",IF(メタノール!H32="","",メタノール!H32),$C$18="エタノール",IF(エタノール!H32="","",エタノール!H32),$C$18="オクタン",IF(オクタン!H32="","",オクタン!H32),$C$18="エンジンオイル",IF(エンジンオイル!H32="","",エンジンオイル!H32),$C$18="グリセリン",IF(グリセリン!H32="","",グリセリン!H32),$C$18="その他の流体",IF(その他の流体!H32="","",その他の流体!H32))</f>
        <v>526.85</v>
      </c>
      <c r="AP29" s="11" cm="1">
        <f t="array" ref="AP29">_xlfn.IFS($C$18="常圧空気",IF(常圧空気!J32="","",常圧空気!J32),$C$18="常圧水",IF(常圧水!J32="","",常圧水!J32),$C$18="水素",IF(水素!I32="","",水素!I32),$C$18="メタン",IF(メタン!I32="","",メタン!I32),$C$18="高温水蒸気",IF(高温水蒸気!I32="","",高温水蒸気!I32),$C$18="メタノール",IF(メタノール!I32="","",メタノール!I32),$C$18="エタノール",IF(エタノール!I32="","",エタノール!I32),$C$18="オクタン",IF(オクタン!I32="","",オクタン!I32),$C$18="エンジンオイル",IF(エンジンオイル!I32="","",エンジンオイル!I32),$C$18="グリセリン",IF(グリセリン!I32="","",グリセリン!I32),$C$18="その他の流体",IF(その他の流体!I32="","",その他の流体!I32))</f>
        <v>0.44080000000000003</v>
      </c>
      <c r="AQ29" s="11" cm="1">
        <f t="array" ref="AQ29">_xlfn.IFS($C$18="常圧空気",IF(常圧空気!L32="","",常圧空気!L32),$C$18="常圧水",IF(常圧水!L32="","",常圧水!L32),$C$18="水素",IF(水素!J32="","",水素!J32),$C$18="メタン",IF(メタン!J32="","",メタン!J32),$C$18="高温水蒸気",IF(高温水蒸気!J32="","",高温水蒸気!J32),$C$18="メタノール",IF(メタノール!J32="","",メタノール!J32),$C$18="エタノール",IF(エタノール!J32="","",エタノール!J32),$C$18="オクタン",IF(オクタン!J32="","",オクタン!J32),$C$18="エンジンオイル",IF(エンジンオイル!J32="","",エンジンオイル!J32),$C$18="グリセリン",IF(グリセリン!J32="","",グリセリン!J32),$C$18="その他の流体",IF(その他の流体!J32="","",その他の流体!J32))</f>
        <v>1099</v>
      </c>
      <c r="AR29" s="11" cm="1">
        <f t="array" ref="AR29">_xlfn.IFS($C$18="常圧空気",IF(常圧空気!P32="","",常圧空気!P32),$C$18="常圧水",IF(常圧水!N32="","",常圧水!N32),$C$18="水素",IF(水素!K32="","",水素!K32),$C$18="メタン",IF(メタン!K32="","",メタン!K32),$C$18="高温水蒸気",IF(高温水蒸気!K32="","",高温水蒸気!K32),$C$18="メタノール",IF(メタノール!K32="","",メタノール!K32),$C$18="エタノール",IF(エタノール!K32="","",エタノール!K32),$C$18="オクタン",IF(オクタン!K32="","",オクタン!K32),$C$18="エンジンオイル",IF(エンジンオイル!K32="","",エンジンオイル!K32),$C$18="グリセリン",IF(グリセリン!K32="","",グリセリン!K32),$C$18="その他の流体",IF(その他の流体!K32="","",その他の流体!K32))</f>
        <v>5.6989999999999999E-2</v>
      </c>
      <c r="AS29" s="19" cm="1">
        <f t="array" ref="AS29">_xlfn.IFS($C$18="常圧空気",IF(常圧空気!N32="","",常圧空気!N32),$C$18="常圧水",IF(常圧水!P32="","",常圧水!P32),$C$18="水素",IF(水素!L32="","",水素!L32),$C$18="メタン",IF(メタン!L32="","",メタン!L32),$C$18="高温水蒸気",IF(高温水蒸気!L32="","",高温水蒸気!L32),$C$18="メタノール",IF(メタノール!L32="","",メタノール!L32),$C$18="エタノール",IF(エタノール!L32="","",エタノール!L32),$C$18="オクタン",IF(オクタン!L32="","",オクタン!L32),$C$18="エンジンオイル",IF(エンジンオイル!L32="","",エンジンオイル!L32),$C$18="グリセリン",IF(グリセリン!L32="","",グリセリン!L32),$C$18="その他の流体",IF(その他の流体!L32="","",その他の流体!L32))</f>
        <v>3.7469999999999999E-5</v>
      </c>
      <c r="AT29" s="11"/>
      <c r="AU29" s="11"/>
      <c r="AV29" s="11"/>
      <c r="AX29">
        <v>231.08913530000001</v>
      </c>
      <c r="AY29">
        <v>1.6627240910000001</v>
      </c>
      <c r="AZ29"/>
      <c r="BA29">
        <v>22.693710580000001</v>
      </c>
      <c r="BB29">
        <v>2.570955959</v>
      </c>
      <c r="BG29" s="28">
        <v>343.96223990961403</v>
      </c>
      <c r="BH29" s="28">
        <v>9.30677289713379</v>
      </c>
      <c r="BI29" s="28"/>
      <c r="BJ29" s="28">
        <v>379.66591631812298</v>
      </c>
      <c r="BK29" s="28">
        <v>10.043401505323498</v>
      </c>
      <c r="BM29" s="30">
        <v>200</v>
      </c>
      <c r="BN29" s="30">
        <f t="shared" ca="1" si="17"/>
        <v>7.2165730219959174</v>
      </c>
      <c r="BO29" s="30"/>
      <c r="BP29" s="28">
        <v>64775.568217171698</v>
      </c>
      <c r="BQ29" s="30">
        <v>321.92295512220699</v>
      </c>
      <c r="BR29" s="30"/>
      <c r="BS29" s="73"/>
      <c r="BT29" s="74"/>
      <c r="BU29" s="75">
        <f ca="1">$C$23</f>
        <v>28509.014221725858</v>
      </c>
      <c r="BV29" s="75"/>
      <c r="BW29" s="75"/>
      <c r="BX29" s="75"/>
      <c r="BY29" s="75">
        <f ca="1">$C$27</f>
        <v>97.66797180065771</v>
      </c>
      <c r="BZ29" s="74"/>
      <c r="CA29" s="74"/>
    </row>
    <row r="30" spans="1:79" ht="19.5" thickBot="1" x14ac:dyDescent="0.45">
      <c r="B30" s="13"/>
      <c r="X30" s="34">
        <v>24</v>
      </c>
      <c r="Y30" s="27">
        <f t="shared" si="18"/>
        <v>130</v>
      </c>
      <c r="Z30" s="27">
        <f t="shared" si="5"/>
        <v>80</v>
      </c>
      <c r="AA30" s="27">
        <f t="shared" ca="1" si="0"/>
        <v>0.99979925000000003</v>
      </c>
      <c r="AB30" s="27">
        <f t="shared" si="1"/>
        <v>1010.3149999999999</v>
      </c>
      <c r="AC30" s="27">
        <f t="shared" si="2"/>
        <v>3.0060499999999997E-2</v>
      </c>
      <c r="AD30" s="27">
        <f t="shared" ca="1" si="26"/>
        <v>2.9759565934459354E-5</v>
      </c>
      <c r="AE30" s="27">
        <f t="shared" si="3"/>
        <v>2.1041749999999996E-5</v>
      </c>
      <c r="AF30" s="29">
        <f t="shared" ca="1" si="27"/>
        <v>2.1045974979477127E-5</v>
      </c>
      <c r="AG30" s="29">
        <f t="shared" ca="1" si="28"/>
        <v>0.70720033436735918</v>
      </c>
      <c r="AH30" s="27">
        <f t="shared" ca="1" si="4"/>
        <v>2.9055832958466434E-3</v>
      </c>
      <c r="AI30" s="27">
        <f t="shared" ca="1" si="6"/>
        <v>28509.014221725858</v>
      </c>
      <c r="AJ30" s="27">
        <f t="shared" ca="1" si="29"/>
        <v>97.471404468313281</v>
      </c>
      <c r="AK30" s="27">
        <f t="shared" ca="1" si="25"/>
        <v>97.66797180065771</v>
      </c>
      <c r="AL30" s="27">
        <f t="shared" si="7"/>
        <v>0</v>
      </c>
      <c r="AM30" s="26">
        <f t="shared" ca="1" si="30"/>
        <v>97.66797180065771</v>
      </c>
      <c r="AO30" s="18" cm="1">
        <f t="array" ref="AO30">_xlfn.IFS($C$18="常圧空気",IF(常圧空気!I33="","",常圧空気!I33),$C$18="常圧水",IF(常圧水!I33="","",常圧水!I33),$C$18="水素",IF(水素!H33="","",水素!H33),$C$18="メタン",IF(メタン!H33="","",メタン!H33),$C$18="高温水蒸気",IF(高温水蒸気!H33="","",高温水蒸気!H33),$C$18="メタノール",IF(メタノール!H33="","",メタノール!H33),$C$18="エタノール",IF(エタノール!H33="","",エタノール!H33),$C$18="オクタン",IF(オクタン!H33="","",オクタン!H33),$C$18="エンジンオイル",IF(エンジンオイル!H33="","",エンジンオイル!H33),$C$18="グリセリン",IF(グリセリン!H33="","",グリセリン!H33),$C$18="その他の流体",IF(その他の流体!H33="","",その他の流体!H33))</f>
        <v>626.85</v>
      </c>
      <c r="AP30" s="11" cm="1">
        <f t="array" ref="AP30">_xlfn.IFS($C$18="常圧空気",IF(常圧空気!J33="","",常圧空気!J33),$C$18="常圧水",IF(常圧水!J33="","",常圧水!J33),$C$18="水素",IF(水素!I33="","",水素!I33),$C$18="メタン",IF(メタン!I33="","",メタン!I33),$C$18="高温水蒸気",IF(高温水蒸気!I33="","",高温水蒸気!I33),$C$18="メタノール",IF(メタノール!I33="","",メタノール!I33),$C$18="エタノール",IF(エタノール!I33="","",エタノール!I33),$C$18="オクタン",IF(オクタン!I33="","",オクタン!I33),$C$18="エンジンオイル",IF(エンジンオイル!I33="","",エンジンオイル!I33),$C$18="グリセリン",IF(グリセリン!I33="","",グリセリン!I33),$C$18="その他の流体",IF(その他の流体!I33="","",その他の流体!I33))</f>
        <v>0.39179999999999998</v>
      </c>
      <c r="AQ30" s="11" cm="1">
        <f t="array" ref="AQ30">_xlfn.IFS($C$18="常圧空気",IF(常圧空気!L33="","",常圧空気!L33),$C$18="常圧水",IF(常圧水!L33="","",常圧水!L33),$C$18="水素",IF(水素!J33="","",水素!J33),$C$18="メタン",IF(メタン!J33="","",メタン!J33),$C$18="高温水蒸気",IF(高温水蒸気!J33="","",高温水蒸気!J33),$C$18="メタノール",IF(メタノール!J33="","",メタノール!J33),$C$18="エタノール",IF(エタノール!J33="","",エタノール!J33),$C$18="オクタン",IF(オクタン!J33="","",オクタン!J33),$C$18="エンジンオイル",IF(エンジンオイル!J33="","",エンジンオイル!J33),$C$18="グリセリン",IF(グリセリン!J33="","",グリセリン!J33),$C$18="その他の流体",IF(その他の流体!J33="","",その他の流体!J33))</f>
        <v>1122</v>
      </c>
      <c r="AR30" s="11" cm="1">
        <f t="array" ref="AR30">_xlfn.IFS($C$18="常圧空気",IF(常圧空気!P33="","",常圧空気!P33),$C$18="常圧水",IF(常圧水!N33="","",常圧水!N33),$C$18="水素",IF(水素!K33="","",水素!K33),$C$18="メタン",IF(メタン!K33="","",メタン!K33),$C$18="高温水蒸気",IF(高温水蒸気!K33="","",高温水蒸気!K33),$C$18="メタノール",IF(メタノール!K33="","",メタノール!K33),$C$18="エタノール",IF(エタノール!K33="","",エタノール!K33),$C$18="オクタン",IF(オクタン!K33="","",オクタン!K33),$C$18="エンジンオイル",IF(エンジンオイル!K33="","",エンジンオイル!K33),$C$18="グリセリン",IF(グリセリン!K33="","",グリセリン!K33),$C$18="その他の流体",IF(その他の流体!K33="","",その他の流体!K33))</f>
        <v>6.2369999999999995E-2</v>
      </c>
      <c r="AS30" s="19" cm="1">
        <f t="array" ref="AS30">_xlfn.IFS($C$18="常圧空気",IF(常圧空気!N33="","",常圧空気!N33),$C$18="常圧水",IF(常圧水!P33="","",常圧水!P33),$C$18="水素",IF(水素!L33="","",水素!L33),$C$18="メタン",IF(メタン!L33="","",メタン!L33),$C$18="高温水蒸気",IF(高温水蒸気!L33="","",高温水蒸気!L33),$C$18="メタノール",IF(メタノール!L33="","",メタノール!L33),$C$18="エタノール",IF(エタノール!L33="","",エタノール!L33),$C$18="オクタン",IF(オクタン!L33="","",オクタン!L33),$C$18="エンジンオイル",IF(エンジンオイル!L33="","",エンジンオイル!L33),$C$18="グリセリン",IF(グリセリン!L33="","",グリセリン!L33),$C$18="その他の流体",IF(その他の流体!L33="","",その他の流体!L33))</f>
        <v>4.0519999999999998E-5</v>
      </c>
      <c r="AT30" s="11"/>
      <c r="AU30" s="11"/>
      <c r="AV30" s="11"/>
      <c r="AX30">
        <v>317.95247119999999</v>
      </c>
      <c r="AY30">
        <v>1.6627240910000001</v>
      </c>
      <c r="AZ30"/>
      <c r="BA30">
        <v>32.143015239999997</v>
      </c>
      <c r="BB30">
        <v>2.3055578579999998</v>
      </c>
      <c r="BG30" s="28">
        <v>457.66708478524401</v>
      </c>
      <c r="BH30" s="28">
        <v>10.596656446702699</v>
      </c>
      <c r="BI30" s="28"/>
      <c r="BJ30" s="28">
        <v>437.29532754399099</v>
      </c>
      <c r="BK30" s="28">
        <v>10.281518961540202</v>
      </c>
      <c r="BM30" s="30">
        <v>300</v>
      </c>
      <c r="BN30" s="30">
        <f t="shared" ca="1" si="17"/>
        <v>8.7918346716823379</v>
      </c>
      <c r="BO30" s="30"/>
      <c r="BP30" s="28">
        <v>131550.044716028</v>
      </c>
      <c r="BQ30" s="30">
        <v>757.58261927645265</v>
      </c>
      <c r="BR30" s="30"/>
      <c r="BS30" s="73"/>
      <c r="BT30" s="74"/>
      <c r="BU30" s="75">
        <f ca="1">$C$24</f>
        <v>97.471404468313281</v>
      </c>
      <c r="BV30" s="75"/>
      <c r="BW30" s="75"/>
      <c r="BX30" s="75"/>
      <c r="BY30" s="75">
        <f ca="1">$C$25</f>
        <v>97.66797180065771</v>
      </c>
      <c r="BZ30" s="74"/>
      <c r="CA30" s="74"/>
    </row>
    <row r="31" spans="1:79" ht="18.75" x14ac:dyDescent="0.4">
      <c r="A31" s="25" t="s">
        <v>107</v>
      </c>
      <c r="B31" s="53" t="s">
        <v>116</v>
      </c>
      <c r="C31" s="52" t="str">
        <f>$C$18</f>
        <v>常圧空気</v>
      </c>
      <c r="D31" s="48"/>
      <c r="X31" s="34">
        <v>25</v>
      </c>
      <c r="Y31" s="27">
        <f t="shared" si="18"/>
        <v>130</v>
      </c>
      <c r="Z31" s="27">
        <f t="shared" si="5"/>
        <v>80</v>
      </c>
      <c r="AA31" s="27">
        <f t="shared" ca="1" si="0"/>
        <v>0.99979925000000003</v>
      </c>
      <c r="AB31" s="27">
        <f t="shared" si="1"/>
        <v>1010.3149999999999</v>
      </c>
      <c r="AC31" s="27">
        <f t="shared" si="2"/>
        <v>3.0060499999999997E-2</v>
      </c>
      <c r="AD31" s="27">
        <f t="shared" ca="1" si="26"/>
        <v>2.9759565934459354E-5</v>
      </c>
      <c r="AE31" s="27">
        <f t="shared" si="3"/>
        <v>2.1041749999999996E-5</v>
      </c>
      <c r="AF31" s="29">
        <f t="shared" ca="1" si="27"/>
        <v>2.1045974979477127E-5</v>
      </c>
      <c r="AG31" s="29">
        <f t="shared" ca="1" si="28"/>
        <v>0.70720033436735918</v>
      </c>
      <c r="AH31" s="27">
        <f t="shared" ca="1" si="4"/>
        <v>2.9055832958466434E-3</v>
      </c>
      <c r="AI31" s="27">
        <f t="shared" ca="1" si="6"/>
        <v>28509.014221725858</v>
      </c>
      <c r="AJ31" s="27">
        <f t="shared" ca="1" si="29"/>
        <v>97.471404468313281</v>
      </c>
      <c r="AK31" s="27">
        <f t="shared" ca="1" si="25"/>
        <v>97.66797180065771</v>
      </c>
      <c r="AL31" s="27">
        <f t="shared" si="7"/>
        <v>0</v>
      </c>
      <c r="AM31" s="26">
        <f t="shared" ca="1" si="30"/>
        <v>97.66797180065771</v>
      </c>
      <c r="AO31" s="18" cm="1">
        <f t="array" ref="AO31">_xlfn.IFS($C$18="常圧空気",IF(常圧空気!I34="","",常圧空気!I34),$C$18="常圧水",IF(常圧水!I34="","",常圧水!I34),$C$18="水素",IF(水素!H34="","",水素!H34),$C$18="メタン",IF(メタン!H34="","",メタン!H34),$C$18="高温水蒸気",IF(高温水蒸気!H34="","",高温水蒸気!H34),$C$18="メタノール",IF(メタノール!H34="","",メタノール!H34),$C$18="エタノール",IF(エタノール!H34="","",エタノール!H34),$C$18="オクタン",IF(オクタン!H34="","",オクタン!H34),$C$18="エンジンオイル",IF(エンジンオイル!H34="","",エンジンオイル!H34),$C$18="グリセリン",IF(グリセリン!H34="","",グリセリン!H34),$C$18="その他の流体",IF(その他の流体!H34="","",その他の流体!H34))</f>
        <v>726.85</v>
      </c>
      <c r="AP31" s="11" cm="1">
        <f t="array" ref="AP31">_xlfn.IFS($C$18="常圧空気",IF(常圧空気!J34="","",常圧空気!J34),$C$18="常圧水",IF(常圧水!J34="","",常圧水!J34),$C$18="水素",IF(水素!I34="","",水素!I34),$C$18="メタン",IF(メタン!I34="","",メタン!I34),$C$18="高温水蒸気",IF(高温水蒸気!I34="","",高温水蒸気!I34),$C$18="メタノール",IF(メタノール!I34="","",メタノール!I34),$C$18="エタノール",IF(エタノール!I34="","",エタノール!I34),$C$18="オクタン",IF(オクタン!I34="","",オクタン!I34),$C$18="エンジンオイル",IF(エンジンオイル!I34="","",エンジンオイル!I34),$C$18="グリセリン",IF(グリセリン!I34="","",グリセリン!I34),$C$18="その他の流体",IF(その他の流体!I34="","",その他の流体!I34))</f>
        <v>0.35270000000000001</v>
      </c>
      <c r="AQ31" s="11" cm="1">
        <f t="array" ref="AQ31">_xlfn.IFS($C$18="常圧空気",IF(常圧空気!L34="","",常圧空気!L34),$C$18="常圧水",IF(常圧水!L34="","",常圧水!L34),$C$18="水素",IF(水素!J34="","",水素!J34),$C$18="メタン",IF(メタン!J34="","",メタン!J34),$C$18="高温水蒸気",IF(高温水蒸気!J34="","",高温水蒸気!J34),$C$18="メタノール",IF(メタノール!J34="","",メタノール!J34),$C$18="エタノール",IF(エタノール!J34="","",エタノール!J34),$C$18="オクタン",IF(オクタン!J34="","",オクタン!J34),$C$18="エンジンオイル",IF(エンジンオイル!J34="","",エンジンオイル!J34),$C$18="グリセリン",IF(グリセリン!J34="","",グリセリン!J34),$C$18="その他の流体",IF(その他の流体!J34="","",その他の流体!J34))</f>
        <v>1142</v>
      </c>
      <c r="AR31" s="11" cm="1">
        <f t="array" ref="AR31">_xlfn.IFS($C$18="常圧空気",IF(常圧空気!P34="","",常圧空気!P34),$C$18="常圧水",IF(常圧水!N34="","",常圧水!N34),$C$18="水素",IF(水素!K34="","",水素!K34),$C$18="メタン",IF(メタン!K34="","",メタン!K34),$C$18="高温水蒸気",IF(高温水蒸気!K34="","",高温水蒸気!K34),$C$18="メタノール",IF(メタノール!K34="","",メタノール!K34),$C$18="エタノール",IF(エタノール!K34="","",エタノール!K34),$C$18="オクタン",IF(オクタン!K34="","",オクタン!K34),$C$18="エンジンオイル",IF(エンジンオイル!K34="","",エンジンオイル!K34),$C$18="グリセリン",IF(グリセリン!K34="","",グリセリン!K34),$C$18="その他の流体",IF(その他の流体!K34="","",その他の流体!K34))</f>
        <v>6.7629999999999996E-2</v>
      </c>
      <c r="AS31" s="19" cm="1">
        <f t="array" ref="AS31">_xlfn.IFS($C$18="常圧空気",IF(常圧空気!N34="","",常圧空気!N34),$C$18="常圧水",IF(常圧水!P34="","",常圧水!P34),$C$18="水素",IF(水素!L34="","",水素!L34),$C$18="メタン",IF(メタン!L34="","",メタン!L34),$C$18="高温水蒸気",IF(高温水蒸気!L34="","",高温水蒸気!L34),$C$18="メタノール",IF(メタノール!L34="","",メタノール!L34),$C$18="エタノール",IF(エタノール!L34="","",エタノール!L34),$C$18="オクタン",IF(オクタン!L34="","",オクタン!L34),$C$18="エンジンオイル",IF(エンジンオイル!L34="","",エンジンオイル!L34),$C$18="グリセリン",IF(グリセリン!L34="","",グリセリン!L34),$C$18="その他の流体",IF(その他の流体!L34="","",その他の流体!L34))</f>
        <v>4.3429999999999996E-5</v>
      </c>
      <c r="AT31" s="11"/>
      <c r="AU31" s="11"/>
      <c r="AV31" s="11"/>
      <c r="AX31">
        <v>437.4665809</v>
      </c>
      <c r="AY31">
        <v>1.5239309860000001</v>
      </c>
      <c r="AZ31"/>
      <c r="BA31">
        <v>39.379989010000003</v>
      </c>
      <c r="BB31">
        <v>2.2072350319999998</v>
      </c>
      <c r="BG31" s="28">
        <v>507.714985632599</v>
      </c>
      <c r="BH31" s="28">
        <v>10.874381642706201</v>
      </c>
      <c r="BI31" s="28"/>
      <c r="BJ31" s="28">
        <v>452.02159853624801</v>
      </c>
      <c r="BK31" s="28">
        <v>10.731076802827447</v>
      </c>
      <c r="BM31" s="30">
        <v>600</v>
      </c>
      <c r="BN31" s="30">
        <f t="shared" ca="1" si="17"/>
        <v>12.380433386231125</v>
      </c>
      <c r="BO31" s="30"/>
      <c r="BP31" s="28">
        <v>358382.36823646701</v>
      </c>
      <c r="BQ31" s="30">
        <v>1337.3796685273496</v>
      </c>
      <c r="BR31" s="30"/>
      <c r="BS31" s="73"/>
      <c r="BT31" s="74"/>
      <c r="BU31" s="75">
        <f ca="1">$C$40</f>
        <v>0.70720033436735918</v>
      </c>
      <c r="BV31" s="75"/>
      <c r="BW31" s="75"/>
      <c r="BX31" s="75"/>
      <c r="BY31" s="75">
        <f>$C$26</f>
        <v>0</v>
      </c>
      <c r="BZ31" s="74"/>
      <c r="CA31" s="74"/>
    </row>
    <row r="32" spans="1:79" ht="18.75" x14ac:dyDescent="0.4">
      <c r="A32" s="34"/>
      <c r="B32" s="13" t="s">
        <v>117</v>
      </c>
      <c r="C32" s="27" t="str">
        <f>$D$18</f>
        <v>気体</v>
      </c>
      <c r="D32" s="23"/>
      <c r="X32" s="34">
        <v>26</v>
      </c>
      <c r="Y32" s="27">
        <f t="shared" si="18"/>
        <v>130</v>
      </c>
      <c r="Z32" s="27">
        <f t="shared" si="5"/>
        <v>80</v>
      </c>
      <c r="AA32" s="27">
        <f t="shared" ca="1" si="0"/>
        <v>0.99979925000000003</v>
      </c>
      <c r="AB32" s="27">
        <f t="shared" si="1"/>
        <v>1010.3149999999999</v>
      </c>
      <c r="AC32" s="27">
        <f t="shared" si="2"/>
        <v>3.0060499999999997E-2</v>
      </c>
      <c r="AD32" s="27">
        <f t="shared" ca="1" si="26"/>
        <v>2.9759565934459354E-5</v>
      </c>
      <c r="AE32" s="27">
        <f t="shared" si="3"/>
        <v>2.1041749999999996E-5</v>
      </c>
      <c r="AF32" s="29">
        <f t="shared" ca="1" si="27"/>
        <v>2.1045974979477127E-5</v>
      </c>
      <c r="AG32" s="29">
        <f t="shared" ca="1" si="28"/>
        <v>0.70720033436735918</v>
      </c>
      <c r="AH32" s="27">
        <f t="shared" ca="1" si="4"/>
        <v>2.9055832958466434E-3</v>
      </c>
      <c r="AI32" s="27">
        <f t="shared" ca="1" si="6"/>
        <v>28509.014221725858</v>
      </c>
      <c r="AJ32" s="27">
        <f t="shared" ca="1" si="29"/>
        <v>97.471404468313281</v>
      </c>
      <c r="AK32" s="27">
        <f t="shared" ca="1" si="25"/>
        <v>97.66797180065771</v>
      </c>
      <c r="AL32" s="27">
        <f t="shared" si="7"/>
        <v>0</v>
      </c>
      <c r="AM32" s="26">
        <f t="shared" ca="1" si="30"/>
        <v>97.66797180065771</v>
      </c>
      <c r="AO32" s="18" cm="1">
        <f t="array" ref="AO32">_xlfn.IFS($C$18="常圧空気",IF(常圧空気!I35="","",常圧空気!I35),$C$18="常圧水",IF(常圧水!I35="","",常圧水!I35),$C$18="水素",IF(水素!H35="","",水素!H35),$C$18="メタン",IF(メタン!H35="","",メタン!H35),$C$18="高温水蒸気",IF(高温水蒸気!H35="","",高温水蒸気!H35),$C$18="メタノール",IF(メタノール!H35="","",メタノール!H35),$C$18="エタノール",IF(エタノール!H35="","",エタノール!H35),$C$18="オクタン",IF(オクタン!H35="","",オクタン!H35),$C$18="エンジンオイル",IF(エンジンオイル!H35="","",エンジンオイル!H35),$C$18="グリセリン",IF(グリセリン!H35="","",グリセリン!H35),$C$18="その他の流体",IF(その他の流体!H35="","",その他の流体!H35))</f>
        <v>826.85</v>
      </c>
      <c r="AP32" s="11" cm="1">
        <f t="array" ref="AP32">_xlfn.IFS($C$18="常圧空気",IF(常圧空気!J35="","",常圧空気!J35),$C$18="常圧水",IF(常圧水!J35="","",常圧水!J35),$C$18="水素",IF(水素!I35="","",水素!I35),$C$18="メタン",IF(メタン!I35="","",メタン!I35),$C$18="高温水蒸気",IF(高温水蒸気!I35="","",高温水蒸気!I35),$C$18="メタノール",IF(メタノール!I35="","",メタノール!I35),$C$18="エタノール",IF(エタノール!I35="","",エタノール!I35),$C$18="オクタン",IF(オクタン!I35="","",オクタン!I35),$C$18="エンジンオイル",IF(エンジンオイル!I35="","",エンジンオイル!I35),$C$18="グリセリン",IF(グリセリン!I35="","",グリセリン!I35),$C$18="その他の流体",IF(その他の流体!I35="","",その他の流体!I35))</f>
        <v>0.3206</v>
      </c>
      <c r="AQ32" s="11" cm="1">
        <f t="array" ref="AQ32">_xlfn.IFS($C$18="常圧空気",IF(常圧空気!L35="","",常圧空気!L35),$C$18="常圧水",IF(常圧水!L35="","",常圧水!L35),$C$18="水素",IF(水素!J35="","",水素!J35),$C$18="メタン",IF(メタン!J35="","",メタン!J35),$C$18="高温水蒸気",IF(高温水蒸気!J35="","",高温水蒸気!J35),$C$18="メタノール",IF(メタノール!J35="","",メタノール!J35),$C$18="エタノール",IF(エタノール!J35="","",エタノール!J35),$C$18="オクタン",IF(オクタン!J35="","",オクタン!J35),$C$18="エンジンオイル",IF(エンジンオイル!J35="","",エンジンオイル!J35),$C$18="グリセリン",IF(グリセリン!J35="","",グリセリン!J35),$C$18="その他の流体",IF(その他の流体!J35="","",その他の流体!J35))</f>
        <v>1160</v>
      </c>
      <c r="AR32" s="11" cm="1">
        <f t="array" ref="AR32">_xlfn.IFS($C$18="常圧空気",IF(常圧空気!P35="","",常圧空気!P35),$C$18="常圧水",IF(常圧水!N35="","",常圧水!N35),$C$18="水素",IF(水素!K35="","",水素!K35),$C$18="メタン",IF(メタン!K35="","",メタン!K35),$C$18="高温水蒸気",IF(高温水蒸気!K35="","",高温水蒸気!K35),$C$18="メタノール",IF(メタノール!K35="","",メタノール!K35),$C$18="エタノール",IF(エタノール!K35="","",エタノール!K35),$C$18="オクタン",IF(オクタン!K35="","",オクタン!K35),$C$18="エンジンオイル",IF(エンジンオイル!K35="","",エンジンオイル!K35),$C$18="グリセリン",IF(グリセリン!K35="","",グリセリン!K35),$C$18="その他の流体",IF(その他の流体!K35="","",その他の流体!K35))</f>
        <v>7.281E-2</v>
      </c>
      <c r="AS32" s="19" cm="1">
        <f t="array" ref="AS32">_xlfn.IFS($C$18="常圧空気",IF(常圧空気!N35="","",常圧空気!N35),$C$18="常圧水",IF(常圧水!P35="","",常圧水!P35),$C$18="水素",IF(水素!L35="","",水素!L35),$C$18="メタン",IF(メタン!L35="","",メタン!L35),$C$18="高温水蒸気",IF(高温水蒸気!L35="","",高温水蒸気!L35),$C$18="メタノール",IF(メタノール!L35="","",メタノール!L35),$C$18="エタノール",IF(エタノール!L35="","",エタノール!L35),$C$18="オクタン",IF(オクタン!L35="","",オクタン!L35),$C$18="エンジンオイル",IF(エンジンオイル!L35="","",エンジンオイル!L35),$C$18="グリセリン",IF(グリセリン!L35="","",グリセリン!L35),$C$18="その他の流体",IF(その他の流体!L35="","",その他の流体!L35))</f>
        <v>4.6219999999999995E-5</v>
      </c>
      <c r="AT32" s="11"/>
      <c r="AU32" s="11"/>
      <c r="AV32" s="11"/>
      <c r="AX32">
        <v>637.85859140000002</v>
      </c>
      <c r="AY32">
        <v>1.4589414220000001</v>
      </c>
      <c r="AZ32"/>
      <c r="BA32">
        <v>52.633208170000003</v>
      </c>
      <c r="BB32">
        <v>2.0675566280000002</v>
      </c>
      <c r="BG32" s="28">
        <v>749.50006517572899</v>
      </c>
      <c r="BH32" s="28">
        <v>13.0415947099315</v>
      </c>
      <c r="BI32" s="28"/>
      <c r="BJ32" s="28">
        <v>478.731560983777</v>
      </c>
      <c r="BK32" s="28">
        <v>10.347104155585621</v>
      </c>
      <c r="BM32" s="30">
        <v>800</v>
      </c>
      <c r="BN32" s="30">
        <f t="shared" ca="1" si="17"/>
        <v>14.2952701418236</v>
      </c>
      <c r="BO32" s="30"/>
      <c r="BP32" s="28">
        <v>430200.01226608799</v>
      </c>
      <c r="BQ32" s="30">
        <v>1475.2754071793947</v>
      </c>
      <c r="BR32" s="30"/>
      <c r="BS32" s="73"/>
      <c r="BT32" s="74"/>
      <c r="BU32" s="75">
        <f>$C$21</f>
        <v>80</v>
      </c>
      <c r="BV32" s="75"/>
      <c r="BW32" s="75"/>
      <c r="BX32" s="75"/>
      <c r="BY32" s="75"/>
      <c r="BZ32" s="74"/>
      <c r="CA32" s="74"/>
    </row>
    <row r="33" spans="1:79" ht="18.75" x14ac:dyDescent="0.4">
      <c r="A33" s="34"/>
      <c r="B33" s="1" t="s">
        <v>106</v>
      </c>
      <c r="C33" s="27">
        <f>IF(OR($C$21&lt;$AQ$5,$C$21&gt;$AS$5),"Tf 範囲外",$C$21)</f>
        <v>80</v>
      </c>
      <c r="D33" s="23" t="s">
        <v>36</v>
      </c>
      <c r="X33" s="34">
        <v>27</v>
      </c>
      <c r="Y33" s="27">
        <f t="shared" si="18"/>
        <v>130</v>
      </c>
      <c r="Z33" s="27">
        <f t="shared" si="5"/>
        <v>80</v>
      </c>
      <c r="AA33" s="27">
        <f t="shared" ca="1" si="0"/>
        <v>0.99979925000000003</v>
      </c>
      <c r="AB33" s="27">
        <f t="shared" si="1"/>
        <v>1010.3149999999999</v>
      </c>
      <c r="AC33" s="27">
        <f t="shared" si="2"/>
        <v>3.0060499999999997E-2</v>
      </c>
      <c r="AD33" s="27">
        <f t="shared" ca="1" si="26"/>
        <v>2.9759565934459354E-5</v>
      </c>
      <c r="AE33" s="27">
        <f t="shared" si="3"/>
        <v>2.1041749999999996E-5</v>
      </c>
      <c r="AF33" s="29">
        <f t="shared" ca="1" si="27"/>
        <v>2.1045974979477127E-5</v>
      </c>
      <c r="AG33" s="29">
        <f t="shared" ca="1" si="28"/>
        <v>0.70720033436735918</v>
      </c>
      <c r="AH33" s="27">
        <f t="shared" ca="1" si="4"/>
        <v>2.9055832958466434E-3</v>
      </c>
      <c r="AI33" s="27">
        <f t="shared" ca="1" si="6"/>
        <v>28509.014221725858</v>
      </c>
      <c r="AJ33" s="27">
        <f t="shared" ca="1" si="29"/>
        <v>97.471404468313281</v>
      </c>
      <c r="AK33" s="27">
        <f t="shared" ca="1" si="25"/>
        <v>97.66797180065771</v>
      </c>
      <c r="AL33" s="27">
        <f t="shared" si="7"/>
        <v>0</v>
      </c>
      <c r="AM33" s="26">
        <f t="shared" ca="1" si="30"/>
        <v>97.66797180065771</v>
      </c>
      <c r="AO33" s="18" cm="1">
        <f t="array" ref="AO33">_xlfn.IFS($C$18="常圧空気",IF(常圧空気!I36="","",常圧空気!I36),$C$18="常圧水",IF(常圧水!I36="","",常圧水!I36),$C$18="水素",IF(水素!H36="","",水素!H36),$C$18="メタン",IF(メタン!H36="","",メタン!H36),$C$18="高温水蒸気",IF(高温水蒸気!H36="","",高温水蒸気!H36),$C$18="メタノール",IF(メタノール!H36="","",メタノール!H36),$C$18="エタノール",IF(エタノール!H36="","",エタノール!H36),$C$18="オクタン",IF(オクタン!H36="","",オクタン!H36),$C$18="エンジンオイル",IF(エンジンオイル!H36="","",エンジンオイル!H36),$C$18="グリセリン",IF(グリセリン!H36="","",グリセリン!H36),$C$18="その他の流体",IF(その他の流体!H36="","",その他の流体!H36))</f>
        <v>926.85</v>
      </c>
      <c r="AP33" s="11" cm="1">
        <f t="array" ref="AP33">_xlfn.IFS($C$18="常圧空気",IF(常圧空気!J36="","",常圧空気!J36),$C$18="常圧水",IF(常圧水!J36="","",常圧水!J36),$C$18="水素",IF(水素!I36="","",水素!I36),$C$18="メタン",IF(メタン!I36="","",メタン!I36),$C$18="高温水蒸気",IF(高温水蒸気!I36="","",高温水蒸気!I36),$C$18="メタノール",IF(メタノール!I36="","",メタノール!I36),$C$18="エタノール",IF(エタノール!I36="","",エタノール!I36),$C$18="オクタン",IF(オクタン!I36="","",オクタン!I36),$C$18="エンジンオイル",IF(エンジンオイル!I36="","",エンジンオイル!I36),$C$18="グリセリン",IF(グリセリン!I36="","",グリセリン!I36),$C$18="その他の流体",IF(その他の流体!I36="","",その他の流体!I36))</f>
        <v>0.29389999999999999</v>
      </c>
      <c r="AQ33" s="11" cm="1">
        <f t="array" ref="AQ33">_xlfn.IFS($C$18="常圧空気",IF(常圧空気!L36="","",常圧空気!L36),$C$18="常圧水",IF(常圧水!L36="","",常圧水!L36),$C$18="水素",IF(水素!J36="","",水素!J36),$C$18="メタン",IF(メタン!J36="","",メタン!J36),$C$18="高温水蒸気",IF(高温水蒸気!J36="","",高温水蒸気!J36),$C$18="メタノール",IF(メタノール!J36="","",メタノール!J36),$C$18="エタノール",IF(エタノール!J36="","",エタノール!J36),$C$18="オクタン",IF(オクタン!J36="","",オクタン!J36),$C$18="エンジンオイル",IF(エンジンオイル!J36="","",エンジンオイル!J36),$C$18="グリセリン",IF(グリセリン!J36="","",グリセリン!J36),$C$18="その他の流体",IF(その他の流体!J36="","",その他の流体!J36))</f>
        <v>1175</v>
      </c>
      <c r="AR33" s="11" cm="1">
        <f t="array" ref="AR33">_xlfn.IFS($C$18="常圧空気",IF(常圧空気!P36="","",常圧空気!P36),$C$18="常圧水",IF(常圧水!N36="","",常圧水!N36),$C$18="水素",IF(水素!K36="","",水素!K36),$C$18="メタン",IF(メタン!K36="","",メタン!K36),$C$18="高温水蒸気",IF(高温水蒸気!K36="","",高温水蒸気!K36),$C$18="メタノール",IF(メタノール!K36="","",メタノール!K36),$C$18="エタノール",IF(エタノール!K36="","",エタノール!K36),$C$18="オクタン",IF(オクタン!K36="","",オクタン!K36),$C$18="エンジンオイル",IF(エンジンオイル!K36="","",エンジンオイル!K36),$C$18="グリセリン",IF(グリセリン!K36="","",グリセリン!K36),$C$18="その他の流体",IF(その他の流体!K36="","",その他の流体!K36))</f>
        <v>7.7920000000000003E-2</v>
      </c>
      <c r="AS33" s="19" cm="1">
        <f t="array" ref="AS33">_xlfn.IFS($C$18="常圧空気",IF(常圧空気!N36="","",常圧空気!N36),$C$18="常圧水",IF(常圧水!P36="","",常圧水!P36),$C$18="水素",IF(水素!L36="","",水素!L36),$C$18="メタン",IF(メタン!L36="","",メタン!L36),$C$18="高温水蒸気",IF(高温水蒸気!L36="","",高温水蒸気!L36),$C$18="メタノール",IF(メタノール!L36="","",メタノール!L36),$C$18="エタノール",IF(エタノール!L36="","",エタノール!L36),$C$18="オクタン",IF(オクタン!L36="","",オクタン!L36),$C$18="エンジンオイル",IF(エンジンオイル!L36="","",エンジンオイル!L36),$C$18="グリセリン",IF(グリセリン!L36="","",グリセリン!L36),$C$18="その他の流体",IF(その他の流体!L36="","",その他の流体!L36))</f>
        <v>4.8909999999999998E-5</v>
      </c>
      <c r="AT33" s="11"/>
      <c r="AU33" s="11"/>
      <c r="AV33" s="11"/>
      <c r="AX33">
        <v>759.12791300000004</v>
      </c>
      <c r="AY33">
        <v>1.366616587</v>
      </c>
      <c r="AZ33"/>
      <c r="BA33">
        <v>72.417331869999998</v>
      </c>
      <c r="BB33">
        <v>1.9793836039999999</v>
      </c>
      <c r="BG33" s="28">
        <v>875.87241324724698</v>
      </c>
      <c r="BH33" s="28">
        <v>14.0982525510226</v>
      </c>
      <c r="BI33" s="28"/>
      <c r="BJ33" s="28">
        <v>492.67269836427698</v>
      </c>
      <c r="BK33" s="28">
        <v>10.869296859272776</v>
      </c>
      <c r="BM33" s="30">
        <v>1000</v>
      </c>
      <c r="BN33" s="30">
        <f t="shared" ca="1" si="17"/>
        <v>15.993909317572889</v>
      </c>
      <c r="BO33" s="30"/>
      <c r="BP33" s="28">
        <v>522095.54518363398</v>
      </c>
      <c r="BQ33" s="30">
        <v>1741.3150234775915</v>
      </c>
      <c r="BR33" s="30"/>
      <c r="BS33" s="73"/>
      <c r="BT33" s="74"/>
      <c r="BU33" s="75"/>
      <c r="BV33" s="75"/>
      <c r="BW33" s="75"/>
      <c r="BX33" s="75"/>
      <c r="BY33" s="75"/>
      <c r="BZ33" s="74"/>
      <c r="CA33" s="74"/>
    </row>
    <row r="34" spans="1:79" ht="18.75" x14ac:dyDescent="0.4">
      <c r="A34" s="34"/>
      <c r="B34" s="1" t="s">
        <v>80</v>
      </c>
      <c r="C34" s="27">
        <f ca="1">IF($C$21="","",((($C$21-LOOKUP($C$21,$AO$8:$AO$36,$AO$8:$AO$36))*LOOKUP($C$21,$AO$8:$AO$36,$AP$9:$AP$37)+(LOOKUP($C$21,$AO$8:$AO$36,$AO$9:$AO$37)-$C$21)*LOOKUP($C$21,$AO$8:$AO$36,$AP$8:$AP$36))/(LOOKUP($C$21,$AO$8:$AO$36,$AO$9:$AO$36)-LOOKUP($C$21,$AO$8:$AO$36,$AO$8:$AO$36))))</f>
        <v>0.99979925000000003</v>
      </c>
      <c r="D34" s="19" t="s">
        <v>55</v>
      </c>
      <c r="X34" s="34">
        <v>28</v>
      </c>
      <c r="Y34" s="27">
        <f t="shared" si="18"/>
        <v>130</v>
      </c>
      <c r="Z34" s="27">
        <f t="shared" si="5"/>
        <v>80</v>
      </c>
      <c r="AA34" s="27">
        <f t="shared" ca="1" si="0"/>
        <v>0.99979925000000003</v>
      </c>
      <c r="AB34" s="27">
        <f t="shared" si="1"/>
        <v>1010.3149999999999</v>
      </c>
      <c r="AC34" s="27">
        <f t="shared" si="2"/>
        <v>3.0060499999999997E-2</v>
      </c>
      <c r="AD34" s="27">
        <f t="shared" ca="1" si="26"/>
        <v>2.9759565934459354E-5</v>
      </c>
      <c r="AE34" s="27">
        <f t="shared" si="3"/>
        <v>2.1041749999999996E-5</v>
      </c>
      <c r="AF34" s="29">
        <f t="shared" ca="1" si="27"/>
        <v>2.1045974979477127E-5</v>
      </c>
      <c r="AG34" s="29">
        <f t="shared" ca="1" si="28"/>
        <v>0.70720033436735918</v>
      </c>
      <c r="AH34" s="27">
        <f t="shared" ca="1" si="4"/>
        <v>2.9055832958466434E-3</v>
      </c>
      <c r="AI34" s="27">
        <f t="shared" ca="1" si="6"/>
        <v>28509.014221725858</v>
      </c>
      <c r="AJ34" s="27">
        <f t="shared" ca="1" si="29"/>
        <v>97.471404468313281</v>
      </c>
      <c r="AK34" s="27">
        <f t="shared" ca="1" si="25"/>
        <v>97.66797180065771</v>
      </c>
      <c r="AL34" s="27">
        <f t="shared" si="7"/>
        <v>0</v>
      </c>
      <c r="AM34" s="26">
        <f t="shared" ca="1" si="30"/>
        <v>97.66797180065771</v>
      </c>
      <c r="AO34" s="18" cm="1">
        <f t="array" ref="AO34">_xlfn.IFS($C$18="常圧空気",IF(常圧空気!I37="","",常圧空気!I37),$C$18="常圧水",IF(常圧水!I37="","",常圧水!I37),$C$18="水素",IF(水素!H37="","",水素!H37),$C$18="メタン",IF(メタン!H37="","",メタン!H37),$C$18="高温水蒸気",IF(高温水蒸気!H37="","",高温水蒸気!H37),$C$18="メタノール",IF(メタノール!H37="","",メタノール!H37),$C$18="エタノール",IF(エタノール!H37="","",エタノール!H37),$C$18="オクタン",IF(オクタン!H37="","",オクタン!H37),$C$18="エンジンオイル",IF(エンジンオイル!H37="","",エンジンオイル!H37),$C$18="グリセリン",IF(グリセリン!H37="","",グリセリン!H37),$C$18="その他の流体",IF(その他の流体!H37="","",その他の流体!H37))</f>
        <v>1026.8499999999999</v>
      </c>
      <c r="AP34" s="11" cm="1">
        <f t="array" ref="AP34">_xlfn.IFS($C$18="常圧空気",IF(常圧空気!J37="","",常圧空気!J37),$C$18="常圧水",IF(常圧水!J37="","",常圧水!J37),$C$18="水素",IF(水素!I37="","",水素!I37),$C$18="メタン",IF(メタン!I37="","",メタン!I37),$C$18="高温水蒸気",IF(高温水蒸気!I37="","",高温水蒸気!I37),$C$18="メタノール",IF(メタノール!I37="","",メタノール!I37),$C$18="エタノール",IF(エタノール!I37="","",エタノール!I37),$C$18="オクタン",IF(オクタン!I37="","",オクタン!I37),$C$18="エンジンオイル",IF(エンジンオイル!I37="","",エンジンオイル!I37),$C$18="グリセリン",IF(グリセリン!I37="","",グリセリン!I37),$C$18="その他の流体",IF(その他の流体!I37="","",その他の流体!I37))</f>
        <v>0.27129999999999999</v>
      </c>
      <c r="AQ34" s="11" cm="1">
        <f t="array" ref="AQ34">_xlfn.IFS($C$18="常圧空気",IF(常圧空気!L37="","",常圧空気!L37),$C$18="常圧水",IF(常圧水!L37="","",常圧水!L37),$C$18="水素",IF(水素!J37="","",水素!J37),$C$18="メタン",IF(メタン!J37="","",メタン!J37),$C$18="高温水蒸気",IF(高温水蒸気!J37="","",高温水蒸気!J37),$C$18="メタノール",IF(メタノール!J37="","",メタノール!J37),$C$18="エタノール",IF(エタノール!J37="","",エタノール!J37),$C$18="オクタン",IF(オクタン!J37="","",オクタン!J37),$C$18="エンジンオイル",IF(エンジンオイル!J37="","",エンジンオイル!J37),$C$18="グリセリン",IF(グリセリン!J37="","",グリセリン!J37),$C$18="その他の流体",IF(その他の流体!J37="","",その他の流体!J37))</f>
        <v>1189</v>
      </c>
      <c r="AR34" s="11" cm="1">
        <f t="array" ref="AR34">_xlfn.IFS($C$18="常圧空気",IF(常圧空気!P37="","",常圧空気!P37),$C$18="常圧水",IF(常圧水!N37="","",常圧水!N37),$C$18="水素",IF(水素!K37="","",水素!K37),$C$18="メタン",IF(メタン!K37="","",メタン!K37),$C$18="高温水蒸気",IF(高温水蒸気!K37="","",高温水蒸気!K37),$C$18="メタノール",IF(メタノール!K37="","",メタノール!K37),$C$18="エタノール",IF(エタノール!K37="","",エタノール!K37),$C$18="オクタン",IF(オクタン!K37="","",オクタン!K37),$C$18="エンジンオイル",IF(エンジンオイル!K37="","",エンジンオイル!K37),$C$18="グリセリン",IF(グリセリン!K37="","",グリセリン!K37),$C$18="その他の流体",IF(その他の流体!K37="","",その他の流体!K37))</f>
        <v>8.2970000000000002E-2</v>
      </c>
      <c r="AS34" s="19" cm="1">
        <f t="array" ref="AS34">_xlfn.IFS($C$18="常圧空気",IF(常圧空気!N37="","",常圧空気!N37),$C$18="常圧水",IF(常圧水!P37="","",常圧水!P37),$C$18="水素",IF(水素!L37="","",水素!L37),$C$18="メタン",IF(メタン!L37="","",メタン!L37),$C$18="高温水蒸気",IF(高温水蒸気!L37="","",高温水蒸気!L37),$C$18="メタノール",IF(メタノール!L37="","",メタノール!L37),$C$18="エタノール",IF(エタノール!L37="","",エタノール!L37),$C$18="オクタン",IF(オクタン!L37="","",オクタン!L37),$C$18="エンジンオイル",IF(エンジンオイル!L37="","",エンジンオイル!L37),$C$18="グリセリン",IF(グリセリン!L37="","",グリセリン!L37),$C$18="その他の流体",IF(その他の流体!L37="","",その他の流体!L37))</f>
        <v>5.1509999999999993E-5</v>
      </c>
      <c r="AT34" s="11"/>
      <c r="AU34" s="11"/>
      <c r="AV34" s="11"/>
      <c r="AX34">
        <v>1044.4740099999999</v>
      </c>
      <c r="AY34">
        <v>1.308335853</v>
      </c>
      <c r="AZ34"/>
      <c r="BA34">
        <v>115.1906749</v>
      </c>
      <c r="BB34">
        <v>1.8541241100000001</v>
      </c>
      <c r="BG34" s="28">
        <v>1165.52672943167</v>
      </c>
      <c r="BH34" s="28">
        <v>16.476148536336201</v>
      </c>
      <c r="BI34" s="28"/>
      <c r="BJ34" s="28">
        <v>512.64852971655205</v>
      </c>
      <c r="BK34" s="28">
        <v>11.009690659640153</v>
      </c>
      <c r="BM34" s="30">
        <v>1500</v>
      </c>
      <c r="BN34" s="30">
        <f t="shared" ca="1" si="17"/>
        <v>19.647664895275998</v>
      </c>
      <c r="BO34" s="30"/>
      <c r="BP34" s="28">
        <v>840262.19774585695</v>
      </c>
      <c r="BQ34" s="30">
        <v>2528.2199151125515</v>
      </c>
      <c r="BR34" s="30"/>
      <c r="BS34" s="73"/>
      <c r="BT34" s="74"/>
      <c r="BU34" s="75"/>
      <c r="BV34" s="75"/>
      <c r="BW34" s="75"/>
      <c r="BX34" s="75"/>
      <c r="BY34" s="75"/>
      <c r="BZ34" s="74"/>
      <c r="CA34" s="74"/>
    </row>
    <row r="35" spans="1:79" ht="19.5" thickBot="1" x14ac:dyDescent="0.45">
      <c r="A35" s="34"/>
      <c r="B35" s="1" t="s">
        <v>81</v>
      </c>
      <c r="C35" s="27">
        <f>IF($C$21="","",((($C$21-LOOKUP($C$21,$AO$8:$AO$36,$AO$8:$AO$36))*LOOKUP($C$21,$AO$8:$AO$36,$AQ$9:$AQ$37)+(LOOKUP($C$21,$AO$8:$AO$36,$AO$9:$AO$37)-$C$21)*LOOKUP($C$21,$AO$8:$AO$36,$AQ$8:$AQ$36))/(LOOKUP($C$21,$AO$8:$AO$36,$AO$9:$AO$37)-LOOKUP($C$21,$AO$8:$AO$36,$AO$8:$AO$36))))</f>
        <v>1010.3149999999999</v>
      </c>
      <c r="D35" s="19" t="s">
        <v>57</v>
      </c>
      <c r="X35" s="34">
        <v>29</v>
      </c>
      <c r="Y35" s="27">
        <f t="shared" si="18"/>
        <v>130</v>
      </c>
      <c r="Z35" s="27">
        <f t="shared" si="5"/>
        <v>80</v>
      </c>
      <c r="AA35" s="27">
        <f t="shared" ca="1" si="0"/>
        <v>0.99979925000000003</v>
      </c>
      <c r="AB35" s="27">
        <f t="shared" si="1"/>
        <v>1010.3149999999999</v>
      </c>
      <c r="AC35" s="27">
        <f t="shared" si="2"/>
        <v>3.0060499999999997E-2</v>
      </c>
      <c r="AD35" s="27">
        <f t="shared" ca="1" si="26"/>
        <v>2.9759565934459354E-5</v>
      </c>
      <c r="AE35" s="27">
        <f t="shared" si="3"/>
        <v>2.1041749999999996E-5</v>
      </c>
      <c r="AF35" s="29">
        <f t="shared" ca="1" si="27"/>
        <v>2.1045974979477127E-5</v>
      </c>
      <c r="AG35" s="29">
        <f t="shared" ca="1" si="28"/>
        <v>0.70720033436735918</v>
      </c>
      <c r="AH35" s="27">
        <f t="shared" ca="1" si="4"/>
        <v>2.9055832958466434E-3</v>
      </c>
      <c r="AI35" s="27">
        <f t="shared" ca="1" si="6"/>
        <v>28509.014221725858</v>
      </c>
      <c r="AJ35" s="27">
        <f t="shared" ca="1" si="29"/>
        <v>97.471404468313281</v>
      </c>
      <c r="AK35" s="27">
        <f t="shared" ca="1" si="25"/>
        <v>97.66797180065771</v>
      </c>
      <c r="AL35" s="27">
        <f t="shared" si="7"/>
        <v>0</v>
      </c>
      <c r="AM35" s="26">
        <f t="shared" ca="1" si="30"/>
        <v>97.66797180065771</v>
      </c>
      <c r="AO35" s="18" cm="1">
        <f t="array" ref="AO35">_xlfn.IFS($C$18="常圧空気",IF(常圧空気!I38="","",常圧空気!I38),$C$18="常圧水",IF(常圧水!I38="","",常圧水!I38),$C$18="水素",IF(水素!H38="","",水素!H38),$C$18="メタン",IF(メタン!H38="","",メタン!H38),$C$18="高温水蒸気",IF(高温水蒸気!H38="","",高温水蒸気!H38),$C$18="メタノール",IF(メタノール!H38="","",メタノール!H38),$C$18="エタノール",IF(エタノール!H38="","",エタノール!H38),$C$18="オクタン",IF(オクタン!H38="","",オクタン!H38),$C$18="エンジンオイル",IF(エンジンオイル!H38="","",エンジンオイル!H38),$C$18="グリセリン",IF(グリセリン!H38="","",グリセリン!H38),$C$18="その他の流体",IF(その他の流体!H38="","",その他の流体!H38))</f>
        <v>1126.8499999999999</v>
      </c>
      <c r="AP35" s="11" cm="1">
        <f t="array" ref="AP35">_xlfn.IFS($C$18="常圧空気",IF(常圧空気!J38="","",常圧空気!J38),$C$18="常圧水",IF(常圧水!J38="","",常圧水!J38),$C$18="水素",IF(水素!I38="","",水素!I38),$C$18="メタン",IF(メタン!I38="","",メタン!I38),$C$18="高温水蒸気",IF(高温水蒸気!I38="","",高温水蒸気!I38),$C$18="メタノール",IF(メタノール!I38="","",メタノール!I38),$C$18="エタノール",IF(エタノール!I38="","",エタノール!I38),$C$18="オクタン",IF(オクタン!I38="","",オクタン!I38),$C$18="エンジンオイル",IF(エンジンオイル!I38="","",エンジンオイル!I38),$C$18="グリセリン",IF(グリセリン!I38="","",グリセリン!I38),$C$18="その他の流体",IF(その他の流体!I38="","",その他の流体!I38))</f>
        <v>0.25190000000000001</v>
      </c>
      <c r="AQ35" s="11" cm="1">
        <f t="array" ref="AQ35">_xlfn.IFS($C$18="常圧空気",IF(常圧空気!L38="","",常圧空気!L38),$C$18="常圧水",IF(常圧水!L38="","",常圧水!L38),$C$18="水素",IF(水素!J38="","",水素!J38),$C$18="メタン",IF(メタン!J38="","",メタン!J38),$C$18="高温水蒸気",IF(高温水蒸気!J38="","",高温水蒸気!J38),$C$18="メタノール",IF(メタノール!J38="","",メタノール!J38),$C$18="エタノール",IF(エタノール!J38="","",エタノール!J38),$C$18="オクタン",IF(オクタン!J38="","",オクタン!J38),$C$18="エンジンオイル",IF(エンジンオイル!J38="","",エンジンオイル!J38),$C$18="グリセリン",IF(グリセリン!J38="","",グリセリン!J38),$C$18="その他の流体",IF(その他の流体!J38="","",その他の流体!J38))</f>
        <v>1201</v>
      </c>
      <c r="AR35" s="11" cm="1">
        <f t="array" ref="AR35">_xlfn.IFS($C$18="常圧空気",IF(常圧空気!P38="","",常圧空気!P38),$C$18="常圧水",IF(常圧水!N38="","",常圧水!N38),$C$18="水素",IF(水素!K38="","",水素!K38),$C$18="メタン",IF(メタン!K38="","",メタン!K38),$C$18="高温水蒸気",IF(高温水蒸気!K38="","",高温水蒸気!K38),$C$18="メタノール",IF(メタノール!K38="","",メタノール!K38),$C$18="エタノール",IF(エタノール!K38="","",エタノール!K38),$C$18="オクタン",IF(オクタン!K38="","",オクタン!K38),$C$18="エンジンオイル",IF(エンジンオイル!K38="","",エンジンオイル!K38),$C$18="グリセリン",IF(グリセリン!K38="","",グリセリン!K38),$C$18="その他の流体",IF(その他の流体!K38="","",その他の流体!K38))</f>
        <v>8.7980000000000003E-2</v>
      </c>
      <c r="AS35" s="19" cm="1">
        <f t="array" ref="AS35">_xlfn.IFS($C$18="常圧空気",IF(常圧空気!N38="","",常圧空気!N38),$C$18="常圧水",IF(常圧水!P38="","",常圧水!P38),$C$18="水素",IF(水素!L38="","",水素!L38),$C$18="メタン",IF(メタン!L38="","",メタン!L38),$C$18="高温水蒸気",IF(高温水蒸気!L38="","",高温水蒸気!L38),$C$18="メタノール",IF(メタノール!L38="","",メタノール!L38),$C$18="エタノール",IF(エタノール!L38="","",エタノール!L38),$C$18="オクタン",IF(オクタン!L38="","",オクタン!L38),$C$18="エンジンオイル",IF(エンジンオイル!L38="","",エンジンオイル!L38),$C$18="グリセリン",IF(グリセリン!L38="","",グリセリン!L38),$C$18="その他の流体",IF(その他の流体!L38="","",その他の流体!L38))</f>
        <v>5.4029999999999996E-5</v>
      </c>
      <c r="AT35" s="11"/>
      <c r="AU35" s="11"/>
      <c r="AV35" s="11"/>
      <c r="AX35">
        <v>1395.988658</v>
      </c>
      <c r="AY35">
        <v>1.1991247119999999</v>
      </c>
      <c r="AZ35"/>
      <c r="BA35">
        <v>194.17306070000001</v>
      </c>
      <c r="BB35">
        <v>1.775053129</v>
      </c>
      <c r="BG35" s="28">
        <v>1292.9821836881399</v>
      </c>
      <c r="BH35" s="28">
        <v>16.9079679130095</v>
      </c>
      <c r="BI35" s="28"/>
      <c r="BJ35" s="28">
        <v>539.356254425776</v>
      </c>
      <c r="BK35" s="28">
        <v>11.223852218195301</v>
      </c>
      <c r="BM35" s="30">
        <v>2000</v>
      </c>
      <c r="BN35" s="30">
        <f t="shared" ca="1" si="17"/>
        <v>22.769226404389098</v>
      </c>
      <c r="BO35" s="30"/>
      <c r="BP35" s="28">
        <v>1047986.73080792</v>
      </c>
      <c r="BQ35" s="30">
        <v>3506.7134698119094</v>
      </c>
      <c r="BR35" s="30"/>
      <c r="BS35" s="73"/>
      <c r="BT35" s="74"/>
      <c r="BU35" s="75"/>
      <c r="BV35" s="75"/>
      <c r="BW35" s="75"/>
      <c r="BX35" s="75"/>
      <c r="BY35" s="75"/>
      <c r="BZ35" s="74"/>
      <c r="CA35" s="74"/>
    </row>
    <row r="36" spans="1:79" ht="19.5" thickBot="1" x14ac:dyDescent="0.45">
      <c r="A36" s="34"/>
      <c r="B36" s="1" t="s">
        <v>82</v>
      </c>
      <c r="C36" s="27">
        <f>IF($C$21="","",((($C$21-LOOKUP($C$21,$AO$8:$AO$36,$AO$8:$AO$36))*LOOKUP($C$21,$AO$8:$AO$36,$AR$9:$AR$37)+(LOOKUP($C$21,$AO$8:$AO$36,$AO$9:$AO$37)-$C$21)*LOOKUP($C$21,$AO$8:$AO$36,$AR$8:$AR$36))/(LOOKUP($C$21,$AO$8:$AO$36,$AO$9:$AO$37)-LOOKUP($C$21,$AO$8:$AO$36,$AO$8:$AO$36))))</f>
        <v>3.0060499999999997E-2</v>
      </c>
      <c r="D36" s="19" t="s">
        <v>56</v>
      </c>
      <c r="X36" s="35">
        <v>30</v>
      </c>
      <c r="Y36" s="36">
        <f t="shared" si="18"/>
        <v>130</v>
      </c>
      <c r="Z36" s="72">
        <f t="shared" si="5"/>
        <v>80</v>
      </c>
      <c r="AA36" s="36">
        <f t="shared" ca="1" si="0"/>
        <v>0.99979925000000003</v>
      </c>
      <c r="AB36" s="36">
        <f t="shared" si="1"/>
        <v>1010.3149999999999</v>
      </c>
      <c r="AC36" s="36">
        <f t="shared" si="2"/>
        <v>3.0060499999999997E-2</v>
      </c>
      <c r="AD36" s="36">
        <f t="shared" ca="1" si="26"/>
        <v>2.9759565934459354E-5</v>
      </c>
      <c r="AE36" s="36">
        <f t="shared" si="3"/>
        <v>2.1041749999999996E-5</v>
      </c>
      <c r="AF36" s="37">
        <f t="shared" ca="1" si="27"/>
        <v>2.1045974979477127E-5</v>
      </c>
      <c r="AG36" s="37">
        <f t="shared" ca="1" si="28"/>
        <v>0.70720033436735918</v>
      </c>
      <c r="AH36" s="36">
        <f t="shared" ca="1" si="4"/>
        <v>2.9055832958466434E-3</v>
      </c>
      <c r="AI36" s="36">
        <f t="shared" ca="1" si="6"/>
        <v>28509.014221725858</v>
      </c>
      <c r="AJ36" s="36">
        <f t="shared" ca="1" si="29"/>
        <v>97.471404468313281</v>
      </c>
      <c r="AK36" s="36">
        <f ca="1">AJ36*AC36/$C$7</f>
        <v>97.66797180065771</v>
      </c>
      <c r="AL36" s="36">
        <f t="shared" si="7"/>
        <v>0</v>
      </c>
      <c r="AM36" s="72">
        <f ca="1">AK36+AL36</f>
        <v>97.66797180065771</v>
      </c>
      <c r="AO36" s="18" cm="1">
        <f t="array" ref="AO36">_xlfn.IFS($C$18="常圧空気",IF(常圧空気!I39="","",常圧空気!I39),$C$18="常圧水",IF(常圧水!I39="","",常圧水!I39),$C$18="水素",IF(水素!H39="","",水素!H39),$C$18="メタン",IF(メタン!H39="","",メタン!H39),$C$18="高温水蒸気",IF(高温水蒸気!H39="","",高温水蒸気!H39),$C$18="メタノール",IF(メタノール!H39="","",メタノール!H39),$C$18="エタノール",IF(エタノール!H39="","",エタノール!H39),$C$18="オクタン",IF(オクタン!H39="","",オクタン!H39),$C$18="エンジンオイル",IF(エンジンオイル!H39="","",エンジンオイル!H39),$C$18="グリセリン",IF(グリセリン!H39="","",グリセリン!H39),$C$18="その他の流体",IF(その他の流体!H39="","",その他の流体!H39))</f>
        <v>1226.8499999999999</v>
      </c>
      <c r="AP36" s="11" cm="1">
        <f t="array" ref="AP36">_xlfn.IFS($C$18="常圧空気",IF(常圧空気!J39="","",常圧空気!J39),$C$18="常圧水",IF(常圧水!J39="","",常圧水!J39),$C$18="水素",IF(水素!I39="","",水素!I39),$C$18="メタン",IF(メタン!I39="","",メタン!I39),$C$18="高温水蒸気",IF(高温水蒸気!I39="","",高温水蒸気!I39),$C$18="メタノール",IF(メタノール!I39="","",メタノール!I39),$C$18="エタノール",IF(エタノール!I39="","",エタノール!I39),$C$18="オクタン",IF(オクタン!I39="","",オクタン!I39),$C$18="エンジンオイル",IF(エンジンオイル!I39="","",エンジンオイル!I39),$C$18="グリセリン",IF(グリセリン!I39="","",グリセリン!I39),$C$18="その他の流体",IF(その他の流体!I39="","",その他の流体!I39))</f>
        <v>0.2351</v>
      </c>
      <c r="AQ36" s="11" cm="1">
        <f t="array" ref="AQ36">_xlfn.IFS($C$18="常圧空気",IF(常圧空気!L39="","",常圧空気!L39),$C$18="常圧水",IF(常圧水!L39="","",常圧水!L39),$C$18="水素",IF(水素!J39="","",水素!J39),$C$18="メタン",IF(メタン!J39="","",メタン!J39),$C$18="高温水蒸気",IF(高温水蒸気!J39="","",高温水蒸気!J39),$C$18="メタノール",IF(メタノール!J39="","",メタノール!J39),$C$18="エタノール",IF(エタノール!J39="","",エタノール!J39),$C$18="オクタン",IF(オクタン!J39="","",オクタン!J39),$C$18="エンジンオイル",IF(エンジンオイル!J39="","",エンジンオイル!J39),$C$18="グリセリン",IF(グリセリン!J39="","",グリセリン!J39),$C$18="その他の流体",IF(その他の流体!J39="","",その他の流体!J39))</f>
        <v>1212</v>
      </c>
      <c r="AR36" s="11" cm="1">
        <f t="array" ref="AR36">_xlfn.IFS($C$18="常圧空気",IF(常圧空気!P39="","",常圧空気!P39),$C$18="常圧水",IF(常圧水!N39="","",常圧水!N39),$C$18="水素",IF(水素!K39="","",水素!K39),$C$18="メタン",IF(メタン!K39="","",メタン!K39),$C$18="高温水蒸気",IF(高温水蒸気!K39="","",高温水蒸気!K39),$C$18="メタノール",IF(メタノール!K39="","",メタノール!K39),$C$18="エタノール",IF(エタノール!K39="","",エタノール!K39),$C$18="オクタン",IF(オクタン!K39="","",オクタン!K39),$C$18="エンジンオイル",IF(エンジンオイル!K39="","",エンジンオイル!K39),$C$18="グリセリン",IF(グリセリン!K39="","",グリセリン!K39),$C$18="その他の流体",IF(その他の流体!K39="","",その他の流体!K39))</f>
        <v>9.2959999999999987E-2</v>
      </c>
      <c r="AS36" s="19" cm="1">
        <f t="array" ref="AS36">_xlfn.IFS($C$18="常圧空気",IF(常圧空気!N39="","",常圧空気!N39),$C$18="常圧水",IF(常圧水!P39="","",常圧水!P39),$C$18="水素",IF(水素!L39="","",水素!L39),$C$18="メタン",IF(メタン!L39="","",メタン!L39),$C$18="高温水蒸気",IF(高温水蒸気!L39="","",高温水蒸気!L39),$C$18="メタノール",IF(メタノール!L39="","",メタノール!L39),$C$18="エタノール",IF(エタノール!L39="","",エタノール!L39),$C$18="オクタン",IF(オクタン!L39="","",オクタン!L39),$C$18="エンジンオイル",IF(エンジンオイル!L39="","",エンジンオイル!L39),$C$18="グリセリン",IF(グリセリン!L39="","",グリセリン!L39),$C$18="その他の流体",IF(その他の流体!L39="","",その他の流体!L39))</f>
        <v>5.6479999999999995E-5</v>
      </c>
      <c r="AT36" s="11"/>
      <c r="AU36" s="11"/>
      <c r="AV36" s="11"/>
      <c r="AX36">
        <v>1760.6348390000001</v>
      </c>
      <c r="AY36">
        <v>1.280134259</v>
      </c>
      <c r="AZ36"/>
      <c r="BA36">
        <v>259.52143169999999</v>
      </c>
      <c r="BB36">
        <v>1.6993542100000001</v>
      </c>
      <c r="BG36" s="28">
        <v>2063.4790287185001</v>
      </c>
      <c r="BH36" s="28">
        <v>21.359701264213999</v>
      </c>
      <c r="BI36" s="28"/>
      <c r="BJ36" s="28">
        <v>582.69219670775499</v>
      </c>
      <c r="BK36" s="28">
        <v>11.565549506772911</v>
      </c>
      <c r="BM36" s="30">
        <v>3000</v>
      </c>
      <c r="BN36" s="30">
        <f t="shared" ca="1" si="17"/>
        <v>28.094286864577096</v>
      </c>
      <c r="BO36" s="30"/>
      <c r="BP36" s="30"/>
      <c r="BQ36" s="30"/>
      <c r="BR36" s="30"/>
      <c r="BS36" s="73"/>
      <c r="BT36" s="74"/>
      <c r="BU36" s="75"/>
      <c r="BV36" s="75"/>
      <c r="BW36" s="75"/>
      <c r="BX36" s="75"/>
      <c r="BY36" s="75"/>
      <c r="BZ36" s="74"/>
      <c r="CA36" s="74"/>
    </row>
    <row r="37" spans="1:79" ht="19.5" thickBot="1" x14ac:dyDescent="0.45">
      <c r="A37" s="34"/>
      <c r="B37" s="1" t="s">
        <v>83</v>
      </c>
      <c r="C37" s="27">
        <f ca="1">$C$36/($C$34*$C$35)</f>
        <v>2.9759565934459354E-5</v>
      </c>
      <c r="D37" s="23" t="s">
        <v>58</v>
      </c>
      <c r="Y37" s="27"/>
      <c r="Z37" s="27"/>
      <c r="AA37" s="27"/>
      <c r="AB37" s="27"/>
      <c r="AC37" s="27"/>
      <c r="AD37" s="27"/>
      <c r="AE37" s="27"/>
      <c r="AF37" s="29"/>
      <c r="AG37" s="29"/>
      <c r="AH37" s="27"/>
      <c r="AI37" s="27"/>
      <c r="AJ37" s="27"/>
      <c r="AK37" s="27"/>
      <c r="AL37" s="27"/>
      <c r="AM37" s="27"/>
      <c r="AO37" s="1"/>
      <c r="AT37" s="11"/>
      <c r="AU37" s="11"/>
      <c r="AV37" s="11"/>
      <c r="AX37">
        <v>2035.4545869999999</v>
      </c>
      <c r="AY37">
        <v>1.1991247119999999</v>
      </c>
      <c r="AZ37"/>
      <c r="BA37">
        <v>378.4014186</v>
      </c>
      <c r="BB37">
        <v>1.5575034670000001</v>
      </c>
      <c r="BG37" s="28">
        <v>2968.5015183072301</v>
      </c>
      <c r="BH37" s="28">
        <v>26.294397098189901</v>
      </c>
      <c r="BI37" s="28"/>
      <c r="BJ37" s="28">
        <v>607.65822205330005</v>
      </c>
      <c r="BK37" s="28">
        <v>12.177108611303652</v>
      </c>
      <c r="BM37" s="30">
        <v>6000</v>
      </c>
      <c r="BN37" s="30">
        <f t="shared" ca="1" si="17"/>
        <v>40.54584188310136</v>
      </c>
      <c r="BO37" s="30"/>
      <c r="BP37" s="30"/>
      <c r="BQ37" s="30"/>
      <c r="BR37" s="30"/>
      <c r="BS37" s="73"/>
      <c r="BT37" s="74"/>
      <c r="BU37" s="75"/>
      <c r="BV37" s="75"/>
      <c r="BW37" s="75"/>
      <c r="BX37" s="75"/>
      <c r="BY37" s="75"/>
      <c r="BZ37" s="74"/>
      <c r="CA37" s="74"/>
    </row>
    <row r="38" spans="1:79" ht="18.75" x14ac:dyDescent="0.4">
      <c r="A38" s="34"/>
      <c r="B38" s="1" t="s">
        <v>84</v>
      </c>
      <c r="C38" s="27">
        <f>IF($C$21="","",((($C$21-LOOKUP($C$21,$AO$8:$AO$36,$AO$8:$AO$36))*LOOKUP($C$21,$AO$8:$AO$36,$AS$9:$AS$37)+(LOOKUP($C$21,$AO$8:$AO$36,$AO$9:$AO$37)-$C$21)*LOOKUP($C$21,$AO$8:$AO$36,$AS$8:$AS$36))/(LOOKUP($C$21,$AO$8:$AO$36,$AO$9:$AO$37)-LOOKUP($C$21,$AO$8:$AO$36,$AO$8:$AO$36))))</f>
        <v>2.1041749999999996E-5</v>
      </c>
      <c r="D38" s="19" t="s">
        <v>63</v>
      </c>
      <c r="G38" s="12"/>
      <c r="X38" s="33" t="s">
        <v>143</v>
      </c>
      <c r="Y38" s="124">
        <f ca="1">AM34*(Y34-$C$20)*$C$9</f>
        <v>920.49894809988393</v>
      </c>
      <c r="AO38" s="1"/>
      <c r="AT38" s="11"/>
      <c r="AU38" s="11"/>
      <c r="AV38" s="11"/>
      <c r="AX38">
        <v>3145.1241639999998</v>
      </c>
      <c r="AY38">
        <v>1.280134259</v>
      </c>
      <c r="AZ38"/>
      <c r="BA38">
        <v>535.96182620000002</v>
      </c>
      <c r="BB38">
        <v>1.491082171</v>
      </c>
      <c r="BG38" s="28">
        <v>3749.9009399799802</v>
      </c>
      <c r="BH38" s="28">
        <v>29.171231230494602</v>
      </c>
      <c r="BI38" s="28"/>
      <c r="BJ38" s="28">
        <v>637.90561511295402</v>
      </c>
      <c r="BK38" s="28">
        <v>11.540047974617826</v>
      </c>
      <c r="BM38" s="30">
        <v>8000</v>
      </c>
      <c r="BN38" s="30">
        <f t="shared" ca="1" si="17"/>
        <v>47.376473930396976</v>
      </c>
      <c r="BO38" s="30"/>
      <c r="BP38" s="30"/>
      <c r="BQ38" s="30"/>
      <c r="BR38" s="30"/>
      <c r="BS38" s="73"/>
      <c r="BT38" s="74"/>
      <c r="BU38" s="75"/>
      <c r="BV38" s="75"/>
      <c r="BW38" s="75"/>
      <c r="BX38" s="75"/>
      <c r="BY38" s="75"/>
      <c r="BZ38" s="74"/>
      <c r="CA38" s="74"/>
    </row>
    <row r="39" spans="1:79" ht="19.5" thickBot="1" x14ac:dyDescent="0.45">
      <c r="A39" s="34"/>
      <c r="B39" s="1" t="s">
        <v>85</v>
      </c>
      <c r="C39" s="27">
        <f ca="1">$C$38/$C$34</f>
        <v>2.1045974979477127E-5</v>
      </c>
      <c r="D39" s="23" t="s">
        <v>58</v>
      </c>
      <c r="G39" s="12"/>
      <c r="H39" s="12"/>
      <c r="I39" s="44"/>
      <c r="X39" s="35" t="s">
        <v>144</v>
      </c>
      <c r="Y39" s="125">
        <f ca="1">ABS(($Y$38-$C$15)/$C$15)</f>
        <v>0</v>
      </c>
      <c r="AO39" s="1"/>
      <c r="AT39" s="11"/>
      <c r="AU39" s="11"/>
      <c r="AV39" s="11"/>
      <c r="AX39">
        <v>4203.6064260000003</v>
      </c>
      <c r="AY39">
        <v>1.308335853</v>
      </c>
      <c r="AZ39"/>
      <c r="BA39">
        <v>903.45289070000001</v>
      </c>
      <c r="BB39">
        <v>1.337158734</v>
      </c>
      <c r="BG39" s="28">
        <v>4159.9690367922904</v>
      </c>
      <c r="BH39" s="28">
        <v>29.9357729472048</v>
      </c>
      <c r="BI39" s="28"/>
      <c r="BJ39" s="28">
        <v>683.09967910528098</v>
      </c>
      <c r="BK39" s="28">
        <v>11.764675519792858</v>
      </c>
      <c r="BM39" s="30">
        <v>10000</v>
      </c>
      <c r="BN39" s="30">
        <f t="shared" ca="1" si="17"/>
        <v>53.545934038662836</v>
      </c>
      <c r="BO39" s="30"/>
      <c r="BP39" s="30"/>
      <c r="BQ39" s="30"/>
      <c r="BR39" s="30"/>
      <c r="BS39" s="73"/>
      <c r="BT39" s="74"/>
      <c r="BU39" s="75"/>
      <c r="BV39" s="75"/>
      <c r="BW39" s="75"/>
      <c r="BX39" s="75"/>
      <c r="BY39" s="75"/>
      <c r="BZ39" s="74"/>
      <c r="CA39" s="74"/>
    </row>
    <row r="40" spans="1:79" ht="18.75" x14ac:dyDescent="0.4">
      <c r="A40" s="34"/>
      <c r="B40" s="1" t="s">
        <v>53</v>
      </c>
      <c r="C40" s="27">
        <f ca="1">$C$39/$C$37</f>
        <v>0.70720033436735918</v>
      </c>
      <c r="D40" s="23" t="s">
        <v>59</v>
      </c>
      <c r="G40" s="12"/>
      <c r="H40" s="12"/>
      <c r="I40" s="45"/>
      <c r="Y40" s="29"/>
      <c r="AO40" s="1"/>
      <c r="AT40" s="11"/>
      <c r="AU40" s="11"/>
      <c r="AV40" s="11"/>
      <c r="AX40">
        <v>5457.6775610000004</v>
      </c>
      <c r="AY40">
        <v>1.337158734</v>
      </c>
      <c r="AZ40"/>
      <c r="BA40">
        <v>1279.636485</v>
      </c>
      <c r="BB40">
        <v>1.308335853</v>
      </c>
      <c r="BG40" s="28">
        <v>5255.5127866804296</v>
      </c>
      <c r="BH40" s="28">
        <v>34.088091989539798</v>
      </c>
      <c r="BI40" s="28"/>
      <c r="BJ40" s="28">
        <v>657.93322465756705</v>
      </c>
      <c r="BK40" s="28">
        <v>12.521640656020516</v>
      </c>
      <c r="BM40" s="30">
        <v>15000</v>
      </c>
      <c r="BN40" s="30">
        <f t="shared" ca="1" si="17"/>
        <v>67.168025019886016</v>
      </c>
      <c r="BO40" s="30"/>
      <c r="BP40" s="30"/>
      <c r="BQ40" s="30"/>
      <c r="BR40" s="30"/>
      <c r="BS40" s="73"/>
      <c r="BT40" s="74"/>
      <c r="BU40" s="75"/>
      <c r="BV40" s="75"/>
      <c r="BW40" s="75"/>
      <c r="BX40" s="75"/>
      <c r="BY40" s="75"/>
      <c r="BZ40" s="74"/>
      <c r="CA40" s="74"/>
    </row>
    <row r="41" spans="1:79" ht="19.5" thickBot="1" x14ac:dyDescent="0.45">
      <c r="A41" s="35"/>
      <c r="B41" s="50" t="s">
        <v>54</v>
      </c>
      <c r="C41" s="36">
        <f ca="1">IF($C$21="","",(((LOOKUP($C$21,$AO$8:$AO$36,$AP$9:$AP$37)-LOOKUP($C$21,$AO$8:$AO$36,$AP$8:$AP$36)))/(LOOKUP($C$21,$AO$8:$AO$36,$AO$9:$AO$37)-LOOKUP($C$21,$AO$8:$AO$36,$AO$8:$AO$36)))/$C$34*(-1))</f>
        <v>2.9055832958466434E-3</v>
      </c>
      <c r="D41" s="51" t="s">
        <v>60</v>
      </c>
      <c r="G41" s="12"/>
      <c r="H41" s="12"/>
      <c r="I41" s="45"/>
      <c r="AU41" s="11"/>
      <c r="AV41" s="11"/>
      <c r="AX41">
        <v>7294.442849</v>
      </c>
      <c r="AY41">
        <v>1.366616587</v>
      </c>
      <c r="AZ41"/>
      <c r="BA41">
        <v>1710.2943700000001</v>
      </c>
      <c r="BB41">
        <v>1.280134259</v>
      </c>
      <c r="BG41" s="28">
        <v>5985.0777029214596</v>
      </c>
      <c r="BH41" s="28">
        <v>37.825022388010098</v>
      </c>
      <c r="BI41" s="28"/>
      <c r="BJ41" s="28">
        <v>715.520648381314</v>
      </c>
      <c r="BK41" s="28">
        <v>12.307357201333076</v>
      </c>
      <c r="BM41" s="30">
        <v>20000</v>
      </c>
      <c r="BN41" s="30">
        <f t="shared" ca="1" si="17"/>
        <v>79.184747552123071</v>
      </c>
      <c r="BO41" s="30"/>
      <c r="BP41" s="30"/>
      <c r="BQ41" s="30"/>
      <c r="BR41" s="30"/>
      <c r="BS41" s="73"/>
      <c r="BT41" s="74"/>
      <c r="BU41" s="75"/>
      <c r="BV41" s="75"/>
      <c r="BW41" s="75"/>
      <c r="BX41" s="75"/>
      <c r="BY41" s="75"/>
      <c r="BZ41" s="74"/>
      <c r="CA41" s="74"/>
    </row>
    <row r="42" spans="1:79" ht="19.5" thickBot="1" x14ac:dyDescent="0.45">
      <c r="G42" s="12"/>
      <c r="H42" s="12"/>
      <c r="I42" s="44"/>
      <c r="AX42">
        <v>8433.0417799999996</v>
      </c>
      <c r="AY42">
        <v>1.4274934770000001</v>
      </c>
      <c r="AZ42"/>
      <c r="BA42">
        <v>2422.434084</v>
      </c>
      <c r="BB42">
        <v>1.280134259</v>
      </c>
      <c r="BG42" s="28">
        <v>7761.3399506409696</v>
      </c>
      <c r="BH42" s="28">
        <v>45.374465305011697</v>
      </c>
      <c r="BI42" s="28"/>
      <c r="BJ42" s="28">
        <v>751.13710761518496</v>
      </c>
      <c r="BK42" s="28">
        <v>13.442405172171311</v>
      </c>
      <c r="BM42" s="30">
        <v>30000</v>
      </c>
      <c r="BN42" s="30">
        <f t="shared" ca="1" si="17"/>
        <v>100.47726324172059</v>
      </c>
      <c r="BO42" s="30"/>
      <c r="BP42" s="30"/>
      <c r="BQ42" s="30"/>
      <c r="BR42" s="30"/>
      <c r="BS42" s="73"/>
      <c r="BT42" s="74"/>
      <c r="BU42" s="75">
        <f>$C$19</f>
        <v>20</v>
      </c>
      <c r="BV42" s="75"/>
      <c r="BW42" s="75"/>
      <c r="BX42" s="75"/>
      <c r="BY42" s="75"/>
      <c r="BZ42" s="74"/>
      <c r="CA42" s="74"/>
    </row>
    <row r="43" spans="1:79" ht="18.75" x14ac:dyDescent="0.4">
      <c r="A43" s="25" t="s">
        <v>108</v>
      </c>
      <c r="B43" s="32" t="s">
        <v>70</v>
      </c>
      <c r="C43" s="52">
        <v>9.81</v>
      </c>
      <c r="D43" s="48" t="s">
        <v>71</v>
      </c>
      <c r="G43" s="12"/>
      <c r="H43" s="12"/>
      <c r="AX43">
        <v>11602.91015</v>
      </c>
      <c r="AY43">
        <v>1.491082171</v>
      </c>
      <c r="AZ43"/>
      <c r="BA43">
        <v>3532.0878440000001</v>
      </c>
      <c r="BB43">
        <v>1.280134259</v>
      </c>
      <c r="BG43" s="28">
        <v>8838.7612339376901</v>
      </c>
      <c r="BH43" s="28">
        <v>50.348672097362197</v>
      </c>
      <c r="BI43" s="28"/>
      <c r="BJ43" s="28">
        <v>809.69926261136902</v>
      </c>
      <c r="BK43" s="28">
        <v>13.183631501519727</v>
      </c>
      <c r="BM43" s="30">
        <v>60000</v>
      </c>
      <c r="BN43" s="30">
        <f t="shared" ca="1" si="17"/>
        <v>153.99907725275054</v>
      </c>
      <c r="BO43" s="30"/>
      <c r="BP43" s="30"/>
      <c r="BQ43" s="30"/>
      <c r="BR43" s="30"/>
      <c r="BS43" s="73"/>
      <c r="BT43" s="74"/>
      <c r="BU43" s="75"/>
      <c r="BV43" s="75"/>
      <c r="BW43" s="75"/>
      <c r="BX43" s="75"/>
      <c r="BY43" s="75"/>
      <c r="BZ43" s="74"/>
      <c r="CA43" s="74"/>
    </row>
    <row r="44" spans="1:79" ht="19.5" thickBot="1" x14ac:dyDescent="0.45">
      <c r="A44" s="35"/>
      <c r="B44" s="50" t="s">
        <v>109</v>
      </c>
      <c r="C44" s="36">
        <v>5.6699999999999998E-8</v>
      </c>
      <c r="D44" s="54" t="s">
        <v>72</v>
      </c>
      <c r="G44" s="12"/>
      <c r="H44" s="12"/>
      <c r="Y44"/>
      <c r="AX44">
        <v>13808.84899</v>
      </c>
      <c r="AY44">
        <v>1.5575034670000001</v>
      </c>
      <c r="AZ44"/>
      <c r="BA44">
        <v>4720.8015910000004</v>
      </c>
      <c r="BB44">
        <v>1.308335853</v>
      </c>
      <c r="BG44" s="28">
        <v>11457.461299095499</v>
      </c>
      <c r="BH44" s="28">
        <v>54.417382627427401</v>
      </c>
      <c r="BI44" s="28"/>
      <c r="BJ44" s="28">
        <v>912.23641197990696</v>
      </c>
      <c r="BK44" s="28">
        <v>14.002568964120863</v>
      </c>
      <c r="BM44" s="30">
        <v>80000</v>
      </c>
      <c r="BN44" s="30">
        <f t="shared" ca="1" si="17"/>
        <v>185.43864970652547</v>
      </c>
      <c r="BO44" s="30"/>
      <c r="BP44" s="30"/>
      <c r="BQ44" s="30"/>
      <c r="BR44" s="30"/>
      <c r="BS44" s="73"/>
      <c r="BT44" s="74"/>
      <c r="BU44" s="75">
        <f ca="1">$C$29</f>
        <v>11.122039167005337</v>
      </c>
      <c r="BV44" s="75"/>
      <c r="BW44" s="75"/>
      <c r="BX44" s="75"/>
      <c r="BY44" s="75">
        <f>$C$7</f>
        <v>0.03</v>
      </c>
      <c r="BZ44" s="74"/>
      <c r="CA44" s="74"/>
    </row>
    <row r="45" spans="1:79" ht="18.75" x14ac:dyDescent="0.4">
      <c r="G45" s="12"/>
      <c r="H45" s="12"/>
      <c r="I45" s="46"/>
      <c r="AX45">
        <v>20134.321909999999</v>
      </c>
      <c r="AY45">
        <v>1.591815556</v>
      </c>
      <c r="AZ45"/>
      <c r="BA45">
        <v>6309.573445</v>
      </c>
      <c r="BB45">
        <v>1.366616587</v>
      </c>
      <c r="BG45" s="28">
        <v>13051.8036674207</v>
      </c>
      <c r="BH45" s="28">
        <v>65.2944357898607</v>
      </c>
      <c r="BI45" s="28"/>
      <c r="BJ45" s="28">
        <v>930.54635657340896</v>
      </c>
      <c r="BK45" s="28">
        <v>15.068560357738109</v>
      </c>
      <c r="BM45" s="30">
        <v>100000</v>
      </c>
      <c r="BN45" s="30">
        <f t="shared" ca="1" si="17"/>
        <v>215.00567904296028</v>
      </c>
      <c r="BO45" s="30"/>
      <c r="BP45" s="30"/>
      <c r="BQ45" s="30"/>
      <c r="BR45" s="30"/>
      <c r="BS45" s="73"/>
      <c r="BT45" s="74"/>
      <c r="BU45" s="74"/>
      <c r="BV45" s="74"/>
      <c r="BW45" s="74"/>
      <c r="BX45" s="74"/>
      <c r="BY45" s="74"/>
      <c r="BZ45" s="74"/>
      <c r="CA45" s="74"/>
    </row>
    <row r="46" spans="1:79" ht="18.75" x14ac:dyDescent="0.4">
      <c r="AX46">
        <v>26141.038380000002</v>
      </c>
      <c r="AY46">
        <v>1.591815556</v>
      </c>
      <c r="AZ46"/>
      <c r="BA46">
        <v>7730.16878</v>
      </c>
      <c r="BB46">
        <v>1.4274934770000001</v>
      </c>
      <c r="BG46" s="28">
        <v>14477.6594272209</v>
      </c>
      <c r="BH46" s="28">
        <v>65.281663920367706</v>
      </c>
      <c r="BI46" s="28"/>
      <c r="BJ46" s="28">
        <v>989.894245016279</v>
      </c>
      <c r="BK46" s="28">
        <v>14.368992466768042</v>
      </c>
      <c r="BM46" s="30">
        <v>150000</v>
      </c>
      <c r="BN46" s="30">
        <f t="shared" ca="1" si="17"/>
        <v>283.89946086766827</v>
      </c>
      <c r="BO46" s="30"/>
      <c r="BP46" s="30"/>
      <c r="BQ46" s="30"/>
      <c r="BR46" s="30"/>
    </row>
    <row r="47" spans="1:79" ht="18.75" x14ac:dyDescent="0.4">
      <c r="AX47">
        <v>32969.338710000004</v>
      </c>
      <c r="AY47">
        <v>1.591815556</v>
      </c>
      <c r="AZ47"/>
      <c r="BA47">
        <v>10036.327010000001</v>
      </c>
      <c r="BB47">
        <v>1.491082171</v>
      </c>
      <c r="BG47" s="28">
        <v>17368.084451107199</v>
      </c>
      <c r="BH47" s="28">
        <v>76.307387655073697</v>
      </c>
      <c r="BI47" s="28"/>
      <c r="BJ47" s="28">
        <v>1078.9171808752201</v>
      </c>
      <c r="BK47" s="28">
        <v>15.165011472441259</v>
      </c>
      <c r="BM47" s="30">
        <v>200000</v>
      </c>
      <c r="BN47" s="30">
        <f t="shared" ca="1" si="17"/>
        <v>348.38978863167227</v>
      </c>
      <c r="BO47" s="30"/>
      <c r="BP47" s="30"/>
      <c r="BQ47" s="30"/>
      <c r="BR47" s="30"/>
    </row>
    <row r="48" spans="1:79" ht="18.75" x14ac:dyDescent="0.4">
      <c r="AX48">
        <v>46697.253530000002</v>
      </c>
      <c r="AY48">
        <v>1.5575034670000001</v>
      </c>
      <c r="AZ48"/>
      <c r="BA48">
        <v>12295.997880000001</v>
      </c>
      <c r="BB48">
        <v>1.5575034670000001</v>
      </c>
      <c r="BG48" s="28">
        <v>20294.512152272699</v>
      </c>
      <c r="BH48" s="28">
        <v>80.367507209564593</v>
      </c>
      <c r="BI48" s="28"/>
      <c r="BJ48" s="28">
        <v>1270.43047027488</v>
      </c>
      <c r="BK48" s="28">
        <v>16.785458575331027</v>
      </c>
      <c r="BM48" s="30">
        <v>300000</v>
      </c>
      <c r="BN48" s="30">
        <f t="shared" ca="1" si="17"/>
        <v>470.00563435672984</v>
      </c>
      <c r="BO48" s="30"/>
      <c r="BP48" s="30"/>
      <c r="BQ48" s="30"/>
      <c r="BR48" s="30"/>
      <c r="BS48" s="73"/>
      <c r="BT48" s="74"/>
      <c r="BU48" s="74"/>
      <c r="BV48" s="74"/>
      <c r="BW48" s="74"/>
      <c r="BX48" s="74"/>
      <c r="BY48" s="74"/>
      <c r="BZ48" s="74"/>
      <c r="CA48" s="74"/>
    </row>
    <row r="49" spans="2:79" ht="18.75" x14ac:dyDescent="0.4">
      <c r="AX49">
        <v>62413.076489999999</v>
      </c>
      <c r="AY49">
        <v>1.5575034670000001</v>
      </c>
      <c r="AZ49"/>
      <c r="BA49">
        <v>15964.289919999999</v>
      </c>
      <c r="BB49">
        <v>1.591815556</v>
      </c>
      <c r="BG49" s="28">
        <v>23114.036309737199</v>
      </c>
      <c r="BH49" s="28">
        <v>91.532995019883501</v>
      </c>
      <c r="BI49" s="28"/>
      <c r="BJ49" s="28">
        <v>1387.74339069402</v>
      </c>
      <c r="BK49" s="28">
        <v>16.930414836816404</v>
      </c>
      <c r="BM49" s="30">
        <v>600000</v>
      </c>
      <c r="BN49" s="30">
        <f t="shared" ca="1" si="17"/>
        <v>807.75019183889503</v>
      </c>
      <c r="BO49" s="30"/>
      <c r="BP49" s="30"/>
      <c r="BQ49" s="30"/>
      <c r="BR49" s="30"/>
      <c r="BS49" s="73"/>
      <c r="BT49" s="74"/>
      <c r="BU49" s="75">
        <f ca="1">$C$23</f>
        <v>28509.014221725858</v>
      </c>
      <c r="BV49" s="75"/>
      <c r="BW49" s="75"/>
      <c r="BX49" s="75"/>
      <c r="BY49" s="75">
        <f ca="1">$C$27</f>
        <v>97.66797180065771</v>
      </c>
      <c r="BZ49" s="74"/>
      <c r="CA49" s="74"/>
    </row>
    <row r="50" spans="2:79" ht="18.75" x14ac:dyDescent="0.4">
      <c r="AX50">
        <v>93681.436879999994</v>
      </c>
      <c r="AY50">
        <v>1.591815556</v>
      </c>
      <c r="AZ50"/>
      <c r="BA50">
        <v>24667.548129999999</v>
      </c>
      <c r="BB50">
        <v>1.591815556</v>
      </c>
      <c r="BG50" s="28">
        <v>27720.554930534799</v>
      </c>
      <c r="BH50" s="28">
        <v>98.944354580634297</v>
      </c>
      <c r="BI50" s="28"/>
      <c r="BJ50" s="28">
        <v>1601.92194246491</v>
      </c>
      <c r="BK50" s="28">
        <v>17.948280356981279</v>
      </c>
      <c r="BM50" s="30">
        <v>800000</v>
      </c>
      <c r="BN50" s="30">
        <f t="shared" ca="1" si="17"/>
        <v>1022.096565521678</v>
      </c>
      <c r="BO50" s="30"/>
      <c r="BP50" s="30"/>
      <c r="BQ50" s="30"/>
      <c r="BR50" s="30"/>
      <c r="BS50" s="73"/>
      <c r="BT50" s="74"/>
      <c r="BU50" s="75">
        <f ca="1">$C$24</f>
        <v>97.471404468313281</v>
      </c>
      <c r="BV50" s="75"/>
      <c r="BW50" s="75"/>
      <c r="BX50" s="75"/>
      <c r="BY50" s="75">
        <f ca="1">$C$25</f>
        <v>97.66797180065771</v>
      </c>
      <c r="BZ50" s="74"/>
      <c r="CA50" s="74"/>
    </row>
    <row r="51" spans="2:79" ht="18.75" x14ac:dyDescent="0.4">
      <c r="AX51">
        <v>125209.6482</v>
      </c>
      <c r="AY51">
        <v>1.626883546</v>
      </c>
      <c r="AZ51"/>
      <c r="BA51">
        <v>39237.451090000002</v>
      </c>
      <c r="BB51">
        <v>1.591815556</v>
      </c>
      <c r="BG51" s="28">
        <v>36891.455416063298</v>
      </c>
      <c r="BH51" s="28">
        <v>118.686714266945</v>
      </c>
      <c r="BI51" s="28"/>
      <c r="BJ51" s="28">
        <v>1619.7057855637099</v>
      </c>
      <c r="BK51" s="28">
        <v>19.071478376379694</v>
      </c>
      <c r="BM51" s="30">
        <v>1000000</v>
      </c>
      <c r="BN51" s="30">
        <f t="shared" ca="1" si="17"/>
        <v>1231.7670950169654</v>
      </c>
      <c r="BO51" s="30"/>
      <c r="BP51" s="30"/>
      <c r="BQ51" s="30"/>
      <c r="BR51" s="30"/>
      <c r="BS51" s="73"/>
      <c r="BT51" s="74"/>
      <c r="BU51" s="75">
        <f ca="1">$C$40</f>
        <v>0.70720033436735918</v>
      </c>
      <c r="BV51" s="75"/>
      <c r="BW51" s="75"/>
      <c r="BX51" s="75"/>
      <c r="BY51" s="75">
        <f>$C$26</f>
        <v>0</v>
      </c>
      <c r="BZ51" s="74"/>
      <c r="CA51" s="74"/>
    </row>
    <row r="52" spans="2:79" ht="18.75" x14ac:dyDescent="0.4">
      <c r="AX52">
        <v>177344.9792</v>
      </c>
      <c r="AY52">
        <v>1.591815556</v>
      </c>
      <c r="AZ52"/>
      <c r="BA52">
        <v>55575.30947</v>
      </c>
      <c r="BB52">
        <v>1.591815556</v>
      </c>
      <c r="BG52" s="28">
        <v>51713.752075741701</v>
      </c>
      <c r="BH52" s="28">
        <v>146.11385175726599</v>
      </c>
      <c r="BI52" s="28"/>
      <c r="BJ52" s="28">
        <v>1738.29206002604</v>
      </c>
      <c r="BK52" s="28">
        <v>19.236766077096568</v>
      </c>
      <c r="BM52" s="30">
        <v>1500000</v>
      </c>
      <c r="BN52" s="30">
        <f t="shared" ca="1" si="17"/>
        <v>1743.5746678469579</v>
      </c>
      <c r="BO52" s="30"/>
      <c r="BP52" s="30"/>
      <c r="BQ52" s="30"/>
      <c r="BR52" s="30"/>
      <c r="BS52" s="73"/>
      <c r="BT52" s="74"/>
      <c r="BU52" s="75">
        <f>$C$21</f>
        <v>80</v>
      </c>
      <c r="BV52" s="75"/>
      <c r="BW52" s="75"/>
      <c r="BX52" s="75"/>
      <c r="BY52" s="75"/>
      <c r="BZ52" s="74"/>
      <c r="CA52" s="74"/>
    </row>
    <row r="53" spans="2:79" ht="18.75" x14ac:dyDescent="0.4">
      <c r="AX53">
        <v>244006.60070000001</v>
      </c>
      <c r="AY53">
        <v>1.4274934770000001</v>
      </c>
      <c r="AZ53"/>
      <c r="BA53">
        <v>76465.329960000003</v>
      </c>
      <c r="BB53">
        <v>1.591815556</v>
      </c>
      <c r="BG53" s="28">
        <v>62038.260939221203</v>
      </c>
      <c r="BH53" s="28">
        <v>170.79169951026699</v>
      </c>
      <c r="BI53" s="28"/>
      <c r="BJ53" s="28">
        <v>1894.6197317373401</v>
      </c>
      <c r="BK53" s="28">
        <v>19.958532653326412</v>
      </c>
      <c r="BM53" s="30">
        <v>2000000</v>
      </c>
      <c r="BN53" s="30">
        <f t="shared" ca="1" si="17"/>
        <v>2244.6754376816175</v>
      </c>
      <c r="BO53" s="30"/>
      <c r="BP53" s="30"/>
      <c r="BQ53" s="30"/>
      <c r="BR53" s="30"/>
      <c r="BS53" s="73"/>
      <c r="BT53" s="74"/>
      <c r="BU53" s="75"/>
      <c r="BV53" s="75"/>
      <c r="BW53" s="75"/>
      <c r="BX53" s="75"/>
      <c r="BY53" s="75"/>
      <c r="BZ53" s="74"/>
      <c r="CA53" s="74"/>
    </row>
    <row r="54" spans="2:79" ht="18.75" x14ac:dyDescent="0.4">
      <c r="AX54">
        <v>355779.64899999998</v>
      </c>
      <c r="AY54">
        <v>1.1479868369999999</v>
      </c>
      <c r="AZ54"/>
      <c r="BA54">
        <v>121629.6257</v>
      </c>
      <c r="BB54">
        <v>1.626883546</v>
      </c>
      <c r="BG54" s="28">
        <v>76385.797338539996</v>
      </c>
      <c r="BH54" s="28">
        <v>204.899814760986</v>
      </c>
      <c r="BI54" s="28"/>
      <c r="BJ54" s="28">
        <v>2177.39050764885</v>
      </c>
      <c r="BK54" s="28">
        <v>20.978700714088802</v>
      </c>
      <c r="BM54" s="30">
        <v>3000000</v>
      </c>
      <c r="BN54" s="30">
        <f t="shared" ca="1" si="17"/>
        <v>3229.19320232776</v>
      </c>
      <c r="BO54" s="30"/>
      <c r="BP54" s="30"/>
      <c r="BQ54" s="30"/>
      <c r="BR54" s="30"/>
      <c r="BS54" s="73"/>
      <c r="BT54" s="74"/>
      <c r="BU54" s="75"/>
      <c r="BV54" s="75"/>
      <c r="BW54" s="75"/>
      <c r="BX54" s="75"/>
      <c r="BY54" s="75"/>
      <c r="BZ54" s="74"/>
      <c r="CA54" s="74"/>
    </row>
    <row r="55" spans="2:79" ht="18.75" x14ac:dyDescent="0.4">
      <c r="AX55">
        <v>489512.49239999999</v>
      </c>
      <c r="AY55">
        <v>0.571607333</v>
      </c>
      <c r="AZ55"/>
      <c r="BA55">
        <v>153400.4988</v>
      </c>
      <c r="BB55">
        <v>1.591815556</v>
      </c>
      <c r="BG55" s="28">
        <v>107076.18176411399</v>
      </c>
      <c r="BH55" s="28">
        <v>252.24981030093301</v>
      </c>
      <c r="BI55" s="28"/>
      <c r="BJ55" s="28">
        <v>2148.73365120677</v>
      </c>
      <c r="BK55" s="28">
        <v>22.295133392103057</v>
      </c>
      <c r="BM55" s="30">
        <v>6000000</v>
      </c>
      <c r="BN55" s="30">
        <f t="shared" ca="1" si="17"/>
        <v>6118.4157559032947</v>
      </c>
      <c r="BO55" s="30"/>
      <c r="BP55" s="30"/>
      <c r="BQ55" s="30"/>
      <c r="BR55" s="30"/>
      <c r="BS55" s="73"/>
      <c r="BT55" s="74"/>
      <c r="BU55" s="75"/>
      <c r="BV55" s="75"/>
      <c r="BW55" s="75"/>
      <c r="BX55" s="75"/>
      <c r="BY55" s="75"/>
      <c r="BZ55" s="74"/>
      <c r="CA55" s="74"/>
    </row>
    <row r="56" spans="2:79" ht="18.75" x14ac:dyDescent="0.4">
      <c r="AX56">
        <v>582578.33600000001</v>
      </c>
      <c r="AY56">
        <v>0.44977658799999998</v>
      </c>
      <c r="AZ56"/>
      <c r="BA56">
        <v>205026.98420000001</v>
      </c>
      <c r="BB56">
        <v>1.5575034670000001</v>
      </c>
      <c r="BG56" s="28">
        <v>118831.914870847</v>
      </c>
      <c r="BH56" s="28">
        <v>287.30902146040302</v>
      </c>
      <c r="BI56" s="28"/>
      <c r="BJ56" s="28">
        <v>2507.8961642573699</v>
      </c>
      <c r="BK56" s="28">
        <v>22.389942382665513</v>
      </c>
      <c r="BM56" s="30">
        <v>8000000</v>
      </c>
      <c r="BN56" s="30">
        <f t="shared" ca="1" si="17"/>
        <v>8019.0949225660697</v>
      </c>
      <c r="BO56" s="30"/>
      <c r="BP56" s="30"/>
      <c r="BQ56" s="30"/>
      <c r="BR56" s="30"/>
      <c r="BS56" s="73"/>
      <c r="BT56" s="74"/>
      <c r="BU56" s="75"/>
      <c r="BV56" s="75"/>
      <c r="BW56" s="75"/>
      <c r="BX56" s="75"/>
      <c r="BY56" s="75"/>
      <c r="BZ56" s="74"/>
      <c r="CA56" s="74"/>
    </row>
    <row r="57" spans="2:79" ht="18.75" x14ac:dyDescent="0.4">
      <c r="AX57">
        <v>778643.35679999995</v>
      </c>
      <c r="AY57">
        <v>0.46981220000000001</v>
      </c>
      <c r="AZ57"/>
      <c r="BA57">
        <v>244006.60070000001</v>
      </c>
      <c r="BB57">
        <v>1.4589414220000001</v>
      </c>
      <c r="BG57" s="28">
        <v>135328.039899642</v>
      </c>
      <c r="BH57" s="28">
        <v>318.80546943935099</v>
      </c>
      <c r="BI57" s="28"/>
      <c r="BJ57" s="28">
        <v>2615.3494638804</v>
      </c>
      <c r="BK57" s="28">
        <v>23.081468783859158</v>
      </c>
      <c r="BM57" s="30">
        <v>10000000</v>
      </c>
      <c r="BN57" s="30">
        <f t="shared" ca="1" si="17"/>
        <v>9908.810677153866</v>
      </c>
      <c r="BO57" s="30"/>
      <c r="BP57" s="30"/>
      <c r="BQ57" s="30"/>
      <c r="BR57" s="30"/>
      <c r="BS57" s="73"/>
      <c r="BT57" s="74"/>
      <c r="BU57" s="75"/>
      <c r="BV57" s="75"/>
      <c r="BW57" s="75"/>
      <c r="BX57" s="75"/>
      <c r="BY57" s="75"/>
      <c r="BZ57" s="74"/>
      <c r="CA57" s="74"/>
    </row>
    <row r="58" spans="2:79" ht="18.75" x14ac:dyDescent="0.4">
      <c r="AX58">
        <v>503920.7071</v>
      </c>
      <c r="AY58">
        <v>0.209781198</v>
      </c>
      <c r="AZ58"/>
      <c r="BA58">
        <v>290397.00030000001</v>
      </c>
      <c r="BB58">
        <v>1.337158734</v>
      </c>
      <c r="BG58" s="28">
        <v>175525.27523782401</v>
      </c>
      <c r="BH58" s="28">
        <v>402.90201489037997</v>
      </c>
      <c r="BI58" s="28"/>
      <c r="BJ58" s="28">
        <v>2875.8409523411301</v>
      </c>
      <c r="BK58" s="28">
        <v>25.234190013421639</v>
      </c>
      <c r="BM58" s="30">
        <v>15000000</v>
      </c>
      <c r="BN58" s="30">
        <f t="shared" ca="1" si="17"/>
        <v>14604.143854087592</v>
      </c>
      <c r="BO58" s="30"/>
      <c r="BP58" s="30"/>
      <c r="BQ58" s="30"/>
      <c r="BR58" s="30"/>
      <c r="BS58" s="73"/>
      <c r="BT58" s="74"/>
      <c r="BU58" s="75"/>
      <c r="BV58" s="75"/>
      <c r="BW58" s="75"/>
      <c r="BX58" s="75"/>
      <c r="BY58" s="75"/>
      <c r="BZ58" s="74"/>
      <c r="CA58" s="74"/>
    </row>
    <row r="59" spans="2:79" ht="18.75" x14ac:dyDescent="0.4">
      <c r="AX59">
        <v>734753.61629999999</v>
      </c>
      <c r="AY59">
        <v>0.26085777500000001</v>
      </c>
      <c r="AZ59"/>
      <c r="BA59">
        <v>326126.3026</v>
      </c>
      <c r="BB59">
        <v>1.2255416509999999</v>
      </c>
      <c r="BG59" s="28">
        <v>233663.54913788001</v>
      </c>
      <c r="BH59" s="28">
        <v>522.60378404172798</v>
      </c>
      <c r="BI59" s="28"/>
      <c r="BJ59" s="28">
        <v>3190.3316078335602</v>
      </c>
      <c r="BK59" s="28">
        <v>25.900571287068288</v>
      </c>
      <c r="BM59" s="30">
        <v>20000000</v>
      </c>
      <c r="BN59" s="30">
        <f t="shared" ca="1" si="17"/>
        <v>19274.42724264432</v>
      </c>
      <c r="BO59" s="30"/>
      <c r="BP59" s="30"/>
      <c r="BQ59" s="30"/>
      <c r="BR59" s="30"/>
      <c r="BS59" s="73"/>
      <c r="BT59" s="74"/>
      <c r="BU59" s="75"/>
      <c r="BV59" s="75"/>
      <c r="BW59" s="75"/>
      <c r="BX59" s="75"/>
      <c r="BY59" s="75"/>
      <c r="BZ59" s="74"/>
      <c r="CA59" s="74"/>
    </row>
    <row r="60" spans="2:79" ht="18.75" x14ac:dyDescent="0.4">
      <c r="AX60">
        <v>1010937.7389999999</v>
      </c>
      <c r="AY60">
        <v>0.31053715100000001</v>
      </c>
      <c r="AZ60"/>
      <c r="BA60">
        <v>411313.75030000001</v>
      </c>
      <c r="BB60">
        <v>0.98557766199999997</v>
      </c>
      <c r="BJ60" s="28">
        <v>3363.9597155279098</v>
      </c>
      <c r="BK60" s="28">
        <v>25.231496344891774</v>
      </c>
      <c r="BM60" s="30">
        <v>30000000</v>
      </c>
      <c r="BN60" s="30">
        <f t="shared" ca="1" si="17"/>
        <v>28573.614948715913</v>
      </c>
      <c r="BO60" s="30"/>
      <c r="BP60" s="30"/>
      <c r="BQ60" s="30"/>
      <c r="BR60" s="30"/>
      <c r="BS60" s="73"/>
      <c r="BT60" s="74"/>
      <c r="BU60" s="75"/>
      <c r="BV60" s="75"/>
      <c r="BW60" s="75"/>
      <c r="BX60" s="75"/>
      <c r="BY60" s="75"/>
      <c r="BZ60" s="74"/>
      <c r="CA60" s="74"/>
    </row>
    <row r="61" spans="2:79" ht="18.75" x14ac:dyDescent="0.4">
      <c r="AX61">
        <v>1970099.628</v>
      </c>
      <c r="AY61">
        <v>0.63740637700000002</v>
      </c>
      <c r="AZ61"/>
      <c r="BA61">
        <v>448712.84700000001</v>
      </c>
      <c r="BB61">
        <v>0.79259919700000003</v>
      </c>
      <c r="BJ61" s="28">
        <v>3731.82911912802</v>
      </c>
      <c r="BK61" s="28">
        <v>29.006022967101924</v>
      </c>
      <c r="BM61" s="30">
        <v>60000000</v>
      </c>
      <c r="BN61" s="30">
        <f t="shared" ca="1" si="17"/>
        <v>56320.480220811449</v>
      </c>
      <c r="BO61" s="30"/>
      <c r="BP61" s="30"/>
      <c r="BQ61" s="30"/>
      <c r="BR61" s="30"/>
      <c r="BS61" s="73"/>
      <c r="BT61" s="74"/>
      <c r="BU61" s="75"/>
      <c r="BV61" s="75"/>
      <c r="BW61" s="75"/>
      <c r="BX61" s="75"/>
      <c r="BY61" s="75"/>
      <c r="BZ61" s="74"/>
      <c r="CA61" s="74"/>
    </row>
    <row r="62" spans="2:79" ht="18.75" x14ac:dyDescent="0.4">
      <c r="AX62">
        <v>2872550.7919999999</v>
      </c>
      <c r="AY62">
        <v>0.74244187800000006</v>
      </c>
      <c r="AZ62"/>
      <c r="BA62">
        <v>461920.17290000001</v>
      </c>
      <c r="BB62">
        <v>0.68046778699999999</v>
      </c>
      <c r="BJ62" s="28">
        <v>3996.2201513161299</v>
      </c>
      <c r="BK62" s="28">
        <v>28.440930463584071</v>
      </c>
      <c r="BM62" s="30">
        <v>80000000</v>
      </c>
      <c r="BN62" s="30">
        <f t="shared" ca="1" si="17"/>
        <v>74758.632765420087</v>
      </c>
      <c r="BO62" s="30"/>
      <c r="BP62" s="30"/>
      <c r="BQ62" s="30"/>
      <c r="BR62" s="30"/>
      <c r="BS62" s="73"/>
      <c r="BT62" s="74"/>
      <c r="BU62" s="75">
        <f>$C$19</f>
        <v>20</v>
      </c>
      <c r="BV62" s="75"/>
      <c r="BW62" s="75"/>
      <c r="BX62" s="75"/>
      <c r="BY62" s="75"/>
      <c r="BZ62" s="74"/>
      <c r="CA62" s="74"/>
    </row>
    <row r="63" spans="2:79" ht="18.75" x14ac:dyDescent="0.4">
      <c r="AX63">
        <v>3839299.2889999999</v>
      </c>
      <c r="AY63">
        <v>0.81006030299999998</v>
      </c>
      <c r="AZ63"/>
      <c r="BA63">
        <v>461920.17290000001</v>
      </c>
      <c r="BB63">
        <v>0.49074031200000001</v>
      </c>
      <c r="BJ63" s="28">
        <v>4326.85005349331</v>
      </c>
      <c r="BK63" s="28">
        <v>28.751178972059076</v>
      </c>
      <c r="BM63" s="30">
        <v>100000000</v>
      </c>
      <c r="BN63" s="30">
        <f t="shared" ca="1" si="17"/>
        <v>93171.023050353382</v>
      </c>
      <c r="BO63" s="30"/>
      <c r="BP63" s="30"/>
      <c r="BQ63" s="30"/>
      <c r="BR63" s="30"/>
      <c r="BS63" s="73"/>
      <c r="BT63" s="74"/>
      <c r="BU63" s="75"/>
      <c r="BV63" s="75"/>
      <c r="BW63" s="75"/>
      <c r="BX63" s="75"/>
      <c r="BY63" s="75"/>
      <c r="BZ63" s="74"/>
      <c r="CA63" s="74"/>
    </row>
    <row r="64" spans="2:79" ht="18.75" x14ac:dyDescent="0.4">
      <c r="B64" s="71" t="s">
        <v>122</v>
      </c>
      <c r="AX64">
        <v>4842162.6119999997</v>
      </c>
      <c r="AY64">
        <v>0.81006030299999998</v>
      </c>
      <c r="AZ64"/>
      <c r="BA64">
        <v>475516.24070000002</v>
      </c>
      <c r="BB64">
        <v>0.403346445</v>
      </c>
      <c r="BJ64" s="28">
        <v>5372.1681440573802</v>
      </c>
      <c r="BK64" s="28">
        <v>32.983919089512369</v>
      </c>
      <c r="BM64" s="30">
        <v>150000000</v>
      </c>
      <c r="BN64" s="30">
        <f t="shared" ca="1" si="17"/>
        <v>139133.87980751434</v>
      </c>
      <c r="BO64" s="30"/>
      <c r="BP64" s="30"/>
      <c r="BQ64" s="30"/>
      <c r="BR64" s="30"/>
      <c r="BS64" s="73"/>
      <c r="BT64" s="74"/>
      <c r="BU64" s="75">
        <f ca="1">$C$29</f>
        <v>11.122039167005337</v>
      </c>
      <c r="BV64" s="75"/>
      <c r="BW64" s="75"/>
      <c r="BX64" s="75"/>
      <c r="BY64" s="75">
        <f>$C$7</f>
        <v>0.03</v>
      </c>
      <c r="BZ64" s="74"/>
      <c r="CA64" s="74"/>
    </row>
    <row r="65" spans="1:79" ht="18.75" x14ac:dyDescent="0.4">
      <c r="B65" s="31" t="s">
        <v>349</v>
      </c>
      <c r="AX65">
        <v>3839299.2889999999</v>
      </c>
      <c r="AY65">
        <v>0.69545861799999997</v>
      </c>
      <c r="AZ65"/>
      <c r="BA65">
        <v>475516.24070000002</v>
      </c>
      <c r="BB65">
        <v>0.31053715100000001</v>
      </c>
      <c r="BJ65" s="28">
        <v>4864.0333921437395</v>
      </c>
      <c r="BK65" s="28">
        <v>34.83757882792306</v>
      </c>
      <c r="BM65" s="30">
        <v>200000000</v>
      </c>
      <c r="BN65" s="30">
        <f t="shared" ca="1" si="17"/>
        <v>185037.74491927578</v>
      </c>
      <c r="BO65" s="30"/>
      <c r="BP65" s="30"/>
      <c r="BQ65" s="30"/>
      <c r="BR65" s="30"/>
      <c r="BS65" s="73"/>
      <c r="BT65" s="74"/>
      <c r="BU65" s="74"/>
      <c r="BV65" s="74"/>
      <c r="BW65" s="74"/>
      <c r="BX65" s="74"/>
      <c r="BY65" s="74"/>
      <c r="BZ65" s="74"/>
      <c r="CA65" s="74"/>
    </row>
    <row r="66" spans="1:79" ht="18.75" x14ac:dyDescent="0.4">
      <c r="A66" s="31"/>
      <c r="B66" s="31" t="s">
        <v>139</v>
      </c>
      <c r="AX66">
        <v>6286735.6169999996</v>
      </c>
      <c r="AY66">
        <v>0.75879801000000002</v>
      </c>
      <c r="AZ66"/>
      <c r="BA66">
        <v>489512.49239999999</v>
      </c>
      <c r="BB66">
        <v>0.27848060400000002</v>
      </c>
      <c r="BJ66" s="28">
        <v>6133.1981576852304</v>
      </c>
      <c r="BK66" s="28">
        <v>36.707713432878037</v>
      </c>
      <c r="BM66" s="30">
        <v>300000000</v>
      </c>
      <c r="BN66" s="30">
        <f t="shared" ca="1" si="17"/>
        <v>276747.91616228205</v>
      </c>
      <c r="BO66" s="30"/>
      <c r="BP66" s="30"/>
      <c r="BQ66" s="30"/>
      <c r="BR66" s="30"/>
    </row>
    <row r="67" spans="1:79" ht="18.75" x14ac:dyDescent="0.4">
      <c r="B67" s="31" t="s">
        <v>140</v>
      </c>
      <c r="AX67">
        <v>8402517.9480000008</v>
      </c>
      <c r="AY67">
        <v>0.74244187800000006</v>
      </c>
      <c r="AZ67"/>
      <c r="BA67">
        <v>489512.49239999999</v>
      </c>
      <c r="BB67">
        <v>0.249733234</v>
      </c>
      <c r="BJ67" s="28">
        <v>6699.5442932841497</v>
      </c>
      <c r="BK67" s="28">
        <v>37.271478399094725</v>
      </c>
      <c r="BM67" s="30">
        <v>600000000</v>
      </c>
      <c r="BN67" s="30">
        <f t="shared" ca="1" si="17"/>
        <v>551522.69785666431</v>
      </c>
      <c r="BO67" s="30"/>
      <c r="BP67" s="30"/>
      <c r="BQ67" s="30"/>
      <c r="BR67" s="30"/>
    </row>
    <row r="68" spans="1:79" ht="18.75" x14ac:dyDescent="0.4">
      <c r="B68" s="31" t="s">
        <v>141</v>
      </c>
      <c r="AX68"/>
      <c r="AY68"/>
      <c r="AZ68"/>
      <c r="BA68">
        <v>518753.01030000002</v>
      </c>
      <c r="BB68">
        <v>0.23392959699999999</v>
      </c>
      <c r="BJ68" s="28">
        <v>7064.1550425872001</v>
      </c>
      <c r="BK68" s="28">
        <v>39.623335126902496</v>
      </c>
      <c r="BM68" s="30">
        <v>800000000</v>
      </c>
      <c r="BN68" s="30">
        <f t="shared" ca="1" si="17"/>
        <v>734564.67798968544</v>
      </c>
      <c r="BO68" s="30"/>
      <c r="BP68" s="30"/>
      <c r="BQ68" s="30"/>
      <c r="BR68" s="30"/>
      <c r="BS68" s="73"/>
      <c r="BT68" s="74"/>
      <c r="BU68" s="74"/>
      <c r="BV68" s="74"/>
      <c r="BW68" s="74"/>
      <c r="BX68" s="74"/>
      <c r="BY68" s="74"/>
      <c r="BZ68" s="74"/>
      <c r="CA68" s="74"/>
    </row>
    <row r="69" spans="1:79" ht="18.75" x14ac:dyDescent="0.4">
      <c r="B69" s="31" t="s">
        <v>142</v>
      </c>
      <c r="AX69"/>
      <c r="AY69"/>
      <c r="AZ69"/>
      <c r="BA69">
        <v>635549.82909999997</v>
      </c>
      <c r="BB69">
        <v>0.23908310999999999</v>
      </c>
      <c r="BJ69" s="28">
        <v>7941.1778983844697</v>
      </c>
      <c r="BK69" s="28">
        <v>39.103651362565664</v>
      </c>
      <c r="BM69" s="30">
        <v>1000000000</v>
      </c>
      <c r="BN69" s="30">
        <f t="shared" ca="1" si="17"/>
        <v>917545.73682641715</v>
      </c>
      <c r="BO69" s="30"/>
      <c r="BP69" s="30"/>
      <c r="BQ69" s="30"/>
      <c r="BR69" s="30"/>
      <c r="BS69" s="73"/>
      <c r="BT69" s="74"/>
      <c r="BU69" s="75">
        <f ca="1">$C$23</f>
        <v>28509.014221725858</v>
      </c>
      <c r="BV69" s="75"/>
      <c r="BW69" s="75"/>
      <c r="BX69" s="75"/>
      <c r="BY69" s="75">
        <f ca="1">$C$27</f>
        <v>97.66797180065771</v>
      </c>
      <c r="BZ69" s="74"/>
      <c r="CA69" s="74"/>
    </row>
    <row r="70" spans="1:79" ht="18.75" x14ac:dyDescent="0.4">
      <c r="B70" s="31" t="s">
        <v>303</v>
      </c>
      <c r="AX70"/>
      <c r="AY70"/>
      <c r="AZ70"/>
      <c r="BA70">
        <v>756380.21010000003</v>
      </c>
      <c r="BB70">
        <v>0.26660452000000001</v>
      </c>
      <c r="BJ70" s="28">
        <v>8598.1964740126896</v>
      </c>
      <c r="BK70" s="28">
        <v>51.747027717646056</v>
      </c>
      <c r="BM70" s="30">
        <v>1500000000</v>
      </c>
      <c r="BN70" s="30">
        <f t="shared" ca="1" si="17"/>
        <v>1374837.2270951129</v>
      </c>
      <c r="BO70" s="30"/>
      <c r="BP70" s="30"/>
      <c r="BQ70" s="30"/>
      <c r="BR70" s="30"/>
      <c r="BS70" s="73"/>
      <c r="BT70" s="74"/>
      <c r="BU70" s="75">
        <f ca="1">$C$24</f>
        <v>97.471404468313281</v>
      </c>
      <c r="BV70" s="75"/>
      <c r="BW70" s="75"/>
      <c r="BX70" s="75"/>
      <c r="BY70" s="75">
        <f ca="1">$C$25</f>
        <v>97.66797180065771</v>
      </c>
      <c r="BZ70" s="74"/>
      <c r="CA70" s="74"/>
    </row>
    <row r="71" spans="1:79" ht="18.75" x14ac:dyDescent="0.4">
      <c r="AX71"/>
      <c r="AY71"/>
      <c r="AZ71"/>
      <c r="BA71">
        <v>900182.79619999998</v>
      </c>
      <c r="BB71">
        <v>0.29729398299999998</v>
      </c>
      <c r="BJ71" s="28">
        <v>9046.1413155803093</v>
      </c>
      <c r="BK71" s="28">
        <v>45.772236475357161</v>
      </c>
      <c r="BM71" s="30">
        <v>2000000000</v>
      </c>
      <c r="BN71" s="30">
        <f t="shared" ca="1" si="17"/>
        <v>1831989.1004325529</v>
      </c>
      <c r="BO71" s="30"/>
      <c r="BP71" s="30"/>
      <c r="BQ71" s="30"/>
      <c r="BR71" s="30"/>
      <c r="BS71" s="73"/>
      <c r="BT71" s="74"/>
      <c r="BU71" s="75">
        <f ca="1">$C$40</f>
        <v>0.70720033436735918</v>
      </c>
      <c r="BV71" s="75"/>
      <c r="BW71" s="75"/>
      <c r="BX71" s="75"/>
      <c r="BY71" s="75">
        <f>$C$26</f>
        <v>0</v>
      </c>
      <c r="BZ71" s="74"/>
      <c r="CA71" s="74"/>
    </row>
    <row r="72" spans="1:79" ht="18.75" x14ac:dyDescent="0.4">
      <c r="AX72"/>
      <c r="AY72"/>
      <c r="AZ72"/>
      <c r="BA72">
        <v>1102858.2209999999</v>
      </c>
      <c r="BB72">
        <v>0.35391249800000002</v>
      </c>
      <c r="BJ72" s="28">
        <v>11157.4320365607</v>
      </c>
      <c r="BK72" s="28">
        <v>51.17409594171329</v>
      </c>
      <c r="BM72" s="30">
        <v>3000000000</v>
      </c>
      <c r="BN72" s="30">
        <f t="shared" ca="1" si="17"/>
        <v>2746061.8633486717</v>
      </c>
      <c r="BO72" s="30"/>
      <c r="BP72" s="30"/>
      <c r="BQ72" s="30"/>
      <c r="BR72" s="30"/>
      <c r="BS72" s="73"/>
      <c r="BT72" s="74"/>
      <c r="BU72" s="75">
        <f>$C$21</f>
        <v>80</v>
      </c>
      <c r="BV72" s="75"/>
      <c r="BW72" s="75"/>
      <c r="BX72" s="75"/>
      <c r="BY72" s="75"/>
      <c r="BZ72" s="74"/>
      <c r="CA72" s="74"/>
    </row>
    <row r="73" spans="1:79" ht="18.75" x14ac:dyDescent="0.4">
      <c r="AX73"/>
      <c r="AY73"/>
      <c r="AZ73"/>
      <c r="BA73">
        <v>1275004.774</v>
      </c>
      <c r="BB73">
        <v>0.42131379400000002</v>
      </c>
      <c r="BJ73" s="28">
        <v>13791.899663656901</v>
      </c>
      <c r="BK73" s="28">
        <v>58.742917161181076</v>
      </c>
      <c r="BM73" s="30">
        <v>6000000000</v>
      </c>
      <c r="BN73" s="30">
        <f t="shared" ca="1" si="17"/>
        <v>5487437.5951738842</v>
      </c>
      <c r="BO73" s="30"/>
      <c r="BP73" s="30"/>
      <c r="BQ73" s="30"/>
      <c r="BR73" s="30"/>
      <c r="BS73" s="73"/>
      <c r="BT73" s="74"/>
      <c r="BU73" s="75"/>
      <c r="BV73" s="75"/>
      <c r="BW73" s="75"/>
      <c r="BX73" s="75"/>
      <c r="BY73" s="75"/>
      <c r="BZ73" s="74"/>
      <c r="CA73" s="74"/>
    </row>
    <row r="74" spans="1:79" ht="18.75" x14ac:dyDescent="0.4">
      <c r="AX74"/>
      <c r="AY74"/>
      <c r="AZ74"/>
      <c r="BA74">
        <v>1474021.9029999999</v>
      </c>
      <c r="BB74">
        <v>0.49074031200000001</v>
      </c>
      <c r="BJ74" s="28">
        <v>14446.484593105601</v>
      </c>
      <c r="BK74" s="28">
        <v>63.288333913995658</v>
      </c>
      <c r="BM74" s="30">
        <v>8000000000</v>
      </c>
      <c r="BN74" s="30">
        <f t="shared" ca="1" si="17"/>
        <v>7314686.8641660633</v>
      </c>
      <c r="BO74" s="30"/>
      <c r="BP74" s="30"/>
      <c r="BQ74" s="30"/>
      <c r="BR74" s="30"/>
      <c r="BS74" s="73"/>
      <c r="BT74" s="74"/>
      <c r="BU74" s="75"/>
      <c r="BV74" s="75"/>
      <c r="BW74" s="75"/>
      <c r="BX74" s="75"/>
      <c r="BY74" s="75"/>
      <c r="BZ74" s="74"/>
      <c r="CA74" s="74"/>
    </row>
    <row r="75" spans="1:79" ht="18.75" x14ac:dyDescent="0.4">
      <c r="AX75"/>
      <c r="AY75"/>
      <c r="AZ75"/>
      <c r="BA75">
        <v>1608048.757</v>
      </c>
      <c r="BB75">
        <v>0.54723056599999997</v>
      </c>
      <c r="BJ75" s="28">
        <v>15435.8616863645</v>
      </c>
      <c r="BK75" s="28">
        <v>60.835776589143379</v>
      </c>
      <c r="BM75" s="30">
        <v>10000000000</v>
      </c>
      <c r="BN75" s="30">
        <f t="shared" ca="1" si="17"/>
        <v>9141791.7678214293</v>
      </c>
      <c r="BO75" s="30"/>
      <c r="BP75" s="30"/>
      <c r="BQ75" s="30"/>
      <c r="BR75" s="30"/>
      <c r="BS75" s="73"/>
      <c r="BT75" s="74"/>
      <c r="BU75" s="75"/>
      <c r="BV75" s="75"/>
      <c r="BW75" s="75"/>
      <c r="BX75" s="75"/>
      <c r="BY75" s="75"/>
      <c r="BZ75" s="74"/>
      <c r="CA75" s="74"/>
    </row>
    <row r="76" spans="1:79" ht="18.75" x14ac:dyDescent="0.4">
      <c r="AX76"/>
      <c r="AY76"/>
      <c r="AZ76"/>
      <c r="BA76">
        <v>1859051.148</v>
      </c>
      <c r="BB76">
        <v>0.62366688000000003</v>
      </c>
      <c r="BJ76" s="28">
        <v>16168.4716008329</v>
      </c>
      <c r="BK76" s="28">
        <v>76.932004426877057</v>
      </c>
      <c r="BM76" s="30">
        <v>15000000000</v>
      </c>
      <c r="BN76" s="30">
        <f t="shared" ca="1" si="17"/>
        <v>13709172.087582614</v>
      </c>
      <c r="BO76" s="30"/>
      <c r="BP76" s="30"/>
      <c r="BQ76" s="30"/>
      <c r="BR76" s="30"/>
      <c r="BS76" s="73"/>
      <c r="BT76" s="74"/>
      <c r="BU76" s="75"/>
      <c r="BV76" s="75"/>
      <c r="BW76" s="75"/>
      <c r="BX76" s="75"/>
      <c r="BY76" s="75"/>
      <c r="BZ76" s="74"/>
      <c r="CA76" s="74"/>
    </row>
    <row r="77" spans="1:79" ht="18.75" x14ac:dyDescent="0.4">
      <c r="AX77"/>
      <c r="AY77"/>
      <c r="AZ77"/>
      <c r="BA77">
        <v>2413665.9589999998</v>
      </c>
      <c r="BB77">
        <v>0.71077970000000001</v>
      </c>
      <c r="BJ77" s="28">
        <v>17506.180731291399</v>
      </c>
      <c r="BK77" s="28">
        <v>71.083175091740685</v>
      </c>
      <c r="BM77" s="30">
        <v>20000000000</v>
      </c>
      <c r="BN77" s="30">
        <f t="shared" ca="1" si="17"/>
        <v>18276221.484086998</v>
      </c>
      <c r="BO77" s="30"/>
      <c r="BP77" s="30"/>
      <c r="BQ77" s="30"/>
      <c r="BR77" s="30"/>
      <c r="BS77" s="73"/>
      <c r="BT77" s="74"/>
      <c r="BU77" s="75"/>
      <c r="BV77" s="75"/>
      <c r="BW77" s="75"/>
      <c r="BX77" s="75"/>
      <c r="BY77" s="75"/>
      <c r="BZ77" s="74"/>
      <c r="CA77" s="74"/>
    </row>
    <row r="78" spans="1:79" ht="18.75" x14ac:dyDescent="0.4">
      <c r="AX78"/>
      <c r="AY78"/>
      <c r="AZ78"/>
      <c r="BA78">
        <v>3225978.1189999999</v>
      </c>
      <c r="BB78">
        <v>0.77551446999999996</v>
      </c>
      <c r="BJ78" s="28">
        <v>18581.605584019198</v>
      </c>
      <c r="BK78" s="28">
        <v>69.996721581582506</v>
      </c>
      <c r="BM78" s="30">
        <v>30000000000</v>
      </c>
      <c r="BN78" s="30">
        <f t="shared" ca="1" si="17"/>
        <v>27409772.740318168</v>
      </c>
      <c r="BO78" s="30"/>
      <c r="BP78" s="30"/>
      <c r="BQ78" s="30"/>
      <c r="BR78" s="30"/>
      <c r="BS78" s="73"/>
      <c r="BT78" s="74"/>
      <c r="BU78" s="75"/>
      <c r="BV78" s="75"/>
      <c r="BW78" s="75"/>
      <c r="BX78" s="75"/>
      <c r="BY78" s="75"/>
      <c r="BZ78" s="74"/>
      <c r="CA78" s="74"/>
    </row>
    <row r="79" spans="1:79" ht="18.75" x14ac:dyDescent="0.4">
      <c r="AX79"/>
      <c r="AY79"/>
      <c r="AZ79"/>
      <c r="BA79">
        <v>4188391.2540000002</v>
      </c>
      <c r="BB79">
        <v>0.79259919700000003</v>
      </c>
      <c r="BJ79" s="28">
        <v>21831.675790948899</v>
      </c>
      <c r="BK79" s="28">
        <v>75.909712171453407</v>
      </c>
      <c r="BM79" s="30">
        <v>60000000000</v>
      </c>
      <c r="BN79" s="30">
        <f t="shared" ref="BN79:BN93" ca="1" si="31">0.3+0.62*BM79^0.5*$BL$7^(1/3)/(1+(0.4/$BL$7)^(2/3))^(1/4)*(1+(BM79/282000)^(5/8))^(4/5)</f>
        <v>54808429.077720165</v>
      </c>
      <c r="BO79" s="30"/>
      <c r="BP79" s="30"/>
      <c r="BQ79" s="30"/>
      <c r="BR79" s="30"/>
      <c r="BS79" s="73"/>
      <c r="BT79" s="74"/>
      <c r="BU79" s="75"/>
      <c r="BV79" s="75"/>
      <c r="BW79" s="75"/>
      <c r="BX79" s="75"/>
      <c r="BY79" s="75"/>
      <c r="BZ79" s="74"/>
      <c r="CA79" s="74"/>
    </row>
    <row r="80" spans="1:79" ht="18.75" x14ac:dyDescent="0.4">
      <c r="AX80"/>
      <c r="AY80"/>
      <c r="AZ80"/>
      <c r="BA80">
        <v>5597981.9790000003</v>
      </c>
      <c r="BB80">
        <v>0.77551446999999996</v>
      </c>
      <c r="BJ80" s="28">
        <v>21976.774057213199</v>
      </c>
      <c r="BK80" s="28">
        <v>95.595700142747944</v>
      </c>
      <c r="BM80" s="30">
        <v>80000000000</v>
      </c>
      <c r="BN80" s="30">
        <f t="shared" ca="1" si="31"/>
        <v>73073406.795058906</v>
      </c>
      <c r="BO80" s="30"/>
      <c r="BP80" s="30"/>
      <c r="BQ80" s="30"/>
      <c r="BR80" s="30"/>
      <c r="BS80" s="73"/>
      <c r="BT80" s="74"/>
      <c r="BU80" s="75"/>
      <c r="BV80" s="75"/>
      <c r="BW80" s="75"/>
      <c r="BX80" s="75"/>
      <c r="BY80" s="75"/>
      <c r="BZ80" s="74"/>
      <c r="CA80" s="74"/>
    </row>
    <row r="81" spans="11:79" ht="18.75" x14ac:dyDescent="0.4">
      <c r="AX81"/>
      <c r="AY81"/>
      <c r="AZ81"/>
      <c r="BA81">
        <v>7481966.3049999997</v>
      </c>
      <c r="BB81">
        <v>0.74244187800000006</v>
      </c>
      <c r="BJ81" s="28">
        <v>24596.353869477</v>
      </c>
      <c r="BK81" s="28">
        <v>130.8893927396544</v>
      </c>
      <c r="BM81" s="30">
        <v>100000000000</v>
      </c>
      <c r="BN81" s="30">
        <f t="shared" ca="1" si="31"/>
        <v>91338042.226304099</v>
      </c>
      <c r="BO81" s="30"/>
      <c r="BP81" s="30"/>
      <c r="BQ81" s="30"/>
      <c r="BR81" s="30"/>
      <c r="BS81" s="73"/>
      <c r="BT81" s="74"/>
      <c r="BU81" s="75"/>
      <c r="BV81" s="75"/>
      <c r="BW81" s="75"/>
      <c r="BX81" s="75"/>
      <c r="BY81" s="75"/>
      <c r="BZ81" s="74"/>
      <c r="CA81" s="74"/>
    </row>
    <row r="82" spans="11:79" ht="18.75" x14ac:dyDescent="0.4">
      <c r="K82" s="83" t="s">
        <v>301</v>
      </c>
      <c r="AX82"/>
      <c r="AY82"/>
      <c r="AZ82"/>
      <c r="BA82">
        <v>9714077.7420000006</v>
      </c>
      <c r="BB82">
        <v>0.71077970000000001</v>
      </c>
      <c r="BJ82" s="28">
        <v>29543.6490055295</v>
      </c>
      <c r="BK82" s="28">
        <v>134.37212848068984</v>
      </c>
      <c r="BM82" s="30">
        <v>150000000000</v>
      </c>
      <c r="BN82" s="30">
        <f t="shared" ca="1" si="31"/>
        <v>136998725.21067849</v>
      </c>
      <c r="BO82" s="30"/>
      <c r="BP82" s="30"/>
      <c r="BQ82" s="30"/>
      <c r="BR82" s="30"/>
      <c r="BS82" s="73"/>
      <c r="BT82" s="74"/>
      <c r="BU82" s="75">
        <f>$C$19</f>
        <v>20</v>
      </c>
      <c r="BV82" s="75"/>
      <c r="BW82" s="75"/>
      <c r="BX82" s="75"/>
      <c r="BY82" s="75"/>
      <c r="BZ82" s="74"/>
      <c r="CA82" s="74"/>
    </row>
    <row r="83" spans="11:79" ht="18.75" x14ac:dyDescent="0.4">
      <c r="K83" s="4" t="s">
        <v>302</v>
      </c>
      <c r="AX83"/>
      <c r="AY83"/>
      <c r="AZ83"/>
      <c r="BA83"/>
      <c r="BB83"/>
      <c r="BJ83" s="28">
        <v>25312.624064091098</v>
      </c>
      <c r="BK83" s="28">
        <v>87.931533971115343</v>
      </c>
      <c r="BM83" s="30">
        <v>200000000000</v>
      </c>
      <c r="BN83" s="30">
        <f t="shared" ca="1" si="31"/>
        <v>182658623.54356697</v>
      </c>
      <c r="BO83" s="30"/>
      <c r="BP83" s="30"/>
      <c r="BQ83" s="30"/>
      <c r="BR83" s="30"/>
      <c r="BS83" s="73"/>
      <c r="BT83" s="74"/>
      <c r="BU83" s="75"/>
      <c r="BV83" s="75"/>
      <c r="BW83" s="75"/>
      <c r="BX83" s="75"/>
      <c r="BY83" s="75"/>
      <c r="BZ83" s="74"/>
      <c r="CA83" s="74"/>
    </row>
    <row r="84" spans="11:79" ht="18.75" x14ac:dyDescent="0.4">
      <c r="BJ84" s="28">
        <v>26631.3493816993</v>
      </c>
      <c r="BK84" s="28">
        <v>85.45352719863466</v>
      </c>
      <c r="BM84" s="30">
        <v>300000000000</v>
      </c>
      <c r="BN84" s="30">
        <f t="shared" ca="1" si="31"/>
        <v>273977121.91518164</v>
      </c>
      <c r="BO84" s="30"/>
      <c r="BP84" s="30"/>
      <c r="BQ84" s="30"/>
      <c r="BR84" s="30"/>
      <c r="BS84" s="73"/>
      <c r="BT84" s="74"/>
      <c r="BU84" s="75">
        <f ca="1">$C$29</f>
        <v>11.122039167005337</v>
      </c>
      <c r="BV84" s="75"/>
      <c r="BW84" s="75"/>
      <c r="BX84" s="75"/>
      <c r="BY84" s="75">
        <f>$C$7</f>
        <v>0.03</v>
      </c>
      <c r="BZ84" s="74"/>
      <c r="CA84" s="74"/>
    </row>
    <row r="85" spans="11:79" ht="18.75" x14ac:dyDescent="0.4">
      <c r="BJ85" s="28">
        <v>28518.1158243264</v>
      </c>
      <c r="BK85" s="28">
        <v>88.895228659220848</v>
      </c>
      <c r="BM85" s="30">
        <v>600000000000</v>
      </c>
      <c r="BN85" s="30">
        <f t="shared" ca="1" si="31"/>
        <v>547927880.7054776</v>
      </c>
      <c r="BO85" s="30"/>
      <c r="BP85" s="30"/>
      <c r="BQ85" s="30"/>
      <c r="BR85" s="30"/>
      <c r="BS85" s="73"/>
      <c r="BT85" s="74"/>
      <c r="BU85" s="74"/>
      <c r="BV85" s="74"/>
      <c r="BW85" s="74"/>
      <c r="BX85" s="74"/>
      <c r="BY85" s="74"/>
      <c r="BZ85" s="74"/>
      <c r="CA85" s="74"/>
    </row>
    <row r="86" spans="11:79" ht="18.75" x14ac:dyDescent="0.4">
      <c r="BJ86" s="28">
        <v>29871.629791953899</v>
      </c>
      <c r="BK86" s="28">
        <v>97.270227800788618</v>
      </c>
      <c r="BM86" s="30">
        <v>800000000000</v>
      </c>
      <c r="BN86" s="30">
        <f t="shared" ca="1" si="31"/>
        <v>730559839.08474386</v>
      </c>
      <c r="BO86" s="30"/>
      <c r="BP86" s="30"/>
      <c r="BQ86" s="30"/>
      <c r="BR86" s="30"/>
    </row>
    <row r="87" spans="11:79" ht="18.75" x14ac:dyDescent="0.4">
      <c r="BJ87" s="28">
        <v>31776.766639759899</v>
      </c>
      <c r="BK87" s="28">
        <v>100.30451454219384</v>
      </c>
      <c r="BM87" s="30">
        <v>1000000000000</v>
      </c>
      <c r="BN87" s="30">
        <f t="shared" ca="1" si="31"/>
        <v>913190985.80853331</v>
      </c>
      <c r="BO87" s="30"/>
      <c r="BP87" s="30"/>
      <c r="BQ87" s="30"/>
      <c r="BR87" s="30"/>
    </row>
    <row r="88" spans="11:79" ht="18.75" x14ac:dyDescent="0.4">
      <c r="BJ88" s="28">
        <v>33506.160489214002</v>
      </c>
      <c r="BK88" s="28">
        <v>101.40889186649218</v>
      </c>
      <c r="BM88" s="30">
        <v>1500000000000</v>
      </c>
      <c r="BN88" s="30">
        <f t="shared" ca="1" si="31"/>
        <v>1369766705.1885827</v>
      </c>
      <c r="BO88" s="30"/>
      <c r="BP88" s="30"/>
      <c r="BQ88" s="30"/>
      <c r="BR88" s="30"/>
    </row>
    <row r="89" spans="11:79" ht="18.75" x14ac:dyDescent="0.4">
      <c r="BJ89" s="28">
        <v>33506.160489214002</v>
      </c>
      <c r="BK89" s="28">
        <v>136.7450560060752</v>
      </c>
      <c r="BM89" s="30">
        <v>2000000000000</v>
      </c>
      <c r="BN89" s="30">
        <f t="shared" ca="1" si="31"/>
        <v>1826340563.9181497</v>
      </c>
      <c r="BO89" s="30"/>
      <c r="BP89" s="30"/>
      <c r="BQ89" s="30"/>
      <c r="BR89" s="30"/>
    </row>
    <row r="90" spans="11:79" ht="18.75" x14ac:dyDescent="0.4">
      <c r="BJ90" s="28">
        <v>35173.996074178998</v>
      </c>
      <c r="BK90" s="28">
        <v>125.77946782675761</v>
      </c>
      <c r="BM90" s="30">
        <v>3000000000000</v>
      </c>
      <c r="BN90" s="30">
        <f t="shared" ca="1" si="31"/>
        <v>2739485202.7043333</v>
      </c>
      <c r="BO90" s="30"/>
      <c r="BP90" s="30"/>
      <c r="BQ90" s="30"/>
      <c r="BR90" s="30"/>
    </row>
    <row r="91" spans="11:79" ht="18.75" x14ac:dyDescent="0.4">
      <c r="BJ91" s="28">
        <v>37582.910559214302</v>
      </c>
      <c r="BK91" s="28">
        <v>111.45044069194381</v>
      </c>
      <c r="BM91" s="30">
        <v>6000000000000</v>
      </c>
      <c r="BN91" s="30">
        <f t="shared" ca="1" si="31"/>
        <v>5478907887.6540642</v>
      </c>
      <c r="BO91" s="30"/>
      <c r="BP91" s="30"/>
      <c r="BQ91" s="30"/>
      <c r="BR91" s="30"/>
    </row>
    <row r="92" spans="11:79" ht="18.75" x14ac:dyDescent="0.4">
      <c r="BJ92" s="28">
        <v>40068.229574031102</v>
      </c>
      <c r="BK92" s="28">
        <v>116.96717611332785</v>
      </c>
      <c r="BM92" s="30">
        <v>8000000000000</v>
      </c>
      <c r="BN92" s="30">
        <f t="shared" ca="1" si="31"/>
        <v>7305185217.5624199</v>
      </c>
      <c r="BO92" s="30"/>
      <c r="BP92" s="30"/>
      <c r="BQ92" s="30"/>
      <c r="BR92" s="30"/>
    </row>
    <row r="93" spans="11:79" ht="18.75" x14ac:dyDescent="0.4">
      <c r="BJ93" s="28">
        <v>40602.604554450998</v>
      </c>
      <c r="BK93" s="28">
        <v>138.54296391468367</v>
      </c>
      <c r="BM93" s="30">
        <v>10000000000000</v>
      </c>
      <c r="BN93" s="30">
        <f t="shared" ca="1" si="31"/>
        <v>9131460622.7507458</v>
      </c>
      <c r="BO93" s="30"/>
      <c r="BP93" s="30"/>
      <c r="BQ93" s="30"/>
      <c r="BR93" s="30"/>
    </row>
    <row r="94" spans="11:79" ht="18.75" x14ac:dyDescent="0.4">
      <c r="BJ94" s="28">
        <v>38934.420668160099</v>
      </c>
      <c r="BK94" s="28">
        <v>157.74386059134491</v>
      </c>
    </row>
    <row r="95" spans="11:79" ht="18.75" x14ac:dyDescent="0.4">
      <c r="BJ95" s="28">
        <v>41692.829839506499</v>
      </c>
      <c r="BK95" s="28">
        <v>125.21297194301722</v>
      </c>
    </row>
    <row r="96" spans="11:79" ht="18.75" x14ac:dyDescent="0.4">
      <c r="BJ96" s="28">
        <v>42906.966353464202</v>
      </c>
      <c r="BK96" s="28">
        <v>117.73554371358404</v>
      </c>
    </row>
    <row r="97" spans="11:63" ht="18.75" x14ac:dyDescent="0.4">
      <c r="BJ97" s="28">
        <v>44943.397463628702</v>
      </c>
      <c r="BK97" s="28">
        <v>125.20650961166123</v>
      </c>
    </row>
    <row r="98" spans="11:63" ht="18.75" x14ac:dyDescent="0.4">
      <c r="BJ98" s="28">
        <v>41692.829839506499</v>
      </c>
      <c r="BK98" s="28">
        <v>165.92238211068849</v>
      </c>
    </row>
    <row r="99" spans="11:63" ht="18.75" x14ac:dyDescent="0.4">
      <c r="BJ99" s="28">
        <v>44943.397463628702</v>
      </c>
      <c r="BK99" s="28">
        <v>173.75870456167502</v>
      </c>
    </row>
    <row r="100" spans="11:63" ht="18.75" x14ac:dyDescent="0.4">
      <c r="BJ100" s="28">
        <v>51423.573777804202</v>
      </c>
      <c r="BK100" s="28">
        <v>135.20995439490414</v>
      </c>
    </row>
    <row r="101" spans="11:63" ht="18.75" x14ac:dyDescent="0.4">
      <c r="BJ101" s="28">
        <v>48340.536842026697</v>
      </c>
      <c r="BK101" s="28">
        <v>184.79035997714917</v>
      </c>
    </row>
    <row r="102" spans="11:63" ht="18.75" x14ac:dyDescent="0.4">
      <c r="K102" s="83" t="s">
        <v>304</v>
      </c>
      <c r="BJ102" s="28">
        <v>49858.230642037699</v>
      </c>
      <c r="BK102" s="28">
        <v>175.28205916032215</v>
      </c>
    </row>
    <row r="103" spans="11:63" ht="18.75" x14ac:dyDescent="0.4">
      <c r="BJ103" s="28">
        <v>54102.615211477103</v>
      </c>
      <c r="BK103" s="28">
        <v>140.35539823773485</v>
      </c>
    </row>
    <row r="104" spans="11:63" ht="18.75" x14ac:dyDescent="0.4">
      <c r="BJ104" s="28">
        <v>57680.3652136901</v>
      </c>
      <c r="BK104" s="28">
        <v>147.95616748399053</v>
      </c>
    </row>
    <row r="105" spans="11:63" ht="18.75" x14ac:dyDescent="0.4">
      <c r="BJ105" s="28">
        <v>54824.161540118403</v>
      </c>
      <c r="BK105" s="28">
        <v>170.32881730411646</v>
      </c>
    </row>
    <row r="106" spans="11:63" ht="18.75" x14ac:dyDescent="0.4">
      <c r="BJ106" s="28">
        <v>52804.354173438704</v>
      </c>
      <c r="BK106" s="28">
        <v>189.72299380501408</v>
      </c>
    </row>
    <row r="107" spans="11:63" ht="18.75" x14ac:dyDescent="0.4">
      <c r="BJ107" s="28">
        <v>55310.5306461609</v>
      </c>
      <c r="BK107" s="28">
        <v>199.12705514003406</v>
      </c>
    </row>
    <row r="108" spans="11:63" ht="18.75" x14ac:dyDescent="0.4">
      <c r="BJ108" s="28">
        <v>58968.158847093597</v>
      </c>
      <c r="BK108" s="28">
        <v>196.93947715899898</v>
      </c>
    </row>
    <row r="109" spans="11:63" ht="18.75" x14ac:dyDescent="0.4">
      <c r="BJ109" s="28">
        <v>61494.708124181299</v>
      </c>
      <c r="BK109" s="28">
        <v>207.61420389953159</v>
      </c>
    </row>
    <row r="110" spans="11:63" ht="18.75" x14ac:dyDescent="0.4">
      <c r="BJ110" s="28">
        <v>65416.684769191997</v>
      </c>
      <c r="BK110" s="28">
        <v>195.19969848990405</v>
      </c>
    </row>
    <row r="111" spans="11:63" ht="18.75" x14ac:dyDescent="0.4">
      <c r="BJ111" s="28">
        <v>66142.912450541</v>
      </c>
      <c r="BK111" s="28">
        <v>216.94549873931271</v>
      </c>
    </row>
    <row r="112" spans="11:63" ht="18.75" x14ac:dyDescent="0.4">
      <c r="BJ112" s="28">
        <v>66142.912450541</v>
      </c>
      <c r="BK112" s="28">
        <v>159.07993210432596</v>
      </c>
    </row>
    <row r="113" spans="62:63" ht="18.75" x14ac:dyDescent="0.4">
      <c r="BJ113" s="28">
        <v>78401.248128704305</v>
      </c>
      <c r="BK113" s="28">
        <v>176.77635861755508</v>
      </c>
    </row>
    <row r="114" spans="62:63" ht="18.75" x14ac:dyDescent="0.4">
      <c r="BJ114" s="28">
        <v>69588.795145595606</v>
      </c>
      <c r="BK114" s="28">
        <v>227.19974681806855</v>
      </c>
    </row>
    <row r="115" spans="62:63" ht="18.75" x14ac:dyDescent="0.4">
      <c r="BJ115" s="28">
        <v>75346.269874318605</v>
      </c>
      <c r="BK115" s="28">
        <v>235.84900692851474</v>
      </c>
    </row>
    <row r="116" spans="62:63" ht="18.75" x14ac:dyDescent="0.4">
      <c r="BJ116" s="28">
        <v>81760.427398587999</v>
      </c>
      <c r="BK116" s="28">
        <v>240.02525774913045</v>
      </c>
    </row>
    <row r="117" spans="62:63" ht="18.75" x14ac:dyDescent="0.4">
      <c r="BJ117" s="28">
        <v>84700.594684642303</v>
      </c>
      <c r="BK117" s="28">
        <v>253.59769938413854</v>
      </c>
    </row>
    <row r="118" spans="62:63" ht="18.75" x14ac:dyDescent="0.4">
      <c r="BJ118" s="28">
        <v>89310.273484040605</v>
      </c>
      <c r="BK118" s="28">
        <v>199.93942906108722</v>
      </c>
    </row>
    <row r="119" spans="62:63" ht="18.75" x14ac:dyDescent="0.4">
      <c r="BJ119" s="28">
        <v>90301.757431321006</v>
      </c>
      <c r="BK119" s="28">
        <v>261.52321759331494</v>
      </c>
    </row>
    <row r="120" spans="62:63" ht="18.75" x14ac:dyDescent="0.4">
      <c r="BJ120" s="28">
        <v>97772.932715823903</v>
      </c>
      <c r="BK120" s="28">
        <v>272.67878783249603</v>
      </c>
    </row>
    <row r="121" spans="62:63" ht="18.75" x14ac:dyDescent="0.4">
      <c r="BJ121" s="28">
        <v>103779.236625319</v>
      </c>
      <c r="BK121" s="28">
        <v>280.58381025958528</v>
      </c>
    </row>
    <row r="122" spans="62:63" ht="18.75" x14ac:dyDescent="0.4">
      <c r="BJ122" s="28">
        <v>110886.626579688</v>
      </c>
      <c r="BK122" s="28">
        <v>256.35674905969591</v>
      </c>
    </row>
    <row r="123" spans="62:63" ht="18.75" x14ac:dyDescent="0.4">
      <c r="BJ123" s="28">
        <v>111623.604236496</v>
      </c>
      <c r="BK123" s="28">
        <v>222.67118072854655</v>
      </c>
    </row>
    <row r="124" spans="62:63" ht="18.75" x14ac:dyDescent="0.4">
      <c r="BJ124" s="28">
        <v>124928.875495545</v>
      </c>
      <c r="BK124" s="28">
        <v>265.52501184054137</v>
      </c>
    </row>
    <row r="125" spans="62:63" ht="18.75" x14ac:dyDescent="0.4">
      <c r="BJ125" s="28">
        <v>113112.286465843</v>
      </c>
      <c r="BK125" s="28">
        <v>305.04938450180555</v>
      </c>
    </row>
    <row r="126" spans="62:63" ht="18.75" x14ac:dyDescent="0.4">
      <c r="BJ126" s="28">
        <v>125481.80122845</v>
      </c>
      <c r="BK126" s="28">
        <v>325.13909056863474</v>
      </c>
    </row>
    <row r="127" spans="62:63" ht="18.75" x14ac:dyDescent="0.4">
      <c r="BJ127" s="28">
        <v>141684.83220563899</v>
      </c>
      <c r="BK127" s="28">
        <v>338.25596576610059</v>
      </c>
    </row>
    <row r="128" spans="62:63" ht="18.75" x14ac:dyDescent="0.4">
      <c r="BJ128" s="28">
        <v>141060.5090853</v>
      </c>
      <c r="BK128" s="28">
        <v>289.94295547408075</v>
      </c>
    </row>
    <row r="129" spans="62:63" ht="18.75" x14ac:dyDescent="0.4">
      <c r="BJ129" s="28">
        <v>149726.018686581</v>
      </c>
      <c r="BK129" s="28">
        <v>362.93646080061285</v>
      </c>
    </row>
    <row r="130" spans="62:63" ht="18.75" x14ac:dyDescent="0.4">
      <c r="BJ130" s="28">
        <v>160688.164345609</v>
      </c>
      <c r="BK130" s="28">
        <v>322.94349137617985</v>
      </c>
    </row>
    <row r="131" spans="62:63" ht="18.75" x14ac:dyDescent="0.4">
      <c r="BJ131" s="28">
        <v>161399.35798028699</v>
      </c>
      <c r="BK131" s="28">
        <v>366.93557590695622</v>
      </c>
    </row>
    <row r="132" spans="62:63" ht="18.75" x14ac:dyDescent="0.4">
      <c r="BJ132" s="28">
        <v>172834.11061464</v>
      </c>
      <c r="BK132" s="28">
        <v>348.03084355380901</v>
      </c>
    </row>
    <row r="133" spans="62:63" ht="18.75" x14ac:dyDescent="0.4">
      <c r="BJ133" s="28">
        <v>179445.148952244</v>
      </c>
      <c r="BK133" s="28">
        <v>368.52826804756097</v>
      </c>
    </row>
    <row r="134" spans="62:63" ht="18.75" x14ac:dyDescent="0.4">
      <c r="BJ134" s="28">
        <v>179049.35696439599</v>
      </c>
      <c r="BK134" s="28">
        <v>393.69733676763019</v>
      </c>
    </row>
    <row r="135" spans="62:63" ht="18.75" x14ac:dyDescent="0.4">
      <c r="BJ135" s="28">
        <v>192158.402061678</v>
      </c>
      <c r="BK135" s="28">
        <v>378.37859542803778</v>
      </c>
    </row>
    <row r="136" spans="62:63" ht="18.75" x14ac:dyDescent="0.4">
      <c r="BJ136" s="28">
        <v>202169.381134739</v>
      </c>
      <c r="BK136" s="28">
        <v>413.20651052528302</v>
      </c>
    </row>
    <row r="137" spans="62:63" ht="18.75" x14ac:dyDescent="0.4">
      <c r="BJ137" s="28">
        <v>207139.968025159</v>
      </c>
      <c r="BK137" s="28">
        <v>442.39460161457259</v>
      </c>
    </row>
    <row r="138" spans="62:63" ht="18.75" x14ac:dyDescent="0.4">
      <c r="BJ138" s="28">
        <v>219379.87157235801</v>
      </c>
      <c r="BK138" s="28">
        <v>433.69504433252183</v>
      </c>
    </row>
    <row r="139" spans="62:63" ht="18.75" x14ac:dyDescent="0.4">
      <c r="BJ139" s="28">
        <v>219864.81492505001</v>
      </c>
      <c r="BK139" s="28">
        <v>411.36677585679445</v>
      </c>
    </row>
    <row r="140" spans="62:63" ht="18.75" x14ac:dyDescent="0.4">
      <c r="BJ140" s="28">
        <v>233371.36383141199</v>
      </c>
      <c r="BK140" s="28">
        <v>437.51386042916158</v>
      </c>
    </row>
    <row r="141" spans="62:63" ht="18.75" x14ac:dyDescent="0.4">
      <c r="BJ141" s="28">
        <v>241763.57594759899</v>
      </c>
      <c r="BK141" s="28">
        <v>483.085026423155</v>
      </c>
    </row>
    <row r="142" spans="62:63" ht="18.75" x14ac:dyDescent="0.4">
      <c r="BJ142" s="28">
        <v>249905.158331882</v>
      </c>
      <c r="BK142" s="28">
        <v>427.02206938769154</v>
      </c>
    </row>
    <row r="143" spans="62:63" ht="18.75" x14ac:dyDescent="0.4">
      <c r="BJ143" s="28">
        <v>260612.59280954901</v>
      </c>
      <c r="BK143" s="28">
        <v>435.55787483394761</v>
      </c>
    </row>
    <row r="144" spans="62:63" ht="18.75" x14ac:dyDescent="0.4">
      <c r="BJ144" s="28">
        <v>278460.81933682697</v>
      </c>
      <c r="BK144" s="28">
        <v>454.1497604941768</v>
      </c>
    </row>
    <row r="145" spans="62:63" ht="18.75" x14ac:dyDescent="0.4">
      <c r="BJ145" s="28">
        <v>282798.299227093</v>
      </c>
      <c r="BK145" s="28">
        <v>480.90980887867528</v>
      </c>
    </row>
    <row r="146" spans="62:63" ht="18.75" x14ac:dyDescent="0.4">
      <c r="BJ146" s="28">
        <v>298189.09228240303</v>
      </c>
      <c r="BK146" s="28">
        <v>472.49327995797734</v>
      </c>
    </row>
    <row r="147" spans="62:63" ht="18.75" x14ac:dyDescent="0.4">
      <c r="BJ147" s="28">
        <v>313032.04569442198</v>
      </c>
      <c r="BK147" s="28">
        <v>498.12438635180496</v>
      </c>
    </row>
    <row r="148" spans="62:63" ht="18.75" x14ac:dyDescent="0.4">
      <c r="BJ148" s="28">
        <v>346498.05850829202</v>
      </c>
      <c r="BK148" s="28">
        <v>553.63427874457739</v>
      </c>
    </row>
    <row r="149" spans="62:63" ht="18.75" x14ac:dyDescent="0.4">
      <c r="BJ149" s="28">
        <v>392104.99809492601</v>
      </c>
      <c r="BK149" s="28">
        <v>635.99557721180349</v>
      </c>
    </row>
    <row r="150" spans="62:63" ht="18.75" x14ac:dyDescent="0.4">
      <c r="BJ150" s="28">
        <v>418034.49618514499</v>
      </c>
      <c r="BK150" s="28">
        <v>657.33248145390121</v>
      </c>
    </row>
    <row r="151" spans="62:63" ht="18.75" x14ac:dyDescent="0.4">
      <c r="BJ151" s="28">
        <v>425484.53006152902</v>
      </c>
      <c r="BK151" s="28">
        <v>710.00977627962686</v>
      </c>
    </row>
    <row r="152" spans="62:63" ht="18.75" x14ac:dyDescent="0.4">
      <c r="BJ152" s="28">
        <v>451622.53498121398</v>
      </c>
      <c r="BK152" s="28">
        <v>691.45824496117848</v>
      </c>
    </row>
    <row r="153" spans="62:63" ht="18.75" x14ac:dyDescent="0.4">
      <c r="BJ153" s="28">
        <v>467863.22556032997</v>
      </c>
      <c r="BK153" s="28">
        <v>743.57908429274596</v>
      </c>
    </row>
    <row r="154" spans="62:63" ht="18.75" x14ac:dyDescent="0.4">
      <c r="BJ154" s="28">
        <v>511066.22063279699</v>
      </c>
      <c r="BK154" s="28">
        <v>683.82575152443303</v>
      </c>
    </row>
    <row r="155" spans="62:63" ht="18.75" x14ac:dyDescent="0.4">
      <c r="BJ155" s="28">
        <v>498802.53689936502</v>
      </c>
      <c r="BK155" s="28">
        <v>768.52699208890954</v>
      </c>
    </row>
    <row r="156" spans="62:63" ht="18.75" x14ac:dyDescent="0.4">
      <c r="BJ156" s="28">
        <v>513328.160984741</v>
      </c>
      <c r="BK156" s="28">
        <v>808.45516679796981</v>
      </c>
    </row>
    <row r="157" spans="62:63" ht="18.75" x14ac:dyDescent="0.4">
      <c r="BJ157" s="28">
        <v>552129.12860480405</v>
      </c>
      <c r="BK157" s="28">
        <v>822.78865057166865</v>
      </c>
    </row>
    <row r="158" spans="62:63" ht="18.75" x14ac:dyDescent="0.4">
      <c r="BJ158" s="28">
        <v>589942.05872229999</v>
      </c>
      <c r="BK158" s="28">
        <v>884.79438641467198</v>
      </c>
    </row>
    <row r="159" spans="62:63" ht="18.75" x14ac:dyDescent="0.4">
      <c r="BJ159" s="28">
        <v>624801.74305091798</v>
      </c>
      <c r="BK159" s="28">
        <v>898.50971047750136</v>
      </c>
    </row>
    <row r="160" spans="62:63" ht="18.75" x14ac:dyDescent="0.4">
      <c r="BJ160" s="28">
        <v>669067.42952392495</v>
      </c>
      <c r="BK160" s="28">
        <v>943.08772909426375</v>
      </c>
    </row>
    <row r="161" spans="62:63" ht="18.75" x14ac:dyDescent="0.4">
      <c r="BJ161" s="28">
        <v>699276.64225598006</v>
      </c>
      <c r="BK161" s="28">
        <v>1003.067135160481</v>
      </c>
    </row>
    <row r="162" spans="62:63" ht="18.75" x14ac:dyDescent="0.4">
      <c r="BJ162" s="28">
        <v>740596.90862284298</v>
      </c>
      <c r="BK162" s="28">
        <v>1005.2397639647404</v>
      </c>
    </row>
    <row r="163" spans="62:63" ht="18.75" x14ac:dyDescent="0.4">
      <c r="BJ163" s="28">
        <v>779180.18197571405</v>
      </c>
      <c r="BK163" s="28">
        <v>1048.1765707822162</v>
      </c>
    </row>
    <row r="164" spans="62:63" ht="18.75" x14ac:dyDescent="0.4">
      <c r="BJ164" s="28">
        <v>854897.55988050601</v>
      </c>
      <c r="BK164" s="28">
        <v>1100.1641243164795</v>
      </c>
    </row>
    <row r="165" spans="62:63" ht="18.75" x14ac:dyDescent="0.4">
      <c r="BJ165" s="28">
        <v>889560.10468224203</v>
      </c>
      <c r="BK165" s="28">
        <v>1137.0997145361598</v>
      </c>
    </row>
    <row r="166" spans="62:63" ht="18.75" x14ac:dyDescent="0.4">
      <c r="BJ166" s="28">
        <v>946293.99384636001</v>
      </c>
      <c r="BK166" s="28">
        <v>1214.7484408731318</v>
      </c>
    </row>
    <row r="167" spans="62:63" ht="18.75" x14ac:dyDescent="0.4">
      <c r="BJ167" s="28">
        <v>980323.44711882295</v>
      </c>
      <c r="BK167" s="28">
        <v>1157.24269058602</v>
      </c>
    </row>
    <row r="168" spans="62:63" ht="18.75" x14ac:dyDescent="0.4">
      <c r="BJ168" s="28">
        <v>1033675.80228896</v>
      </c>
      <c r="BK168" s="28">
        <v>1190.8251082050342</v>
      </c>
    </row>
    <row r="169" spans="62:63" ht="18.75" x14ac:dyDescent="0.4">
      <c r="BJ169" s="28">
        <v>1077964.66770509</v>
      </c>
      <c r="BK169" s="28">
        <v>1350.1387737255211</v>
      </c>
    </row>
    <row r="170" spans="62:63" ht="18.75" x14ac:dyDescent="0.4">
      <c r="BJ170" s="28">
        <v>1146714.5224462301</v>
      </c>
      <c r="BK170" s="28">
        <v>1332.3504374015567</v>
      </c>
    </row>
    <row r="171" spans="62:63" ht="18.75" x14ac:dyDescent="0.4">
      <c r="BJ171" s="28">
        <v>1195846.64399042</v>
      </c>
      <c r="BK171" s="28">
        <v>1392.3362121351822</v>
      </c>
    </row>
    <row r="172" spans="62:63" ht="18.75" x14ac:dyDescent="0.4">
      <c r="BJ172" s="28">
        <v>1233391.3043503</v>
      </c>
      <c r="BK172" s="28">
        <v>1484.1766116563088</v>
      </c>
    </row>
    <row r="173" spans="62:63" ht="18.75" x14ac:dyDescent="0.4">
      <c r="BJ173" s="28">
        <v>1309159.9532747201</v>
      </c>
      <c r="BK173" s="28">
        <v>1461.4005359676105</v>
      </c>
    </row>
    <row r="174" spans="62:63" ht="18.75" x14ac:dyDescent="0.4">
      <c r="BJ174" s="28">
        <v>1326619.7295572101</v>
      </c>
      <c r="BK174" s="28">
        <v>1533.9730868426466</v>
      </c>
    </row>
    <row r="175" spans="62:63" ht="18.75" x14ac:dyDescent="0.4">
      <c r="BJ175" s="28">
        <v>1398818.6422681699</v>
      </c>
      <c r="BK175" s="28">
        <v>1497.1855829361691</v>
      </c>
    </row>
    <row r="176" spans="62:63" ht="18.75" x14ac:dyDescent="0.4">
      <c r="BJ176" s="28">
        <v>1442735.7875751799</v>
      </c>
      <c r="BK176" s="28">
        <v>1627.9085065771806</v>
      </c>
    </row>
    <row r="177" spans="62:63" ht="18.75" x14ac:dyDescent="0.4">
      <c r="BJ177" s="28">
        <v>1524616.87061011</v>
      </c>
      <c r="BK177" s="28">
        <v>1660.4507224649151</v>
      </c>
    </row>
    <row r="178" spans="62:63" ht="18.75" x14ac:dyDescent="0.4">
      <c r="BJ178" s="28">
        <v>1665401.63750322</v>
      </c>
      <c r="BK178" s="28">
        <v>1801.3864597318909</v>
      </c>
    </row>
    <row r="179" spans="62:63" ht="18.75" x14ac:dyDescent="0.4">
      <c r="BJ179" s="28">
        <v>1771616.7335023801</v>
      </c>
      <c r="BK179" s="28">
        <v>1821.2652687453503</v>
      </c>
    </row>
    <row r="180" spans="62:63" ht="18.75" x14ac:dyDescent="0.4">
      <c r="BJ180" s="28">
        <v>1787333.52009278</v>
      </c>
      <c r="BK180" s="28">
        <v>1915.9351695559214</v>
      </c>
    </row>
    <row r="181" spans="62:63" ht="18.75" x14ac:dyDescent="0.4">
      <c r="BJ181" s="28">
        <v>1843448.43273558</v>
      </c>
      <c r="BK181" s="28">
        <v>1989.0244201718335</v>
      </c>
    </row>
    <row r="182" spans="62:63" ht="18.75" x14ac:dyDescent="0.4">
      <c r="BJ182" s="28">
        <v>1935209.7342477101</v>
      </c>
      <c r="BK182" s="28">
        <v>2110.8825081650134</v>
      </c>
    </row>
    <row r="183" spans="62:63" ht="18.75" x14ac:dyDescent="0.4">
      <c r="BJ183" s="28">
        <v>2036029.3910708299</v>
      </c>
      <c r="BK183" s="28">
        <v>2106.1625153465193</v>
      </c>
    </row>
    <row r="184" spans="62:63" ht="18.75" x14ac:dyDescent="0.4">
      <c r="BJ184" s="28">
        <v>2219133.1062411601</v>
      </c>
      <c r="BK184" s="28">
        <v>2259.9028437900424</v>
      </c>
    </row>
    <row r="185" spans="62:63" ht="18.75" x14ac:dyDescent="0.4">
      <c r="BJ185" s="28">
        <v>2408045.8332347502</v>
      </c>
      <c r="BK185" s="28">
        <v>2440.9578206291562</v>
      </c>
    </row>
    <row r="186" spans="62:63" ht="18.75" x14ac:dyDescent="0.4">
      <c r="BJ186" s="28">
        <v>2689134.8531386</v>
      </c>
      <c r="BK186" s="28">
        <v>2653.9549449730607</v>
      </c>
    </row>
    <row r="187" spans="62:63" ht="18.75" x14ac:dyDescent="0.4">
      <c r="BJ187" s="28">
        <v>2647889.66750777</v>
      </c>
      <c r="BK187" s="28">
        <v>2798.1213522013936</v>
      </c>
    </row>
    <row r="188" spans="62:63" ht="18.75" x14ac:dyDescent="0.4">
      <c r="BJ188" s="28">
        <v>3138625.8504256499</v>
      </c>
      <c r="BK188" s="28">
        <v>3221.5530152470451</v>
      </c>
    </row>
    <row r="189" spans="62:63" ht="18.75" x14ac:dyDescent="0.4">
      <c r="BJ189" s="28">
        <v>2898792.35837773</v>
      </c>
      <c r="BK189" s="28">
        <v>2956.4121755661281</v>
      </c>
    </row>
    <row r="190" spans="62:63" ht="18.75" x14ac:dyDescent="0.4">
      <c r="BJ190" s="28">
        <v>3258680.7154680202</v>
      </c>
      <c r="BK190" s="28">
        <v>3344.4416157887854</v>
      </c>
    </row>
    <row r="191" spans="62:63" ht="18.75" x14ac:dyDescent="0.4">
      <c r="BJ191" s="28">
        <v>3428449.9480299498</v>
      </c>
      <c r="BK191" s="28">
        <v>3612.4742746640345</v>
      </c>
    </row>
    <row r="192" spans="62:63" ht="18.75" x14ac:dyDescent="0.4">
      <c r="BJ192" s="28">
        <v>3896882.3974287398</v>
      </c>
      <c r="BK192" s="28">
        <v>4006.3378887199401</v>
      </c>
    </row>
    <row r="193" spans="62:63" ht="18.75" x14ac:dyDescent="0.4">
      <c r="BJ193" s="28">
        <v>4182191.4761810298</v>
      </c>
      <c r="BK193" s="28">
        <v>4086.3906227299831</v>
      </c>
    </row>
    <row r="194" spans="62:63" ht="18.75" x14ac:dyDescent="0.4">
      <c r="BJ194" s="28">
        <v>4380684.7642079601</v>
      </c>
      <c r="BK194" s="28">
        <v>4336.7703678299758</v>
      </c>
    </row>
  </sheetData>
  <sheetProtection algorithmName="SHA-512" hashValue="kSOXxDG6bHzXGyQdtDx3NV3ajXHphnSaCRk+Rmbh/8r3Lb328VUAXmZENp/d4lOtq6pYkcJztJscJPngtJoBSw==" saltValue="4GsEZ7NuUh3tiAi+hooDYw==" spinCount="100000" sheet="1" objects="1" scenarios="1"/>
  <phoneticPr fontId="1"/>
  <dataValidations count="2">
    <dataValidation type="list" allowBlank="1" showInputMessage="1" showErrorMessage="1" sqref="C11" xr:uid="{4ECCCD1A-0D5F-4521-AD47-FB8A204E7F98}">
      <formula1>"壁面温度一定,伝熱量一定"</formula1>
    </dataValidation>
    <dataValidation type="list" allowBlank="1" showInputMessage="1" showErrorMessage="1" sqref="C18" xr:uid="{411FFA33-6A46-41E3-A048-7AB1071E76B7}">
      <formula1>"常圧空気,常圧水,その他の流体,水素,メタン,高温水蒸気,メタノール,エタノール,オクタン,エンジンオイル,グリセリン"</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EAA77-41E3-4115-8359-DA9E52AAAB99}">
  <dimension ref="A1:CB201"/>
  <sheetViews>
    <sheetView zoomScale="82" zoomScaleNormal="82" workbookViewId="0">
      <selection activeCell="B27" sqref="B27"/>
    </sheetView>
  </sheetViews>
  <sheetFormatPr defaultColWidth="9" defaultRowHeight="16.5" x14ac:dyDescent="0.4"/>
  <cols>
    <col min="1" max="1" width="10.625" style="3" customWidth="1"/>
    <col min="2" max="2" width="18.75" style="1" customWidth="1"/>
    <col min="3" max="3" width="13.875" style="27" customWidth="1"/>
    <col min="4" max="4" width="12.375" style="1" customWidth="1"/>
    <col min="5" max="5" width="7.125" style="3" customWidth="1"/>
    <col min="6" max="23" width="8.75" style="4" customWidth="1"/>
    <col min="24" max="24" width="12" style="3" customWidth="1"/>
    <col min="25" max="39" width="15.125" style="3" customWidth="1"/>
    <col min="40" max="44" width="12" style="3" customWidth="1"/>
    <col min="45" max="45" width="11.25" style="3" bestFit="1" customWidth="1"/>
    <col min="46" max="48" width="11.25" style="3" customWidth="1"/>
    <col min="49" max="58" width="9" style="3"/>
    <col min="59" max="59" width="12.375" style="3" customWidth="1"/>
    <col min="60" max="63" width="12.625" style="3" customWidth="1"/>
    <col min="64" max="64" width="9.75" style="3" bestFit="1" customWidth="1"/>
    <col min="65" max="65" width="13.125" style="29" customWidth="1"/>
    <col min="66" max="66" width="13.125" style="80" customWidth="1"/>
    <col min="67" max="71" width="13.125" style="29" customWidth="1"/>
    <col min="72" max="72" width="9" style="3"/>
    <col min="73" max="80" width="8.625" style="3" customWidth="1"/>
    <col min="81" max="16384" width="9" style="3"/>
  </cols>
  <sheetData>
    <row r="1" spans="1:80" ht="30" x14ac:dyDescent="0.4">
      <c r="A1" s="10" t="s">
        <v>306</v>
      </c>
      <c r="L1" s="4" t="s">
        <v>371</v>
      </c>
    </row>
    <row r="2" spans="1:80" x14ac:dyDescent="0.4">
      <c r="A2" s="139" t="s">
        <v>40</v>
      </c>
      <c r="B2" s="31" t="s">
        <v>296</v>
      </c>
    </row>
    <row r="3" spans="1:80" x14ac:dyDescent="0.4">
      <c r="B3" s="31" t="s">
        <v>248</v>
      </c>
    </row>
    <row r="4" spans="1:80" ht="19.5" thickBot="1" x14ac:dyDescent="0.45">
      <c r="B4" s="31"/>
      <c r="I4" s="43"/>
      <c r="AX4" t="s">
        <v>93</v>
      </c>
      <c r="AY4"/>
      <c r="AZ4"/>
      <c r="BA4" t="s">
        <v>86</v>
      </c>
      <c r="BB4"/>
      <c r="BD4" t="s">
        <v>148</v>
      </c>
      <c r="BE4"/>
      <c r="BG4" s="28" t="s">
        <v>151</v>
      </c>
      <c r="BH4" s="28"/>
      <c r="BI4" s="28"/>
      <c r="BJ4" s="28" t="s">
        <v>96</v>
      </c>
      <c r="BK4" s="28"/>
      <c r="BM4" s="30" t="s">
        <v>158</v>
      </c>
      <c r="BN4" s="28"/>
      <c r="BO4" s="30"/>
      <c r="BP4" s="28" t="s">
        <v>159</v>
      </c>
      <c r="BQ4" s="28"/>
      <c r="BR4" s="30"/>
      <c r="BS4" s="30"/>
    </row>
    <row r="5" spans="1:80" ht="18.75" x14ac:dyDescent="0.4">
      <c r="B5" s="31"/>
      <c r="P5" s="4" t="str" cm="1">
        <f t="array" aca="1" ref="P5" ca="1">_xlfn.IFS($C$21&lt;1,"球流線1",$C$21&lt;40,"球流線2",$C$21&lt;350000,"球流線3",$C$21&gt;350000,"球流線4")</f>
        <v>球流線3</v>
      </c>
      <c r="X5" s="33" t="s">
        <v>247</v>
      </c>
      <c r="Y5" s="22"/>
      <c r="Z5" s="22"/>
      <c r="AA5" s="22"/>
      <c r="AB5" s="22"/>
      <c r="AC5" s="22"/>
      <c r="AD5" s="22"/>
      <c r="AE5" s="22"/>
      <c r="AF5" s="22"/>
      <c r="AG5" s="22"/>
      <c r="AH5" s="22"/>
      <c r="AI5" s="22"/>
      <c r="AJ5" s="22"/>
      <c r="AK5" s="22"/>
      <c r="AL5" s="22"/>
      <c r="AM5" s="17"/>
      <c r="AO5" s="25" t="s">
        <v>74</v>
      </c>
      <c r="AP5" s="32" t="s">
        <v>110</v>
      </c>
      <c r="AQ5" s="22">
        <f>MIN($AO8:$AO36)</f>
        <v>0</v>
      </c>
      <c r="AR5" s="32" t="s">
        <v>111</v>
      </c>
      <c r="AS5" s="17">
        <f>MAX($AO8:$AO36)</f>
        <v>96.850000000000023</v>
      </c>
      <c r="AU5" s="33" t="s">
        <v>114</v>
      </c>
      <c r="AV5" s="17"/>
      <c r="AX5"/>
      <c r="AY5"/>
      <c r="AZ5"/>
      <c r="BA5"/>
      <c r="BB5"/>
      <c r="BD5"/>
      <c r="BE5"/>
      <c r="BG5" s="28"/>
      <c r="BH5" s="28"/>
      <c r="BI5" s="28"/>
      <c r="BJ5" s="28"/>
      <c r="BK5" s="28"/>
      <c r="BM5" s="30"/>
      <c r="BN5" s="28"/>
      <c r="BO5" s="30"/>
      <c r="BR5" s="30"/>
      <c r="BS5" s="30"/>
    </row>
    <row r="6" spans="1:80" ht="19.5" thickBot="1" x14ac:dyDescent="0.45">
      <c r="P6" s="75"/>
      <c r="Q6" s="75"/>
      <c r="R6" s="75"/>
      <c r="S6" s="75"/>
      <c r="T6" s="75"/>
      <c r="U6" s="75"/>
      <c r="V6" s="74"/>
      <c r="X6" s="34" t="s">
        <v>102</v>
      </c>
      <c r="Y6" s="1" t="s">
        <v>73</v>
      </c>
      <c r="Z6" s="1" t="s">
        <v>152</v>
      </c>
      <c r="AA6" s="1" t="s">
        <v>32</v>
      </c>
      <c r="AB6" s="1" t="s">
        <v>33</v>
      </c>
      <c r="AC6" s="1" t="s">
        <v>34</v>
      </c>
      <c r="AD6" s="1" t="s">
        <v>52</v>
      </c>
      <c r="AE6" s="1" t="s">
        <v>50</v>
      </c>
      <c r="AF6" s="1" t="s">
        <v>51</v>
      </c>
      <c r="AG6" s="1" t="s">
        <v>53</v>
      </c>
      <c r="AH6" s="1" t="s">
        <v>54</v>
      </c>
      <c r="AI6" s="1" t="s">
        <v>64</v>
      </c>
      <c r="AJ6" s="1" t="s">
        <v>65</v>
      </c>
      <c r="AK6" s="1" t="s">
        <v>66</v>
      </c>
      <c r="AL6" s="1" t="s">
        <v>67</v>
      </c>
      <c r="AM6" s="23" t="s">
        <v>68</v>
      </c>
      <c r="AO6" s="18" t="s">
        <v>18</v>
      </c>
      <c r="AP6" s="1" t="s">
        <v>32</v>
      </c>
      <c r="AQ6" s="1" t="s">
        <v>33</v>
      </c>
      <c r="AR6" s="1" t="s">
        <v>34</v>
      </c>
      <c r="AS6" s="23" t="s">
        <v>50</v>
      </c>
      <c r="AU6" s="34" t="s">
        <v>100</v>
      </c>
      <c r="AV6" s="38"/>
      <c r="AX6" t="s">
        <v>87</v>
      </c>
      <c r="AY6" t="s">
        <v>88</v>
      </c>
      <c r="AZ6"/>
      <c r="BA6" t="s">
        <v>87</v>
      </c>
      <c r="BB6" t="s">
        <v>88</v>
      </c>
      <c r="BD6" t="s">
        <v>89</v>
      </c>
      <c r="BE6" t="s">
        <v>90</v>
      </c>
      <c r="BG6" s="28" t="s">
        <v>87</v>
      </c>
      <c r="BH6" s="28" t="s">
        <v>28</v>
      </c>
      <c r="BI6" s="28"/>
      <c r="BJ6" s="28" t="s">
        <v>89</v>
      </c>
      <c r="BK6" s="28" t="s">
        <v>91</v>
      </c>
      <c r="BL6" s="3" t="s">
        <v>22</v>
      </c>
      <c r="BM6" s="30" t="s">
        <v>89</v>
      </c>
      <c r="BN6" s="28" t="s">
        <v>28</v>
      </c>
      <c r="BO6" s="30"/>
      <c r="BP6" s="28" t="s">
        <v>89</v>
      </c>
      <c r="BQ6" s="28" t="s">
        <v>28</v>
      </c>
      <c r="BR6" s="30"/>
      <c r="BS6" s="30"/>
      <c r="BU6" s="73"/>
      <c r="BV6" s="73"/>
      <c r="BW6" s="73"/>
      <c r="BX6" s="73"/>
      <c r="BY6" s="73"/>
      <c r="BZ6" s="73"/>
      <c r="CA6" s="73"/>
      <c r="CB6" s="73"/>
    </row>
    <row r="7" spans="1:80" ht="18.75" x14ac:dyDescent="0.4">
      <c r="A7" s="25" t="s">
        <v>118</v>
      </c>
      <c r="B7" s="32" t="s">
        <v>146</v>
      </c>
      <c r="C7" s="155">
        <v>0.2</v>
      </c>
      <c r="D7" s="48" t="s">
        <v>41</v>
      </c>
      <c r="E7" s="74"/>
      <c r="F7" s="75"/>
      <c r="G7" s="75"/>
      <c r="H7" s="75"/>
      <c r="I7" s="75"/>
      <c r="J7" s="75"/>
      <c r="K7" s="75"/>
      <c r="L7" s="75"/>
      <c r="M7" s="75"/>
      <c r="N7" s="75"/>
      <c r="O7" s="75"/>
      <c r="P7" s="75"/>
      <c r="Q7" s="75"/>
      <c r="R7" s="75"/>
      <c r="S7" s="75"/>
      <c r="T7" s="75"/>
      <c r="U7" s="75"/>
      <c r="V7" s="74"/>
      <c r="W7" s="75"/>
      <c r="X7" s="34">
        <v>1</v>
      </c>
      <c r="Y7" s="1" t="s">
        <v>103</v>
      </c>
      <c r="Z7" s="27">
        <f t="shared" ref="Z7:Z36" si="0">$C$19</f>
        <v>15</v>
      </c>
      <c r="AA7" s="27">
        <f ca="1">IF($Z7="","",((($Z7-LOOKUP($Z7,$AO$8:$AO$36,$AO$8:$AO$36))*LOOKUP($Z7,$AO$8:$AO$36,$AP$9:$AP$37)+(LOOKUP($Z7,$AO$8:$AO$36,$AO$9:$AO$37)-$Z7)*LOOKUP($Z7,$AO$8:$AO$27,$AP$8:$AP$36))/(LOOKUP($Z7,$AO$8:$AO$36,$AO$9:$AO$36)-LOOKUP($Z7,$AO$8:$AO$36,$AO$8:$AO$36))))</f>
        <v>999.00535000000002</v>
      </c>
      <c r="AB7" s="27">
        <f t="shared" ref="AB7:AB36" si="1">IF($Z7="","",((($Z7-LOOKUP($Z7,$AO$8:$AO$36,$AO$8:$AO$36))*LOOKUP($Z7,$AO$8:$AO$36,$AQ$9:$AQ$37)+(LOOKUP($Z7,$AO$8:$AO$36,$AO$9:$AO$37)-$Z7)*LOOKUP($Z7,$AO$8:$AO$36,$AQ$8:$AQ$36))/(LOOKUP($Z7,$AO$8:$AO$36,$AO$9:$AO$37)-LOOKUP($Z7,$AO$8:$AO$36,$AO$8:$AO$36))))</f>
        <v>4189.59</v>
      </c>
      <c r="AC7" s="27">
        <f t="shared" ref="AC7:AC36" si="2">IF($Z7="","",((($Z7-LOOKUP($Z7,$AO$8:$AO$36,$AO$8:$AO$36))*LOOKUP($Z7,$AO$8:$AO$36,$AR$9:$AR$37)+(LOOKUP($Z7,$AO$8:$AO$36,$AO$9:$AO$37)-$Z7)*LOOKUP($Z7,$AO$8:$AO$36,$AR$8:$AR$36))/(LOOKUP($Z7,$AO$8:$AO$36,$AO$9:$AO$37)-LOOKUP($Z7,$AO$8:$AO$36,$AO$8:$AO$36))))</f>
        <v>0.58948499999999993</v>
      </c>
      <c r="AD7" s="27">
        <f ca="1">AC7/(AA7*AB7)</f>
        <v>1.4084240105363167E-7</v>
      </c>
      <c r="AE7" s="27">
        <f t="shared" ref="AE7:AE36" si="3">IF($Z7="","",((($Z7-LOOKUP($Z7,$AO$8:$AO$36,$AO$8:$AO$36))*LOOKUP($Z7,$AO$8:$AO$36,$AS$9:$AS$37)+(LOOKUP($Z7,$AO$8:$AO$36,$AO$9:$AO$37)-$Z7)*LOOKUP($Z7,$AO$8:$AO$36,$AS$8:$AS$36))/(LOOKUP($Z7,$AO$8:$AO$36,$AO$9:$AO$37)-LOOKUP($Z7,$AO$8:$AO$36,$AO$8:$AO$36))))</f>
        <v>1.1487500000000007E-3</v>
      </c>
      <c r="AF7" s="29">
        <f ca="1">AE7/AA7</f>
        <v>1.1498937418102923E-6</v>
      </c>
      <c r="AG7" s="29">
        <f ca="1">AF7/AD7</f>
        <v>8.164400302806694</v>
      </c>
      <c r="AH7" s="27">
        <f t="shared" ref="AH7:AH36" ca="1" si="4">IF($Z7="","",(((LOOKUP($Z7,$AO$8:$AO$36,$AP$9:$AP$37)-LOOKUP($Z7,$AO$8:$AO$36,$AP$8:$AP$36)))/(LOOKUP($Z7,$AO$8:$AO$36,$AO$9:$AO$37)-LOOKUP($Z7,$AO$8:$AO$36,$AO$8:$AO$36)))/AA7*(-1))</f>
        <v>1.1111051607481518E-4</v>
      </c>
      <c r="AI7" s="27">
        <f t="shared" ref="AI7:AI36" ca="1" si="5">$C$18*$C$7/AF7</f>
        <v>17392.911425462451</v>
      </c>
      <c r="AJ7" s="28">
        <f t="shared" ref="AJ7:AJ35" ca="1" si="6">2+(0.4*AI7^(1/2)+0.06*AI7^(2/3))*$C$38^(0.4)</f>
        <v>217.47458204218785</v>
      </c>
      <c r="AK7" s="27">
        <f ca="1">AJ7*AC7/$C$7</f>
        <v>640.99001997569542</v>
      </c>
      <c r="AL7" s="27">
        <v>0</v>
      </c>
      <c r="AM7" s="26">
        <f ca="1">AK7+AL7</f>
        <v>640.99001997569542</v>
      </c>
      <c r="AO7" s="18" t="s">
        <v>36</v>
      </c>
      <c r="AP7" s="11" t="s">
        <v>55</v>
      </c>
      <c r="AQ7" s="11" t="s">
        <v>57</v>
      </c>
      <c r="AR7" s="11" t="s">
        <v>56</v>
      </c>
      <c r="AS7" s="19" t="s">
        <v>63</v>
      </c>
      <c r="AU7" s="34" t="s">
        <v>89</v>
      </c>
      <c r="AV7" s="38" t="s">
        <v>90</v>
      </c>
      <c r="AX7">
        <v>0.1</v>
      </c>
      <c r="AY7">
        <v>233.9295975</v>
      </c>
      <c r="AZ7"/>
      <c r="BA7">
        <v>0.10294338</v>
      </c>
      <c r="BB7">
        <v>244.35015469999999</v>
      </c>
      <c r="BD7">
        <v>0.1</v>
      </c>
      <c r="BE7">
        <v>240</v>
      </c>
      <c r="BG7" s="28">
        <v>0.422432184627961</v>
      </c>
      <c r="BH7" s="28">
        <v>2.0394109715487914</v>
      </c>
      <c r="BI7" s="28"/>
      <c r="BJ7" s="28"/>
      <c r="BK7" s="28"/>
      <c r="BL7" s="29">
        <f ca="1">$C$38</f>
        <v>8.164400302806694</v>
      </c>
      <c r="BM7" s="30">
        <v>0.1</v>
      </c>
      <c r="BN7" s="28">
        <f ca="1">2+(0.4*BM7^(1/2)+0.06*BM7^(2/3))*$BL$7^(0.4)</f>
        <v>2.3229145954593613</v>
      </c>
      <c r="BO7" s="30"/>
      <c r="BP7" s="30">
        <v>505</v>
      </c>
      <c r="BQ7" s="30">
        <v>25.9</v>
      </c>
      <c r="BR7" s="30"/>
      <c r="BS7" s="30"/>
    </row>
    <row r="8" spans="1:80" ht="19.5" thickBot="1" x14ac:dyDescent="0.45">
      <c r="A8" s="35"/>
      <c r="B8" s="50" t="s">
        <v>147</v>
      </c>
      <c r="C8" s="36">
        <f>4*PI()*($C$7/2)^2</f>
        <v>0.12566370614359174</v>
      </c>
      <c r="D8" s="51" t="s">
        <v>43</v>
      </c>
      <c r="E8" s="74"/>
      <c r="F8" s="75"/>
      <c r="G8" s="75"/>
      <c r="H8" s="75"/>
      <c r="I8" s="75"/>
      <c r="J8" s="75"/>
      <c r="K8" s="75"/>
      <c r="L8" s="75"/>
      <c r="M8" s="75"/>
      <c r="N8" s="75"/>
      <c r="O8" s="75"/>
      <c r="P8" s="75"/>
      <c r="Q8" s="75"/>
      <c r="R8" s="75"/>
      <c r="S8" s="75"/>
      <c r="T8" s="75"/>
      <c r="U8" s="75"/>
      <c r="V8" s="74"/>
      <c r="W8" s="75"/>
      <c r="X8" s="34">
        <v>2</v>
      </c>
      <c r="Y8" s="27">
        <f>IF($C$10="壁面温度一定",$C$11,$C$19+$C$15/AM7)</f>
        <v>30</v>
      </c>
      <c r="Z8" s="27">
        <f t="shared" si="0"/>
        <v>15</v>
      </c>
      <c r="AA8" s="27">
        <f t="shared" ref="AA8:AA36" ca="1" si="7">IF($Z8="","",((($Z8-LOOKUP($Z8,$AO$8:$AO$36,$AO$8:$AO$36))*LOOKUP($Z8,$AO$8:$AO$36,$AP$9:$AP$37)+(LOOKUP($Z8,$AO$8:$AO$36,$AO$9:$AO$37)-$Z8)*LOOKUP($Z8,$AO$8:$AO$27,$AP$8:$AP$36))/(LOOKUP($Z8,$AO$8:$AO$36,$AO$9:$AO$36)-LOOKUP($Z8,$AO$8:$AO$36,$AO$8:$AO$36))))</f>
        <v>999.00535000000002</v>
      </c>
      <c r="AB8" s="27">
        <f t="shared" si="1"/>
        <v>4189.59</v>
      </c>
      <c r="AC8" s="27">
        <f t="shared" si="2"/>
        <v>0.58948499999999993</v>
      </c>
      <c r="AD8" s="27">
        <f ca="1">AC8/(AA8*AB8)</f>
        <v>1.4084240105363167E-7</v>
      </c>
      <c r="AE8" s="27">
        <f t="shared" si="3"/>
        <v>1.1487500000000007E-3</v>
      </c>
      <c r="AF8" s="29">
        <f ca="1">AE8/AA8</f>
        <v>1.1498937418102923E-6</v>
      </c>
      <c r="AG8" s="29">
        <f ca="1">AF8/AD8</f>
        <v>8.164400302806694</v>
      </c>
      <c r="AH8" s="27">
        <f t="shared" ca="1" si="4"/>
        <v>1.1111051607481518E-4</v>
      </c>
      <c r="AI8" s="27">
        <f t="shared" ca="1" si="5"/>
        <v>17392.911425462451</v>
      </c>
      <c r="AJ8" s="28">
        <f t="shared" ca="1" si="6"/>
        <v>217.47458204218785</v>
      </c>
      <c r="AK8" s="27">
        <f ca="1">AJ8*AC8/$C$7</f>
        <v>640.99001997569542</v>
      </c>
      <c r="AL8" s="27">
        <f t="shared" ref="AL8:AL36" si="8">IF($D$17="気体",$C$42*$C$12*((Y8+273.15)^4-($C$19+273.15)^4)/(Y8-$C$19),0)</f>
        <v>0</v>
      </c>
      <c r="AM8" s="26">
        <f ca="1">AK8+AL8</f>
        <v>640.99001997569542</v>
      </c>
      <c r="AO8" s="18" cm="1">
        <f t="array" ref="AO8">_xlfn.IFS($C$17="常圧空気",IF(常圧空気!I11="","",常圧空気!I11),$C$17="常圧水",IF(常圧水!I11="","",常圧水!I11),$C$17="水素",IF(水素!H11="","",水素!H11),$C$17="メタン",IF(メタン!H11="","",メタン!H11),$C$17="高温水蒸気",IF(高温水蒸気!H11="","",高温水蒸気!H11),$C$17="メタノール",IF(メタノール!H11="","",メタノール!H11),$C$17="エタノール",IF(エタノール!H11="","",エタノール!H11),$C$17="オクタン",IF(オクタン!H11="","",オクタン!H11),$C$17="エンジンオイル",IF(エンジンオイル!H11="","",エンジンオイル!H11),$C$17="グリセリン",IF(グリセリン!H11="","",グリセリン!H11),$C$17="その他の流体",IF(その他の流体!H11="","",その他の流体!H11))</f>
        <v>0</v>
      </c>
      <c r="AP8" s="11" cm="1">
        <f t="array" ref="AP8">_xlfn.IFS($C$17="常圧空気",IF(常圧空気!J11="","",常圧空気!J11),$C$17="常圧水",IF(常圧水!J11="","",常圧水!J11),$C$17="水素",IF(水素!I11="","",水素!I11),$C$17="メタン",IF(メタン!I11="","",メタン!I11),$C$17="高温水蒸気",IF(高温水蒸気!I11="","",高温水蒸気!I11),$C$17="メタノール",IF(メタノール!I11="","",メタノール!I11),$C$17="エタノール",IF(エタノール!I11="","",エタノール!I11),$C$17="オクタン",IF(オクタン!I11="","",オクタン!I11),$C$17="エンジンオイル",IF(エンジンオイル!I11="","",エンジンオイル!I11),$C$17="グリセリン",IF(グリセリン!I11="","",グリセリン!I11),$C$17="その他の流体",IF(その他の流体!I11="","",その他の流体!I11))</f>
        <v>999.84</v>
      </c>
      <c r="AQ8" s="11" cm="1">
        <f t="array" ref="AQ8">_xlfn.IFS($C$17="常圧空気",IF(常圧空気!L11="","",常圧空気!L11),$C$17="常圧水",IF(常圧水!L11="","",常圧水!L11),$C$17="水素",IF(水素!J11="","",水素!J11),$C$17="メタン",IF(メタン!J11="","",メタン!J11),$C$17="高温水蒸気",IF(高温水蒸気!J11="","",高温水蒸気!J11),$C$17="メタノール",IF(メタノール!J11="","",メタノール!J11),$C$17="エタノール",IF(エタノール!J11="","",エタノール!J11),$C$17="オクタン",IF(オクタン!J11="","",オクタン!J11),$C$17="エンジンオイル",IF(エンジンオイル!J11="","",エンジンオイル!J11),$C$17="グリセリン",IF(グリセリン!J11="","",グリセリン!J11),$C$17="その他の流体",IF(その他の流体!J11="","",その他の流体!J11))</f>
        <v>4219</v>
      </c>
      <c r="AR8" s="11" cm="1">
        <f t="array" ref="AR8">_xlfn.IFS($C$17="常圧空気",IF(常圧空気!P11="","",常圧空気!P11),$C$17="常圧水",IF(常圧水!N11="","",常圧水!N11),$C$17="水素",IF(水素!K11="","",水素!K11),$C$17="メタン",IF(メタン!K11="","",メタン!K11),$C$17="高温水蒸気",IF(高温水蒸気!K11="","",高温水蒸気!K11),$C$17="メタノール",IF(メタノール!K11="","",メタノール!K11),$C$17="エタノール",IF(エタノール!K11="","",エタノール!K11),$C$17="オクタン",IF(オクタン!K11="","",オクタン!K11),$C$17="エンジンオイル",IF(エンジンオイル!K11="","",エンジンオイル!K11),$C$17="グリセリン",IF(グリセリン!K11="","",グリセリン!K11),$C$17="その他の流体",IF(その他の流体!K11="","",その他の流体!K11))</f>
        <v>0.56100000000000005</v>
      </c>
      <c r="AS8" s="19" cm="1">
        <f t="array" ref="AS8">_xlfn.IFS($C$17="常圧空気",IF(常圧空気!N11="","",常圧空気!N11),$C$17="常圧水",IF(常圧水!P11="","",常圧水!P11),$C$17="水素",IF(水素!L11="","",水素!L11),$C$17="メタン",IF(メタン!L11="","",メタン!L11),$C$17="高温水蒸気",IF(高温水蒸気!L11="","",高温水蒸気!L11),$C$17="メタノール",IF(メタノール!L11="","",メタノール!L11),$C$17="エタノール",IF(エタノール!L11="","",エタノール!L11),$C$17="オクタン",IF(オクタン!L11="","",オクタン!L11),$C$17="エンジンオイル",IF(エンジンオイル!L11="","",エンジンオイル!L11),$C$17="グリセリン",IF(グリセリン!L11="","",グリセリン!L11),$C$17="その他の流体",IF(その他の流体!L11="","",その他の流体!L11))</f>
        <v>1.792E-3</v>
      </c>
      <c r="AU8" s="39">
        <f ca="1">C21</f>
        <v>17392.911425462451</v>
      </c>
      <c r="AV8" s="40">
        <f ca="1">C26</f>
        <v>0.60154281041458479</v>
      </c>
      <c r="AX8">
        <v>0.15451703899999999</v>
      </c>
      <c r="AY8">
        <v>161.51092070000001</v>
      </c>
      <c r="AZ8"/>
      <c r="BA8">
        <v>0.12612099900000001</v>
      </c>
      <c r="BB8">
        <v>196.5058095</v>
      </c>
      <c r="BD8">
        <v>10</v>
      </c>
      <c r="BE8">
        <v>2.4</v>
      </c>
      <c r="BG8" s="28">
        <v>1.4225006617175799</v>
      </c>
      <c r="BH8" s="28">
        <v>2.2426622606387241</v>
      </c>
      <c r="BI8" s="28"/>
      <c r="BJ8" s="28"/>
      <c r="BK8" s="28"/>
      <c r="BM8" s="30">
        <v>0.15</v>
      </c>
      <c r="BN8" s="28">
        <f t="shared" ref="BN8:BN14" ca="1" si="9">2+(0.4*BM8^(1/2)+0.06*BM8^(2/3))*$BL$7^(0.4)</f>
        <v>2.3980516466879513</v>
      </c>
      <c r="BO8" s="30"/>
      <c r="BP8" s="30">
        <v>680</v>
      </c>
      <c r="BQ8" s="30">
        <v>31.4</v>
      </c>
      <c r="BR8" s="30"/>
      <c r="BS8" s="30"/>
      <c r="BT8" s="73"/>
      <c r="BU8" s="75"/>
      <c r="BV8" s="75"/>
      <c r="BW8" s="75"/>
      <c r="BX8" s="75"/>
      <c r="BY8" s="75"/>
      <c r="BZ8" s="75"/>
      <c r="CA8" s="75"/>
      <c r="CB8" s="74"/>
    </row>
    <row r="9" spans="1:80" ht="19.5" thickBot="1" x14ac:dyDescent="0.45">
      <c r="E9" s="74"/>
      <c r="F9" s="75"/>
      <c r="G9" s="76" t="str">
        <f>$C$10</f>
        <v>壁面温度一定</v>
      </c>
      <c r="H9" s="75"/>
      <c r="I9" s="75"/>
      <c r="J9" s="75"/>
      <c r="K9" s="75"/>
      <c r="L9" s="75"/>
      <c r="M9" s="75"/>
      <c r="N9" s="75"/>
      <c r="O9" s="75"/>
      <c r="P9" s="75"/>
      <c r="Q9" s="75"/>
      <c r="R9" s="75"/>
      <c r="S9" s="75"/>
      <c r="T9" s="75"/>
      <c r="U9" s="75"/>
      <c r="V9" s="74"/>
      <c r="W9" s="75"/>
      <c r="X9" s="34">
        <v>3</v>
      </c>
      <c r="Y9" s="27">
        <f t="shared" ref="Y9:Y36" si="10">IF($C$10="壁面温度一定",$C$11,$C$19+$C$15/AM8)</f>
        <v>30</v>
      </c>
      <c r="Z9" s="27">
        <f t="shared" si="0"/>
        <v>15</v>
      </c>
      <c r="AA9" s="27">
        <f t="shared" ca="1" si="7"/>
        <v>999.00535000000002</v>
      </c>
      <c r="AB9" s="27">
        <f t="shared" si="1"/>
        <v>4189.59</v>
      </c>
      <c r="AC9" s="27">
        <f t="shared" si="2"/>
        <v>0.58948499999999993</v>
      </c>
      <c r="AD9" s="27">
        <f t="shared" ref="AD9:AD21" ca="1" si="11">AC9/(AA9*AB9)</f>
        <v>1.4084240105363167E-7</v>
      </c>
      <c r="AE9" s="27">
        <f t="shared" si="3"/>
        <v>1.1487500000000007E-3</v>
      </c>
      <c r="AF9" s="29">
        <f t="shared" ref="AF9:AF21" ca="1" si="12">AE9/AA9</f>
        <v>1.1498937418102923E-6</v>
      </c>
      <c r="AG9" s="29">
        <f t="shared" ref="AG9:AG21" ca="1" si="13">AF9/AD9</f>
        <v>8.164400302806694</v>
      </c>
      <c r="AH9" s="27">
        <f t="shared" ca="1" si="4"/>
        <v>1.1111051607481518E-4</v>
      </c>
      <c r="AI9" s="27">
        <f t="shared" ca="1" si="5"/>
        <v>17392.911425462451</v>
      </c>
      <c r="AJ9" s="28">
        <f t="shared" ca="1" si="6"/>
        <v>217.47458204218785</v>
      </c>
      <c r="AK9" s="27">
        <f t="shared" ref="AK9:AK21" ca="1" si="14">AJ9*AC9/$C$7</f>
        <v>640.99001997569542</v>
      </c>
      <c r="AL9" s="27">
        <f t="shared" si="8"/>
        <v>0</v>
      </c>
      <c r="AM9" s="26">
        <f t="shared" ref="AM9:AM21" ca="1" si="15">AK9+AL9</f>
        <v>640.99001997569542</v>
      </c>
      <c r="AO9" s="18" cm="1">
        <f t="array" ref="AO9">_xlfn.IFS($C$17="常圧空気",IF(常圧空気!I12="","",常圧空気!I12),$C$17="常圧水",IF(常圧水!I12="","",常圧水!I12),$C$17="水素",IF(水素!H12="","",水素!H12),$C$17="メタン",IF(メタン!H12="","",メタン!H12),$C$17="高温水蒸気",IF(高温水蒸気!H12="","",高温水蒸気!H12),$C$17="メタノール",IF(メタノール!H12="","",メタノール!H12),$C$17="エタノール",IF(エタノール!H12="","",エタノール!H12),$C$17="オクタン",IF(オクタン!H12="","",オクタン!H12),$C$17="エンジンオイル",IF(エンジンオイル!H12="","",エンジンオイル!H12),$C$17="グリセリン",IF(グリセリン!H12="","",グリセリン!H12),$C$17="その他の流体",IF(その他の流体!H12="","",その他の流体!H12))</f>
        <v>6.8500000000000227</v>
      </c>
      <c r="AP9" s="11" cm="1">
        <f t="array" ref="AP9">_xlfn.IFS($C$17="常圧空気",IF(常圧空気!J12="","",常圧空気!J12),$C$17="常圧水",IF(常圧水!J12="","",常圧水!J12),$C$17="水素",IF(水素!I12="","",水素!I12),$C$17="メタン",IF(メタン!I12="","",メタン!I12),$C$17="高温水蒸気",IF(高温水蒸気!I12="","",高温水蒸気!I12),$C$17="メタノール",IF(メタノール!I12="","",メタノール!I12),$C$17="エタノール",IF(エタノール!I12="","",エタノール!I12),$C$17="オクタン",IF(オクタン!I12="","",オクタン!I12),$C$17="エンジンオイル",IF(エンジンオイル!I12="","",エンジンオイル!I12),$C$17="グリセリン",IF(グリセリン!I12="","",グリセリン!I12),$C$17="その他の流体",IF(その他の流体!I12="","",その他の流体!I12))</f>
        <v>999.91</v>
      </c>
      <c r="AQ9" s="11" cm="1">
        <f t="array" ref="AQ9">_xlfn.IFS($C$17="常圧空気",IF(常圧空気!L12="","",常圧空気!L12),$C$17="常圧水",IF(常圧水!L12="","",常圧水!L12),$C$17="水素",IF(水素!J12="","",水素!J12),$C$17="メタン",IF(メタン!J12="","",メタン!J12),$C$17="高温水蒸気",IF(高温水蒸気!J12="","",高温水蒸気!J12),$C$17="メタノール",IF(メタノール!J12="","",メタノール!J12),$C$17="エタノール",IF(エタノール!J12="","",エタノール!J12),$C$17="オクタン",IF(オクタン!J12="","",オクタン!J12),$C$17="エンジンオイル",IF(エンジンオイル!J12="","",エンジンオイル!J12),$C$17="グリセリン",IF(グリセリン!J12="","",グリセリン!J12),$C$17="その他の流体",IF(その他の流体!J12="","",その他の流体!J12))</f>
        <v>4201</v>
      </c>
      <c r="AR9" s="11" cm="1">
        <f t="array" ref="AR9">_xlfn.IFS($C$17="常圧空気",IF(常圧空気!P12="","",常圧空気!P12),$C$17="常圧水",IF(常圧水!N12="","",常圧水!N12),$C$17="水素",IF(水素!K12="","",水素!K12),$C$17="メタン",IF(メタン!K12="","",メタン!K12),$C$17="高温水蒸気",IF(高温水蒸気!K12="","",高温水蒸気!K12),$C$17="メタノール",IF(メタノール!K12="","",メタノール!K12),$C$17="エタノール",IF(エタノール!K12="","",エタノール!K12),$C$17="オクタン",IF(オクタン!K12="","",オクタン!K12),$C$17="エンジンオイル",IF(エンジンオイル!K12="","",エンジンオイル!K12),$C$17="グリセリン",IF(グリセリン!K12="","",グリセリン!K12),$C$17="その他の流体",IF(その他の流体!K12="","",その他の流体!K12))</f>
        <v>0.57400000000000007</v>
      </c>
      <c r="AS9" s="19" cm="1">
        <f t="array" ref="AS9">_xlfn.IFS($C$17="常圧空気",IF(常圧空気!N12="","",常圧空気!N12),$C$17="常圧水",IF(常圧水!P12="","",常圧水!P12),$C$17="水素",IF(水素!L12="","",水素!L12),$C$17="メタン",IF(メタン!L12="","",メタン!L12),$C$17="高温水蒸気",IF(高温水蒸気!L12="","",高温水蒸気!L12),$C$17="メタノール",IF(メタノール!L12="","",メタノール!L12),$C$17="エタノール",IF(エタノール!L12="","",エタノール!L12),$C$17="オクタン",IF(オクタン!L12="","",オクタン!L12),$C$17="エンジンオイル",IF(エンジンオイル!L12="","",エンジンオイル!L12),$C$17="グリセリン",IF(グリセリン!L12="","",グリセリン!L12),$C$17="その他の流体",IF(その他の流体!L12="","",その他の流体!L12))</f>
        <v>1.4339999999999999E-3</v>
      </c>
      <c r="AU9" s="34"/>
      <c r="AV9" s="38"/>
      <c r="AX9">
        <v>0.238755154</v>
      </c>
      <c r="AY9">
        <v>106.7557233</v>
      </c>
      <c r="AZ9"/>
      <c r="BA9">
        <v>0.14580738700000001</v>
      </c>
      <c r="BB9">
        <v>168.7055374</v>
      </c>
      <c r="BD9"/>
      <c r="BE9"/>
      <c r="BG9" s="28">
        <v>3.67009378419487</v>
      </c>
      <c r="BH9" s="28">
        <v>2.6346111802700221</v>
      </c>
      <c r="BI9" s="28"/>
      <c r="BJ9" s="28"/>
      <c r="BK9" s="28"/>
      <c r="BM9" s="30">
        <v>0.2</v>
      </c>
      <c r="BN9" s="28">
        <f t="shared" ca="1" si="9"/>
        <v>2.4618554637190027</v>
      </c>
      <c r="BO9" s="30"/>
      <c r="BP9" s="30">
        <v>1040</v>
      </c>
      <c r="BQ9" s="30">
        <v>39.9</v>
      </c>
      <c r="BR9" s="30"/>
      <c r="BS9" s="30"/>
      <c r="BT9" s="73"/>
      <c r="BU9" s="75"/>
      <c r="BV9" s="75">
        <f ca="1">$C$21</f>
        <v>17392.911425462451</v>
      </c>
      <c r="BW9" s="75"/>
      <c r="BX9" s="75"/>
      <c r="BY9" s="75"/>
      <c r="BZ9" s="75">
        <f ca="1">$C$25</f>
        <v>700.39925688379083</v>
      </c>
      <c r="CA9" s="75"/>
      <c r="CB9" s="74"/>
    </row>
    <row r="10" spans="1:80" ht="18.75" x14ac:dyDescent="0.4">
      <c r="A10" s="25" t="s">
        <v>119</v>
      </c>
      <c r="B10" s="32" t="s">
        <v>42</v>
      </c>
      <c r="C10" s="155" t="s">
        <v>145</v>
      </c>
      <c r="D10" s="48"/>
      <c r="E10" s="74"/>
      <c r="F10" s="75"/>
      <c r="G10" s="75">
        <f>$C$19</f>
        <v>15</v>
      </c>
      <c r="H10" s="75"/>
      <c r="I10" s="75"/>
      <c r="J10" s="75"/>
      <c r="K10" s="75">
        <f ca="1">$C$14</f>
        <v>1320.2214960035205</v>
      </c>
      <c r="L10" s="75"/>
      <c r="M10" s="75"/>
      <c r="N10" s="75"/>
      <c r="O10" s="75"/>
      <c r="P10" s="75"/>
      <c r="Q10" s="75"/>
      <c r="R10" s="75"/>
      <c r="S10" s="75"/>
      <c r="T10" s="75"/>
      <c r="U10" s="75"/>
      <c r="V10" s="74"/>
      <c r="W10" s="75"/>
      <c r="X10" s="34">
        <v>4</v>
      </c>
      <c r="Y10" s="27">
        <f t="shared" si="10"/>
        <v>30</v>
      </c>
      <c r="Z10" s="27">
        <f t="shared" si="0"/>
        <v>15</v>
      </c>
      <c r="AA10" s="27">
        <f t="shared" ca="1" si="7"/>
        <v>999.00535000000002</v>
      </c>
      <c r="AB10" s="27">
        <f t="shared" si="1"/>
        <v>4189.59</v>
      </c>
      <c r="AC10" s="27">
        <f t="shared" si="2"/>
        <v>0.58948499999999993</v>
      </c>
      <c r="AD10" s="27">
        <f t="shared" ca="1" si="11"/>
        <v>1.4084240105363167E-7</v>
      </c>
      <c r="AE10" s="27">
        <f t="shared" si="3"/>
        <v>1.1487500000000007E-3</v>
      </c>
      <c r="AF10" s="29">
        <f t="shared" ca="1" si="12"/>
        <v>1.1498937418102923E-6</v>
      </c>
      <c r="AG10" s="29">
        <f t="shared" ca="1" si="13"/>
        <v>8.164400302806694</v>
      </c>
      <c r="AH10" s="27">
        <f t="shared" ca="1" si="4"/>
        <v>1.1111051607481518E-4</v>
      </c>
      <c r="AI10" s="27">
        <f t="shared" ca="1" si="5"/>
        <v>17392.911425462451</v>
      </c>
      <c r="AJ10" s="28">
        <f t="shared" ca="1" si="6"/>
        <v>217.47458204218785</v>
      </c>
      <c r="AK10" s="27">
        <f t="shared" ca="1" si="14"/>
        <v>640.99001997569542</v>
      </c>
      <c r="AL10" s="27">
        <f t="shared" si="8"/>
        <v>0</v>
      </c>
      <c r="AM10" s="26">
        <f t="shared" ca="1" si="15"/>
        <v>640.99001997569542</v>
      </c>
      <c r="AO10" s="18" cm="1">
        <f t="array" ref="AO10">_xlfn.IFS($C$17="常圧空気",IF(常圧空気!I13="","",常圧空気!I13),$C$17="常圧水",IF(常圧水!I13="","",常圧水!I13),$C$17="水素",IF(水素!H13="","",水素!H13),$C$17="メタン",IF(メタン!H13="","",メタン!H13),$C$17="高温水蒸気",IF(高温水蒸気!H13="","",高温水蒸気!H13),$C$17="メタノール",IF(メタノール!H13="","",メタノール!H13),$C$17="エタノール",IF(エタノール!H13="","",エタノール!H13),$C$17="オクタン",IF(オクタン!H13="","",オクタン!H13),$C$17="エンジンオイル",IF(エンジンオイル!H13="","",エンジンオイル!H13),$C$17="グリセリン",IF(グリセリン!H13="","",グリセリン!H13),$C$17="その他の流体",IF(その他の流体!H13="","",その他の流体!H13))</f>
        <v>16.850000000000023</v>
      </c>
      <c r="AP10" s="11" cm="1">
        <f t="array" ref="AP10">_xlfn.IFS($C$17="常圧空気",IF(常圧空気!J13="","",常圧空気!J13),$C$17="常圧水",IF(常圧水!J13="","",常圧水!J13),$C$17="水素",IF(水素!I13="","",水素!I13),$C$17="メタン",IF(メタン!I13="","",メタン!I13),$C$17="高温水蒸気",IF(高温水蒸気!I13="","",高温水蒸気!I13),$C$17="メタノール",IF(メタノール!I13="","",メタノール!I13),$C$17="エタノール",IF(エタノール!I13="","",エタノール!I13),$C$17="オクタン",IF(オクタン!I13="","",オクタン!I13),$C$17="エンジンオイル",IF(エンジンオイル!I13="","",エンジンオイル!I13),$C$17="グリセリン",IF(グリセリン!I13="","",グリセリン!I13),$C$17="その他の流体",IF(その他の流体!I13="","",その他の流体!I13))</f>
        <v>998.8</v>
      </c>
      <c r="AQ10" s="11" cm="1">
        <f t="array" ref="AQ10">_xlfn.IFS($C$17="常圧空気",IF(常圧空気!L13="","",常圧空気!L13),$C$17="常圧水",IF(常圧水!L13="","",常圧水!L13),$C$17="水素",IF(水素!J13="","",水素!J13),$C$17="メタン",IF(メタン!J13="","",メタン!J13),$C$17="高温水蒸気",IF(高温水蒸気!J13="","",高温水蒸気!J13),$C$17="メタノール",IF(メタノール!J13="","",メタノール!J13),$C$17="エタノール",IF(エタノール!J13="","",エタノール!J13),$C$17="オクタン",IF(オクタン!J13="","",オクタン!J13),$C$17="エンジンオイル",IF(エンジンオイル!J13="","",エンジンオイル!J13),$C$17="グリセリン",IF(グリセリン!J13="","",グリセリン!J13),$C$17="その他の流体",IF(その他の流体!J13="","",その他の流体!J13))</f>
        <v>4187</v>
      </c>
      <c r="AR10" s="11" cm="1">
        <f t="array" ref="AR10">_xlfn.IFS($C$17="常圧空気",IF(常圧空気!P13="","",常圧空気!P13),$C$17="常圧水",IF(常圧水!N13="","",常圧水!N13),$C$17="水素",IF(水素!K13="","",水素!K13),$C$17="メタン",IF(メタン!K13="","",メタン!K13),$C$17="高温水蒸気",IF(高温水蒸気!K13="","",高温水蒸気!K13),$C$17="メタノール",IF(メタノール!K13="","",メタノール!K13),$C$17="エタノール",IF(エタノール!K13="","",エタノール!K13),$C$17="オクタン",IF(オクタン!K13="","",オクタン!K13),$C$17="エンジンオイル",IF(エンジンオイル!K13="","",エンジンオイル!K13),$C$17="グリセリン",IF(グリセリン!K13="","",グリセリン!K13),$C$17="その他の流体",IF(その他の流体!K13="","",その他の流体!K13))</f>
        <v>0.59299999999999997</v>
      </c>
      <c r="AS10" s="19" cm="1">
        <f t="array" ref="AS10">_xlfn.IFS($C$17="常圧空気",IF(常圧空気!N13="","",常圧空気!N13),$C$17="常圧水",IF(常圧水!P13="","",常圧水!P13),$C$17="水素",IF(水素!L13="","",水素!L13),$C$17="メタン",IF(メタン!L13="","",メタン!L13),$C$17="高温水蒸気",IF(高温水蒸気!L13="","",高温水蒸気!L13),$C$17="メタノール",IF(メタノール!L13="","",メタノール!L13),$C$17="エタノール",IF(エタノール!L13="","",エタノール!L13),$C$17="オクタン",IF(オクタン!L13="","",オクタン!L13),$C$17="エンジンオイル",IF(エンジンオイル!L13="","",エンジンオイル!L13),$C$17="グリセリン",IF(グリセリン!L13="","",グリセリン!L13),$C$17="その他の流体",IF(その他の流体!L13="","",その他の流体!L13))</f>
        <v>1.0839999999999999E-3</v>
      </c>
      <c r="AT10" s="1"/>
      <c r="AU10" s="34" t="s">
        <v>100</v>
      </c>
      <c r="AV10" s="38"/>
      <c r="AX10">
        <v>0.32850004500000002</v>
      </c>
      <c r="AY10">
        <v>80.419760620000005</v>
      </c>
      <c r="AZ10"/>
      <c r="BA10">
        <v>0.17863580200000001</v>
      </c>
      <c r="BB10">
        <v>138.66148150000001</v>
      </c>
      <c r="BD10"/>
      <c r="BE10"/>
      <c r="BG10" s="28">
        <v>3.6699140452377099</v>
      </c>
      <c r="BH10" s="28">
        <v>2.6526766185342519</v>
      </c>
      <c r="BI10" s="28"/>
      <c r="BJ10" s="28"/>
      <c r="BK10" s="28"/>
      <c r="BM10" s="30">
        <v>0.3</v>
      </c>
      <c r="BN10" s="28">
        <f t="shared" ca="1" si="9"/>
        <v>2.569724654398267</v>
      </c>
      <c r="BO10" s="30"/>
      <c r="BP10" s="30">
        <v>57</v>
      </c>
      <c r="BQ10" s="30">
        <v>11.1</v>
      </c>
      <c r="BR10" s="30"/>
      <c r="BS10" s="30"/>
      <c r="BT10" s="73"/>
      <c r="BU10" s="75"/>
      <c r="BV10" s="75">
        <f ca="1">$C$22</f>
        <v>181.86576580131592</v>
      </c>
      <c r="BW10" s="75"/>
      <c r="BX10" s="75"/>
      <c r="BY10" s="75"/>
      <c r="BZ10" s="75">
        <f ca="1">$C$23</f>
        <v>700.39925688379083</v>
      </c>
      <c r="CA10" s="75"/>
      <c r="CB10" s="74"/>
    </row>
    <row r="11" spans="1:80" ht="18.75" x14ac:dyDescent="0.4">
      <c r="A11" s="34"/>
      <c r="B11" s="1" t="str">
        <f>IF($C$10="壁面温度一定","壁面温度 Tw","加熱量 Q")</f>
        <v>壁面温度 Tw</v>
      </c>
      <c r="C11" s="156">
        <v>30</v>
      </c>
      <c r="D11" s="23" t="str">
        <f>IF($C$10="壁面温度一定","(℃)","(W)")</f>
        <v>(℃)</v>
      </c>
      <c r="E11" s="74"/>
      <c r="F11" s="75"/>
      <c r="G11" s="75">
        <f>$C$18</f>
        <v>0.1</v>
      </c>
      <c r="H11" s="75"/>
      <c r="I11" s="75"/>
      <c r="J11" s="75"/>
      <c r="K11" s="75">
        <f ca="1">$C$15</f>
        <v>10505.988853256862</v>
      </c>
      <c r="L11" s="75"/>
      <c r="M11" s="75"/>
      <c r="N11" s="75"/>
      <c r="O11" s="75"/>
      <c r="P11" s="75"/>
      <c r="Q11" s="75"/>
      <c r="R11" s="75"/>
      <c r="S11" s="75"/>
      <c r="T11" s="75"/>
      <c r="U11" s="75"/>
      <c r="V11" s="74"/>
      <c r="W11" s="75"/>
      <c r="X11" s="34">
        <v>5</v>
      </c>
      <c r="Y11" s="27">
        <f t="shared" si="10"/>
        <v>30</v>
      </c>
      <c r="Z11" s="27">
        <f t="shared" si="0"/>
        <v>15</v>
      </c>
      <c r="AA11" s="27">
        <f t="shared" ca="1" si="7"/>
        <v>999.00535000000002</v>
      </c>
      <c r="AB11" s="27">
        <f t="shared" si="1"/>
        <v>4189.59</v>
      </c>
      <c r="AC11" s="27">
        <f t="shared" si="2"/>
        <v>0.58948499999999993</v>
      </c>
      <c r="AD11" s="27">
        <f t="shared" ca="1" si="11"/>
        <v>1.4084240105363167E-7</v>
      </c>
      <c r="AE11" s="27">
        <f t="shared" si="3"/>
        <v>1.1487500000000007E-3</v>
      </c>
      <c r="AF11" s="29">
        <f t="shared" ca="1" si="12"/>
        <v>1.1498937418102923E-6</v>
      </c>
      <c r="AG11" s="29">
        <f t="shared" ca="1" si="13"/>
        <v>8.164400302806694</v>
      </c>
      <c r="AH11" s="27">
        <f t="shared" ca="1" si="4"/>
        <v>1.1111051607481518E-4</v>
      </c>
      <c r="AI11" s="27">
        <f t="shared" ca="1" si="5"/>
        <v>17392.911425462451</v>
      </c>
      <c r="AJ11" s="28">
        <f t="shared" ca="1" si="6"/>
        <v>217.47458204218785</v>
      </c>
      <c r="AK11" s="27">
        <f t="shared" ca="1" si="14"/>
        <v>640.99001997569542</v>
      </c>
      <c r="AL11" s="27">
        <f t="shared" si="8"/>
        <v>0</v>
      </c>
      <c r="AM11" s="26">
        <f t="shared" ca="1" si="15"/>
        <v>640.99001997569542</v>
      </c>
      <c r="AO11" s="18" cm="1">
        <f t="array" ref="AO11">_xlfn.IFS($C$17="常圧空気",IF(常圧空気!I14="","",常圧空気!I14),$C$17="常圧水",IF(常圧水!I14="","",常圧水!I14),$C$17="水素",IF(水素!H14="","",水素!H14),$C$17="メタン",IF(メタン!H14="","",メタン!H14),$C$17="高温水蒸気",IF(高温水蒸気!H14="","",高温水蒸気!H14),$C$17="メタノール",IF(メタノール!H14="","",メタノール!H14),$C$17="エタノール",IF(エタノール!H14="","",エタノール!H14),$C$17="オクタン",IF(オクタン!H14="","",オクタン!H14),$C$17="エンジンオイル",IF(エンジンオイル!H14="","",エンジンオイル!H14),$C$17="グリセリン",IF(グリセリン!H14="","",グリセリン!H14),$C$17="その他の流体",IF(その他の流体!H14="","",その他の流体!H14))</f>
        <v>26.850000000000023</v>
      </c>
      <c r="AP11" s="11" cm="1">
        <f t="array" ref="AP11">_xlfn.IFS($C$17="常圧空気",IF(常圧空気!J14="","",常圧空気!J14),$C$17="常圧水",IF(常圧水!J14="","",常圧水!J14),$C$17="水素",IF(水素!I14="","",水素!I14),$C$17="メタン",IF(メタン!I14="","",メタン!I14),$C$17="高温水蒸気",IF(高温水蒸気!I14="","",高温水蒸気!I14),$C$17="メタノール",IF(メタノール!I14="","",メタノール!I14),$C$17="エタノール",IF(エタノール!I14="","",エタノール!I14),$C$17="オクタン",IF(オクタン!I14="","",オクタン!I14),$C$17="エンジンオイル",IF(エンジンオイル!I14="","",エンジンオイル!I14),$C$17="グリセリン",IF(グリセリン!I14="","",グリセリン!I14),$C$17="その他の流体",IF(その他の流体!I14="","",その他の流体!I14))</f>
        <v>996.56</v>
      </c>
      <c r="AQ11" s="11" cm="1">
        <f t="array" ref="AQ11">_xlfn.IFS($C$17="常圧空気",IF(常圧空気!L14="","",常圧空気!L14),$C$17="常圧水",IF(常圧水!L14="","",常圧水!L14),$C$17="水素",IF(水素!J14="","",水素!J14),$C$17="メタン",IF(メタン!J14="","",メタン!J14),$C$17="高温水蒸気",IF(高温水蒸気!J14="","",高温水蒸気!J14),$C$17="メタノール",IF(メタノール!J14="","",メタノール!J14),$C$17="エタノール",IF(エタノール!J14="","",エタノール!J14),$C$17="オクタン",IF(オクタン!J14="","",オクタン!J14),$C$17="エンジンオイル",IF(エンジンオイル!J14="","",エンジンオイル!J14),$C$17="グリセリン",IF(グリセリン!J14="","",グリセリン!J14),$C$17="その他の流体",IF(その他の流体!J14="","",その他の流体!J14))</f>
        <v>4181</v>
      </c>
      <c r="AR11" s="11" cm="1">
        <f t="array" ref="AR11">_xlfn.IFS($C$17="常圧空気",IF(常圧空気!P14="","",常圧空気!P14),$C$17="常圧水",IF(常圧水!N14="","",常圧水!N14),$C$17="水素",IF(水素!K14="","",水素!K14),$C$17="メタン",IF(メタン!K14="","",メタン!K14),$C$17="高温水蒸気",IF(高温水蒸気!K14="","",高温水蒸気!K14),$C$17="メタノール",IF(メタノール!K14="","",メタノール!K14),$C$17="エタノール",IF(エタノール!K14="","",エタノール!K14),$C$17="オクタン",IF(オクタン!K14="","",オクタン!K14),$C$17="エンジンオイル",IF(エンジンオイル!K14="","",エンジンオイル!K14),$C$17="グリセリン",IF(グリセリン!K14="","",グリセリン!K14),$C$17="その他の流体",IF(その他の流体!K14="","",その他の流体!K14))</f>
        <v>0.61</v>
      </c>
      <c r="AS11" s="19" cm="1">
        <f t="array" ref="AS11">_xlfn.IFS($C$17="常圧空気",IF(常圧空気!N14="","",常圧空気!N14),$C$17="常圧水",IF(常圧水!P14="","",常圧水!P14),$C$17="水素",IF(水素!L14="","",水素!L14),$C$17="メタン",IF(メタン!L14="","",メタン!L14),$C$17="高温水蒸気",IF(高温水蒸気!L14="","",高温水蒸気!L14),$C$17="メタノール",IF(メタノール!L14="","",メタノール!L14),$C$17="エタノール",IF(エタノール!L14="","",エタノール!L14),$C$17="オクタン",IF(オクタン!L14="","",オクタン!L14),$C$17="エンジンオイル",IF(エンジンオイル!L14="","",エンジンオイル!L14),$C$17="グリセリン",IF(グリセリン!L14="","",グリセリン!L14),$C$17="その他の流体",IF(その他の流体!L14="","",その他の流体!L14))</f>
        <v>8.5379999999999994E-4</v>
      </c>
      <c r="AT11" s="11"/>
      <c r="AU11" s="18" t="s">
        <v>89</v>
      </c>
      <c r="AV11" s="23" t="s">
        <v>28</v>
      </c>
      <c r="AX11">
        <v>0.47897733199999998</v>
      </c>
      <c r="AY11">
        <v>56.747040599999998</v>
      </c>
      <c r="AZ11"/>
      <c r="BA11">
        <v>0.218855508</v>
      </c>
      <c r="BB11">
        <v>116.4785771</v>
      </c>
      <c r="BD11"/>
      <c r="BE11"/>
      <c r="BG11" s="28">
        <v>3.6597308785409099</v>
      </c>
      <c r="BH11" s="28">
        <v>2.6912825153554181</v>
      </c>
      <c r="BI11" s="28"/>
      <c r="BJ11" s="28"/>
      <c r="BK11" s="28"/>
      <c r="BM11" s="30">
        <v>0.4</v>
      </c>
      <c r="BN11" s="28">
        <f t="shared" ca="1" si="9"/>
        <v>2.6613933531157192</v>
      </c>
      <c r="BO11" s="30"/>
      <c r="BP11" s="30">
        <v>136</v>
      </c>
      <c r="BQ11" s="30">
        <v>15.6</v>
      </c>
      <c r="BR11" s="30"/>
      <c r="BS11" s="30"/>
      <c r="BT11" s="73"/>
      <c r="BU11" s="75"/>
      <c r="BV11" s="75">
        <f ca="1">$C$38</f>
        <v>8.164400302806694</v>
      </c>
      <c r="BW11" s="75"/>
      <c r="BX11" s="75"/>
      <c r="BY11" s="75"/>
      <c r="BZ11" s="75">
        <f>$C$24</f>
        <v>0</v>
      </c>
      <c r="CA11" s="75"/>
      <c r="CB11" s="74"/>
    </row>
    <row r="12" spans="1:80" ht="19.5" thickBot="1" x14ac:dyDescent="0.45">
      <c r="A12" s="34"/>
      <c r="B12" s="1" t="s">
        <v>105</v>
      </c>
      <c r="C12" s="156">
        <v>0.9</v>
      </c>
      <c r="D12" s="23" t="s">
        <v>59</v>
      </c>
      <c r="E12" s="74"/>
      <c r="F12" s="75"/>
      <c r="G12" s="75"/>
      <c r="H12" s="75"/>
      <c r="I12" s="75"/>
      <c r="J12" s="75"/>
      <c r="K12" s="75"/>
      <c r="L12" s="75"/>
      <c r="M12" s="75"/>
      <c r="N12" s="75"/>
      <c r="O12" s="75"/>
      <c r="P12" s="75"/>
      <c r="Q12" s="75"/>
      <c r="R12" s="75"/>
      <c r="S12" s="75"/>
      <c r="T12" s="75"/>
      <c r="U12" s="75"/>
      <c r="V12" s="74"/>
      <c r="W12" s="75"/>
      <c r="X12" s="34">
        <v>6</v>
      </c>
      <c r="Y12" s="27">
        <f t="shared" si="10"/>
        <v>30</v>
      </c>
      <c r="Z12" s="27">
        <f t="shared" si="0"/>
        <v>15</v>
      </c>
      <c r="AA12" s="27">
        <f t="shared" ca="1" si="7"/>
        <v>999.00535000000002</v>
      </c>
      <c r="AB12" s="27">
        <f t="shared" si="1"/>
        <v>4189.59</v>
      </c>
      <c r="AC12" s="27">
        <f t="shared" si="2"/>
        <v>0.58948499999999993</v>
      </c>
      <c r="AD12" s="27">
        <f t="shared" ca="1" si="11"/>
        <v>1.4084240105363167E-7</v>
      </c>
      <c r="AE12" s="27">
        <f t="shared" si="3"/>
        <v>1.1487500000000007E-3</v>
      </c>
      <c r="AF12" s="29">
        <f t="shared" ca="1" si="12"/>
        <v>1.1498937418102923E-6</v>
      </c>
      <c r="AG12" s="29">
        <f t="shared" ca="1" si="13"/>
        <v>8.164400302806694</v>
      </c>
      <c r="AH12" s="27">
        <f t="shared" ca="1" si="4"/>
        <v>1.1111051607481518E-4</v>
      </c>
      <c r="AI12" s="27">
        <f t="shared" ca="1" si="5"/>
        <v>17392.911425462451</v>
      </c>
      <c r="AJ12" s="28">
        <f t="shared" ca="1" si="6"/>
        <v>217.47458204218785</v>
      </c>
      <c r="AK12" s="27">
        <f t="shared" ca="1" si="14"/>
        <v>640.99001997569542</v>
      </c>
      <c r="AL12" s="27">
        <f t="shared" si="8"/>
        <v>0</v>
      </c>
      <c r="AM12" s="26">
        <f t="shared" ca="1" si="15"/>
        <v>640.99001997569542</v>
      </c>
      <c r="AO12" s="18" cm="1">
        <f t="array" ref="AO12">_xlfn.IFS($C$17="常圧空気",IF(常圧空気!I15="","",常圧空気!I15),$C$17="常圧水",IF(常圧水!I15="","",常圧水!I15),$C$17="水素",IF(水素!H15="","",水素!H15),$C$17="メタン",IF(メタン!H15="","",メタン!H15),$C$17="高温水蒸気",IF(高温水蒸気!H15="","",高温水蒸気!H15),$C$17="メタノール",IF(メタノール!H15="","",メタノール!H15),$C$17="エタノール",IF(エタノール!H15="","",エタノール!H15),$C$17="オクタン",IF(オクタン!H15="","",オクタン!H15),$C$17="エンジンオイル",IF(エンジンオイル!H15="","",エンジンオイル!H15),$C$17="グリセリン",IF(グリセリン!H15="","",グリセリン!H15),$C$17="その他の流体",IF(その他の流体!H15="","",その他の流体!H15))</f>
        <v>36.850000000000023</v>
      </c>
      <c r="AP12" s="11" cm="1">
        <f t="array" ref="AP12">_xlfn.IFS($C$17="常圧空気",IF(常圧空気!J15="","",常圧空気!J15),$C$17="常圧水",IF(常圧水!J15="","",常圧水!J15),$C$17="水素",IF(水素!I15="","",水素!I15),$C$17="メタン",IF(メタン!I15="","",メタン!I15),$C$17="高温水蒸気",IF(高温水蒸気!I15="","",高温水蒸気!I15),$C$17="メタノール",IF(メタノール!I15="","",メタノール!I15),$C$17="エタノール",IF(エタノール!I15="","",エタノール!I15),$C$17="オクタン",IF(オクタン!I15="","",オクタン!I15),$C$17="エンジンオイル",IF(エンジンオイル!I15="","",エンジンオイル!I15),$C$17="グリセリン",IF(グリセリン!I15="","",グリセリン!I15),$C$17="その他の流体",IF(その他の流体!I15="","",その他の流体!I15))</f>
        <v>993.38</v>
      </c>
      <c r="AQ12" s="11" cm="1">
        <f t="array" ref="AQ12">_xlfn.IFS($C$17="常圧空気",IF(常圧空気!L15="","",常圧空気!L15),$C$17="常圧水",IF(常圧水!L15="","",常圧水!L15),$C$17="水素",IF(水素!J15="","",水素!J15),$C$17="メタン",IF(メタン!J15="","",メタン!J15),$C$17="高温水蒸気",IF(高温水蒸気!J15="","",高温水蒸気!J15),$C$17="メタノール",IF(メタノール!J15="","",メタノール!J15),$C$17="エタノール",IF(エタノール!J15="","",エタノール!J15),$C$17="オクタン",IF(オクタン!J15="","",オクタン!J15),$C$17="エンジンオイル",IF(エンジンオイル!J15="","",エンジンオイル!J15),$C$17="グリセリン",IF(グリセリン!J15="","",グリセリン!J15),$C$17="その他の流体",IF(その他の流体!J15="","",その他の流体!J15))</f>
        <v>4179</v>
      </c>
      <c r="AR12" s="11" cm="1">
        <f t="array" ref="AR12">_xlfn.IFS($C$17="常圧空気",IF(常圧空気!P15="","",常圧空気!P15),$C$17="常圧水",IF(常圧水!N15="","",常圧水!N15),$C$17="水素",IF(水素!K15="","",水素!K15),$C$17="メタン",IF(メタン!K15="","",メタン!K15),$C$17="高温水蒸気",IF(高温水蒸気!K15="","",高温水蒸気!K15),$C$17="メタノール",IF(メタノール!K15="","",メタノール!K15),$C$17="エタノール",IF(エタノール!K15="","",エタノール!K15),$C$17="オクタン",IF(オクタン!K15="","",オクタン!K15),$C$17="エンジンオイル",IF(エンジンオイル!K15="","",エンジンオイル!K15),$C$17="グリセリン",IF(グリセリン!K15="","",グリセリン!K15),$C$17="その他の流体",IF(その他の流体!K15="","",その他の流体!K15))</f>
        <v>0.626</v>
      </c>
      <c r="AS12" s="19" cm="1">
        <f t="array" ref="AS12">_xlfn.IFS($C$17="常圧空気",IF(常圧空気!N15="","",常圧空気!N15),$C$17="常圧水",IF(常圧水!P15="","",常圧水!P15),$C$17="水素",IF(水素!L15="","",水素!L15),$C$17="メタン",IF(メタン!L15="","",メタン!L15),$C$17="高温水蒸気",IF(高温水蒸気!L15="","",高温水蒸気!L15),$C$17="メタノール",IF(メタノール!L15="","",メタノール!L15),$C$17="エタノール",IF(エタノール!L15="","",エタノール!L15),$C$17="オクタン",IF(オクタン!L15="","",オクタン!L15),$C$17="エンジンオイル",IF(エンジンオイル!L15="","",エンジンオイル!L15),$C$17="グリセリン",IF(グリセリン!L15="","",グリセリン!L15),$C$17="その他の流体",IF(その他の流体!L15="","",その他の流体!L15))</f>
        <v>6.935E-4</v>
      </c>
      <c r="AT12" s="11"/>
      <c r="AU12" s="41">
        <f ca="1">C21</f>
        <v>17392.911425462451</v>
      </c>
      <c r="AV12" s="142">
        <f ca="1">2+(0.4*AU12^(1/2)+0.06*AU12^(2/3))*$C$38^(0.4)</f>
        <v>217.47458204218785</v>
      </c>
      <c r="AX12">
        <v>0.65901854800000004</v>
      </c>
      <c r="AY12">
        <v>43.689648320000003</v>
      </c>
      <c r="AZ12"/>
      <c r="BA12">
        <v>0.30112038499999999</v>
      </c>
      <c r="BB12">
        <v>85.852697090000007</v>
      </c>
      <c r="BD12"/>
      <c r="BE12"/>
      <c r="BG12" s="28">
        <v>3.6546115419224998</v>
      </c>
      <c r="BH12" s="28">
        <v>2.715725591255056</v>
      </c>
      <c r="BI12" s="28"/>
      <c r="BJ12" s="28"/>
      <c r="BK12" s="28"/>
      <c r="BM12" s="30">
        <v>0.6</v>
      </c>
      <c r="BN12" s="28">
        <f t="shared" ca="1" si="9"/>
        <v>2.8164981154438284</v>
      </c>
      <c r="BO12" s="30"/>
      <c r="BP12" s="30">
        <v>182</v>
      </c>
      <c r="BQ12" s="30">
        <v>18.3</v>
      </c>
      <c r="BR12" s="30"/>
      <c r="BS12" s="30"/>
      <c r="BT12" s="73"/>
      <c r="BU12" s="75"/>
      <c r="BV12" s="75">
        <f>$C$13</f>
        <v>30</v>
      </c>
      <c r="BW12" s="75"/>
      <c r="BX12" s="75"/>
      <c r="BY12" s="75"/>
      <c r="BZ12" s="75"/>
      <c r="CA12" s="75"/>
      <c r="CB12" s="74"/>
    </row>
    <row r="13" spans="1:80" ht="18.75" x14ac:dyDescent="0.4">
      <c r="A13" s="81" t="str">
        <f ca="1">IF(AND($C$10="伝熱量一定",$Y$39&gt;0.01),"温度未収束","")</f>
        <v/>
      </c>
      <c r="B13" s="1" t="s">
        <v>367</v>
      </c>
      <c r="C13" s="27">
        <f>IF($C$10="温度一定",$C$11,$Y$36)</f>
        <v>30</v>
      </c>
      <c r="D13" s="23" t="s">
        <v>36</v>
      </c>
      <c r="E13" s="74"/>
      <c r="F13" s="123" t="s">
        <v>295</v>
      </c>
      <c r="G13" s="76" t="str">
        <f>$C$17</f>
        <v>常圧水</v>
      </c>
      <c r="H13" s="75"/>
      <c r="I13" s="75"/>
      <c r="J13" s="75"/>
      <c r="K13" s="75"/>
      <c r="L13" s="75"/>
      <c r="M13" s="75"/>
      <c r="N13" s="75"/>
      <c r="O13" s="75"/>
      <c r="P13" s="75"/>
      <c r="Q13" s="75"/>
      <c r="R13" s="75"/>
      <c r="S13" s="75"/>
      <c r="T13" s="75"/>
      <c r="U13" s="75"/>
      <c r="V13" s="74"/>
      <c r="W13" s="75"/>
      <c r="X13" s="34">
        <v>7</v>
      </c>
      <c r="Y13" s="27">
        <f t="shared" si="10"/>
        <v>30</v>
      </c>
      <c r="Z13" s="27">
        <f t="shared" si="0"/>
        <v>15</v>
      </c>
      <c r="AA13" s="27">
        <f t="shared" ca="1" si="7"/>
        <v>999.00535000000002</v>
      </c>
      <c r="AB13" s="27">
        <f t="shared" si="1"/>
        <v>4189.59</v>
      </c>
      <c r="AC13" s="27">
        <f t="shared" si="2"/>
        <v>0.58948499999999993</v>
      </c>
      <c r="AD13" s="27">
        <f t="shared" ca="1" si="11"/>
        <v>1.4084240105363167E-7</v>
      </c>
      <c r="AE13" s="27">
        <f t="shared" si="3"/>
        <v>1.1487500000000007E-3</v>
      </c>
      <c r="AF13" s="29">
        <f t="shared" ca="1" si="12"/>
        <v>1.1498937418102923E-6</v>
      </c>
      <c r="AG13" s="29">
        <f t="shared" ca="1" si="13"/>
        <v>8.164400302806694</v>
      </c>
      <c r="AH13" s="27">
        <f t="shared" ca="1" si="4"/>
        <v>1.1111051607481518E-4</v>
      </c>
      <c r="AI13" s="27">
        <f t="shared" ca="1" si="5"/>
        <v>17392.911425462451</v>
      </c>
      <c r="AJ13" s="28">
        <f t="shared" ca="1" si="6"/>
        <v>217.47458204218785</v>
      </c>
      <c r="AK13" s="27">
        <f t="shared" ca="1" si="14"/>
        <v>640.99001997569542</v>
      </c>
      <c r="AL13" s="27">
        <f t="shared" si="8"/>
        <v>0</v>
      </c>
      <c r="AM13" s="26">
        <f t="shared" ca="1" si="15"/>
        <v>640.99001997569542</v>
      </c>
      <c r="AO13" s="18" cm="1">
        <f t="array" ref="AO13">_xlfn.IFS($C$17="常圧空気",IF(常圧空気!I16="","",常圧空気!I16),$C$17="常圧水",IF(常圧水!I16="","",常圧水!I16),$C$17="水素",IF(水素!H16="","",水素!H16),$C$17="メタン",IF(メタン!H16="","",メタン!H16),$C$17="高温水蒸気",IF(高温水蒸気!H16="","",高温水蒸気!H16),$C$17="メタノール",IF(メタノール!H16="","",メタノール!H16),$C$17="エタノール",IF(エタノール!H16="","",エタノール!H16),$C$17="オクタン",IF(オクタン!H16="","",オクタン!H16),$C$17="エンジンオイル",IF(エンジンオイル!H16="","",エンジンオイル!H16),$C$17="グリセリン",IF(グリセリン!H16="","",グリセリン!H16),$C$17="その他の流体",IF(その他の流体!H16="","",その他の流体!H16))</f>
        <v>46.850000000000023</v>
      </c>
      <c r="AP13" s="11" cm="1">
        <f t="array" ref="AP13">_xlfn.IFS($C$17="常圧空気",IF(常圧空気!J16="","",常圧空気!J16),$C$17="常圧水",IF(常圧水!J16="","",常圧水!J16),$C$17="水素",IF(水素!I16="","",水素!I16),$C$17="メタン",IF(メタン!I16="","",メタン!I16),$C$17="高温水蒸気",IF(高温水蒸気!I16="","",高温水蒸気!I16),$C$17="メタノール",IF(メタノール!I16="","",メタノール!I16),$C$17="エタノール",IF(エタノール!I16="","",エタノール!I16),$C$17="オクタン",IF(オクタン!I16="","",オクタン!I16),$C$17="エンジンオイル",IF(エンジンオイル!I16="","",エンジンオイル!I16),$C$17="グリセリン",IF(グリセリン!I16="","",グリセリン!I16),$C$17="その他の流体",IF(その他の流体!I16="","",その他の流体!I16))</f>
        <v>989.43</v>
      </c>
      <c r="AQ13" s="11" cm="1">
        <f t="array" ref="AQ13">_xlfn.IFS($C$17="常圧空気",IF(常圧空気!L16="","",常圧空気!L16),$C$17="常圧水",IF(常圧水!L16="","",常圧水!L16),$C$17="水素",IF(水素!J16="","",水素!J16),$C$17="メタン",IF(メタン!J16="","",メタン!J16),$C$17="高温水蒸気",IF(高温水蒸気!J16="","",高温水蒸気!J16),$C$17="メタノール",IF(メタノール!J16="","",メタノール!J16),$C$17="エタノール",IF(エタノール!J16="","",エタノール!J16),$C$17="オクタン",IF(オクタン!J16="","",オクタン!J16),$C$17="エンジンオイル",IF(エンジンオイル!J16="","",エンジンオイル!J16),$C$17="グリセリン",IF(グリセリン!J16="","",グリセリン!J16),$C$17="その他の流体",IF(その他の流体!J16="","",その他の流体!J16))</f>
        <v>4181</v>
      </c>
      <c r="AR13" s="11" cm="1">
        <f t="array" ref="AR13">_xlfn.IFS($C$17="常圧空気",IF(常圧空気!P16="","",常圧空気!P16),$C$17="常圧水",IF(常圧水!N16="","",常圧水!N16),$C$17="水素",IF(水素!K16="","",水素!K16),$C$17="メタン",IF(メタン!K16="","",メタン!K16),$C$17="高温水蒸気",IF(高温水蒸気!K16="","",高温水蒸気!K16),$C$17="メタノール",IF(メタノール!K16="","",メタノール!K16),$C$17="エタノール",IF(エタノール!K16="","",エタノール!K16),$C$17="オクタン",IF(オクタン!K16="","",オクタン!K16),$C$17="エンジンオイル",IF(エンジンオイル!K16="","",エンジンオイル!K16),$C$17="グリセリン",IF(グリセリン!K16="","",グリセリン!K16),$C$17="その他の流体",IF(その他の流体!K16="","",その他の流体!K16))</f>
        <v>0.64</v>
      </c>
      <c r="AS13" s="19" cm="1">
        <f t="array" ref="AS13">_xlfn.IFS($C$17="常圧空気",IF(常圧空気!N16="","",常圧空気!N16),$C$17="常圧水",IF(常圧水!P16="","",常圧水!P16),$C$17="水素",IF(水素!L16="","",水素!L16),$C$17="メタン",IF(メタン!L16="","",メタン!L16),$C$17="高温水蒸気",IF(高温水蒸気!L16="","",高温水蒸気!L16),$C$17="メタノール",IF(メタノール!L16="","",メタノール!L16),$C$17="エタノール",IF(エタノール!L16="","",エタノール!L16),$C$17="オクタン",IF(オクタン!L16="","",オクタン!L16),$C$17="エンジンオイル",IF(エンジンオイル!L16="","",エンジンオイル!L16),$C$17="グリセリン",IF(グリセリン!L16="","",グリセリン!L16),$C$17="その他の流体",IF(その他の流体!L16="","",その他の流体!L16))</f>
        <v>5.7699999999999993E-4</v>
      </c>
      <c r="AT13" s="11"/>
      <c r="AU13" s="11"/>
      <c r="AV13" s="11"/>
      <c r="AX13">
        <v>0.74010159200000003</v>
      </c>
      <c r="AY13">
        <v>36.700228629999998</v>
      </c>
      <c r="AZ13"/>
      <c r="BA13">
        <v>0.39095429100000001</v>
      </c>
      <c r="BB13">
        <v>69.042533489999997</v>
      </c>
      <c r="BD13"/>
      <c r="BE13"/>
      <c r="BG13" s="28">
        <v>3.6494482996666702</v>
      </c>
      <c r="BH13" s="28">
        <v>2.7469997778663142</v>
      </c>
      <c r="BI13" s="28"/>
      <c r="BJ13" s="28"/>
      <c r="BK13" s="28"/>
      <c r="BM13" s="30">
        <v>0.8</v>
      </c>
      <c r="BN13" s="28">
        <f t="shared" ca="1" si="9"/>
        <v>2.9484174948825213</v>
      </c>
      <c r="BO13" s="30"/>
      <c r="BP13" s="30">
        <v>580</v>
      </c>
      <c r="BQ13" s="30">
        <v>28</v>
      </c>
      <c r="BR13" s="30"/>
      <c r="BS13" s="30"/>
      <c r="BT13" s="73"/>
      <c r="BU13" s="75"/>
      <c r="BV13" s="75"/>
      <c r="BW13" s="75"/>
      <c r="BX13" s="75"/>
      <c r="BY13" s="75"/>
      <c r="BZ13" s="75"/>
      <c r="CA13" s="75"/>
      <c r="CB13" s="74"/>
    </row>
    <row r="14" spans="1:80" ht="18.75" x14ac:dyDescent="0.4">
      <c r="A14" s="34"/>
      <c r="B14" s="1" t="s">
        <v>123</v>
      </c>
      <c r="C14" s="96">
        <f ca="1">IF($C$10="伝熱量一定",$C$11,$C$25*($C$13-$C$19)*$C$8)</f>
        <v>1320.2214960035205</v>
      </c>
      <c r="D14" s="23" t="s">
        <v>124</v>
      </c>
      <c r="E14" s="74"/>
      <c r="F14" s="75"/>
      <c r="G14" s="75"/>
      <c r="H14" s="75"/>
      <c r="I14" s="75"/>
      <c r="J14" s="75"/>
      <c r="K14" s="75"/>
      <c r="L14" s="75"/>
      <c r="M14" s="75">
        <f>$C$13</f>
        <v>30</v>
      </c>
      <c r="N14" s="75"/>
      <c r="O14" s="75"/>
      <c r="P14" s="75"/>
      <c r="Q14" s="75"/>
      <c r="R14" s="75"/>
      <c r="S14" s="75"/>
      <c r="T14" s="75"/>
      <c r="U14" s="75"/>
      <c r="V14" s="74"/>
      <c r="W14" s="75"/>
      <c r="X14" s="34">
        <v>8</v>
      </c>
      <c r="Y14" s="27">
        <f t="shared" si="10"/>
        <v>30</v>
      </c>
      <c r="Z14" s="27">
        <f t="shared" si="0"/>
        <v>15</v>
      </c>
      <c r="AA14" s="27">
        <f t="shared" ca="1" si="7"/>
        <v>999.00535000000002</v>
      </c>
      <c r="AB14" s="27">
        <f t="shared" si="1"/>
        <v>4189.59</v>
      </c>
      <c r="AC14" s="27">
        <f t="shared" si="2"/>
        <v>0.58948499999999993</v>
      </c>
      <c r="AD14" s="27">
        <f t="shared" ca="1" si="11"/>
        <v>1.4084240105363167E-7</v>
      </c>
      <c r="AE14" s="27">
        <f t="shared" si="3"/>
        <v>1.1487500000000007E-3</v>
      </c>
      <c r="AF14" s="29">
        <f t="shared" ca="1" si="12"/>
        <v>1.1498937418102923E-6</v>
      </c>
      <c r="AG14" s="29">
        <f t="shared" ca="1" si="13"/>
        <v>8.164400302806694</v>
      </c>
      <c r="AH14" s="27">
        <f t="shared" ca="1" si="4"/>
        <v>1.1111051607481518E-4</v>
      </c>
      <c r="AI14" s="27">
        <f t="shared" ca="1" si="5"/>
        <v>17392.911425462451</v>
      </c>
      <c r="AJ14" s="28">
        <f t="shared" ca="1" si="6"/>
        <v>217.47458204218785</v>
      </c>
      <c r="AK14" s="27">
        <f t="shared" ca="1" si="14"/>
        <v>640.99001997569542</v>
      </c>
      <c r="AL14" s="27">
        <f t="shared" si="8"/>
        <v>0</v>
      </c>
      <c r="AM14" s="26">
        <f t="shared" ca="1" si="15"/>
        <v>640.99001997569542</v>
      </c>
      <c r="AO14" s="18" cm="1">
        <f t="array" ref="AO14">_xlfn.IFS($C$17="常圧空気",IF(常圧空気!I17="","",常圧空気!I17),$C$17="常圧水",IF(常圧水!I17="","",常圧水!I17),$C$17="水素",IF(水素!H17="","",水素!H17),$C$17="メタン",IF(メタン!H17="","",メタン!H17),$C$17="高温水蒸気",IF(高温水蒸気!H17="","",高温水蒸気!H17),$C$17="メタノール",IF(メタノール!H17="","",メタノール!H17),$C$17="エタノール",IF(エタノール!H17="","",エタノール!H17),$C$17="オクタン",IF(オクタン!H17="","",オクタン!H17),$C$17="エンジンオイル",IF(エンジンオイル!H17="","",エンジンオイル!H17),$C$17="グリセリン",IF(グリセリン!H17="","",グリセリン!H17),$C$17="その他の流体",IF(その他の流体!H17="","",その他の流体!H17))</f>
        <v>56.850000000000023</v>
      </c>
      <c r="AP14" s="11" cm="1">
        <f t="array" ref="AP14">_xlfn.IFS($C$17="常圧空気",IF(常圧空気!J17="","",常圧空気!J17),$C$17="常圧水",IF(常圧水!J17="","",常圧水!J17),$C$17="水素",IF(水素!I17="","",水素!I17),$C$17="メタン",IF(メタン!I17="","",メタン!I17),$C$17="高温水蒸気",IF(高温水蒸気!I17="","",高温水蒸気!I17),$C$17="メタノール",IF(メタノール!I17="","",メタノール!I17),$C$17="エタノール",IF(エタノール!I17="","",エタノール!I17),$C$17="オクタン",IF(オクタン!I17="","",オクタン!I17),$C$17="エンジンオイル",IF(エンジンオイル!I17="","",エンジンオイル!I17),$C$17="グリセリン",IF(グリセリン!I17="","",グリセリン!I17),$C$17="その他の流体",IF(その他の流体!I17="","",その他の流体!I17))</f>
        <v>984.79</v>
      </c>
      <c r="AQ14" s="11" cm="1">
        <f t="array" ref="AQ14">_xlfn.IFS($C$17="常圧空気",IF(常圧空気!L17="","",常圧空気!L17),$C$17="常圧水",IF(常圧水!L17="","",常圧水!L17),$C$17="水素",IF(水素!J17="","",水素!J17),$C$17="メタン",IF(メタン!J17="","",メタン!J17),$C$17="高温水蒸気",IF(高温水蒸気!J17="","",高温水蒸気!J17),$C$17="メタノール",IF(メタノール!J17="","",メタノール!J17),$C$17="エタノール",IF(エタノール!J17="","",エタノール!J17),$C$17="オクタン",IF(オクタン!J17="","",オクタン!J17),$C$17="エンジンオイル",IF(エンジンオイル!J17="","",エンジンオイル!J17),$C$17="グリセリン",IF(グリセリン!J17="","",グリセリン!J17),$C$17="その他の流体",IF(その他の流体!J17="","",その他の流体!J17))</f>
        <v>4184</v>
      </c>
      <c r="AR14" s="11" cm="1">
        <f t="array" ref="AR14">_xlfn.IFS($C$17="常圧空気",IF(常圧空気!P17="","",常圧空気!P17),$C$17="常圧水",IF(常圧水!N17="","",常圧水!N17),$C$17="水素",IF(水素!K17="","",水素!K17),$C$17="メタン",IF(メタン!K17="","",メタン!K17),$C$17="高温水蒸気",IF(高温水蒸気!K17="","",高温水蒸気!K17),$C$17="メタノール",IF(メタノール!K17="","",メタノール!K17),$C$17="エタノール",IF(エタノール!K17="","",エタノール!K17),$C$17="オクタン",IF(オクタン!K17="","",オクタン!K17),$C$17="エンジンオイル",IF(エンジンオイル!K17="","",エンジンオイル!K17),$C$17="グリセリン",IF(グリセリン!K17="","",グリセリン!K17),$C$17="その他の流体",IF(その他の流体!K17="","",その他の流体!K17))</f>
        <v>0.65100000000000002</v>
      </c>
      <c r="AS14" s="19" cm="1">
        <f t="array" ref="AS14">_xlfn.IFS($C$17="常圧空気",IF(常圧空気!N17="","",常圧空気!N17),$C$17="常圧水",IF(常圧水!P17="","",常圧水!P17),$C$17="水素",IF(水素!L17="","",水素!L17),$C$17="メタン",IF(メタン!L17="","",メタン!L17),$C$17="高温水蒸気",IF(高温水蒸気!L17="","",高温水蒸気!L17),$C$17="メタノール",IF(メタノール!L17="","",メタノール!L17),$C$17="エタノール",IF(エタノール!L17="","",エタノール!L17),$C$17="オクタン",IF(オクタン!L17="","",オクタン!L17),$C$17="エンジンオイル",IF(エンジンオイル!L17="","",エンジンオイル!L17),$C$17="グリセリン",IF(グリセリン!L17="","",グリセリン!L17),$C$17="その他の流体",IF(その他の流体!L17="","",その他の流体!L17))</f>
        <v>4.8950000000000003E-4</v>
      </c>
      <c r="AT14" s="11"/>
      <c r="AU14" s="11"/>
      <c r="AV14" s="11"/>
      <c r="AX14">
        <v>0.906734865</v>
      </c>
      <c r="AY14">
        <v>32.911688030000001</v>
      </c>
      <c r="AZ14"/>
      <c r="BA14">
        <v>0.57004023699999995</v>
      </c>
      <c r="BB14">
        <v>47.668714299999998</v>
      </c>
      <c r="BD14"/>
      <c r="BE14"/>
      <c r="BG14" s="28">
        <v>4.3334767910540801</v>
      </c>
      <c r="BH14" s="28">
        <v>2.6010818375531009</v>
      </c>
      <c r="BI14" s="28"/>
      <c r="BJ14" s="28"/>
      <c r="BK14" s="28"/>
      <c r="BM14" s="30">
        <v>1</v>
      </c>
      <c r="BN14" s="28">
        <f t="shared" ca="1" si="9"/>
        <v>3.0654364432384158</v>
      </c>
      <c r="BO14" s="30"/>
      <c r="BP14" s="30">
        <v>52.2</v>
      </c>
      <c r="BQ14" s="30">
        <v>11.8</v>
      </c>
      <c r="BR14" s="30"/>
      <c r="BS14" s="30"/>
      <c r="BT14" s="73"/>
      <c r="BU14" s="75"/>
      <c r="BV14" s="75"/>
      <c r="BW14" s="75"/>
      <c r="BX14" s="75"/>
      <c r="BY14" s="75"/>
      <c r="BZ14" s="75"/>
      <c r="CA14" s="75"/>
      <c r="CB14" s="74"/>
    </row>
    <row r="15" spans="1:80" ht="19.5" thickBot="1" x14ac:dyDescent="0.45">
      <c r="A15" s="35"/>
      <c r="B15" s="50" t="s">
        <v>104</v>
      </c>
      <c r="C15" s="36">
        <f ca="1">$C$14/$C$8</f>
        <v>10505.988853256862</v>
      </c>
      <c r="D15" s="51" t="s">
        <v>378</v>
      </c>
      <c r="E15" s="74"/>
      <c r="F15" s="75"/>
      <c r="G15" s="75"/>
      <c r="H15" s="75"/>
      <c r="I15" s="75"/>
      <c r="J15" s="75"/>
      <c r="K15" s="75"/>
      <c r="L15" s="75"/>
      <c r="M15" s="75"/>
      <c r="N15" s="75"/>
      <c r="O15" s="75"/>
      <c r="P15" s="75"/>
      <c r="Q15" s="75"/>
      <c r="R15" s="75"/>
      <c r="S15" s="75"/>
      <c r="T15" s="75"/>
      <c r="U15" s="75"/>
      <c r="V15" s="74"/>
      <c r="W15" s="75"/>
      <c r="X15" s="34">
        <v>9</v>
      </c>
      <c r="Y15" s="27">
        <f t="shared" si="10"/>
        <v>30</v>
      </c>
      <c r="Z15" s="27">
        <f t="shared" si="0"/>
        <v>15</v>
      </c>
      <c r="AA15" s="27">
        <f t="shared" ca="1" si="7"/>
        <v>999.00535000000002</v>
      </c>
      <c r="AB15" s="27">
        <f t="shared" si="1"/>
        <v>4189.59</v>
      </c>
      <c r="AC15" s="27">
        <f t="shared" si="2"/>
        <v>0.58948499999999993</v>
      </c>
      <c r="AD15" s="27">
        <f t="shared" ca="1" si="11"/>
        <v>1.4084240105363167E-7</v>
      </c>
      <c r="AE15" s="27">
        <f t="shared" si="3"/>
        <v>1.1487500000000007E-3</v>
      </c>
      <c r="AF15" s="29">
        <f t="shared" ca="1" si="12"/>
        <v>1.1498937418102923E-6</v>
      </c>
      <c r="AG15" s="29">
        <f t="shared" ca="1" si="13"/>
        <v>8.164400302806694</v>
      </c>
      <c r="AH15" s="27">
        <f t="shared" ca="1" si="4"/>
        <v>1.1111051607481518E-4</v>
      </c>
      <c r="AI15" s="27">
        <f t="shared" ca="1" si="5"/>
        <v>17392.911425462451</v>
      </c>
      <c r="AJ15" s="28">
        <f t="shared" ca="1" si="6"/>
        <v>217.47458204218785</v>
      </c>
      <c r="AK15" s="27">
        <f t="shared" ca="1" si="14"/>
        <v>640.99001997569542</v>
      </c>
      <c r="AL15" s="27">
        <f t="shared" si="8"/>
        <v>0</v>
      </c>
      <c r="AM15" s="26">
        <f t="shared" ca="1" si="15"/>
        <v>640.99001997569542</v>
      </c>
      <c r="AO15" s="18" cm="1">
        <f t="array" ref="AO15">_xlfn.IFS($C$17="常圧空気",IF(常圧空気!I18="","",常圧空気!I18),$C$17="常圧水",IF(常圧水!I18="","",常圧水!I18),$C$17="水素",IF(水素!H18="","",水素!H18),$C$17="メタン",IF(メタン!H18="","",メタン!H18),$C$17="高温水蒸気",IF(高温水蒸気!H18="","",高温水蒸気!H18),$C$17="メタノール",IF(メタノール!H18="","",メタノール!H18),$C$17="エタノール",IF(エタノール!H18="","",エタノール!H18),$C$17="オクタン",IF(オクタン!H18="","",オクタン!H18),$C$17="エンジンオイル",IF(エンジンオイル!H18="","",エンジンオイル!H18),$C$17="グリセリン",IF(グリセリン!H18="","",グリセリン!H18),$C$17="その他の流体",IF(その他の流体!H18="","",その他の流体!H18))</f>
        <v>66.850000000000023</v>
      </c>
      <c r="AP15" s="11" cm="1">
        <f t="array" ref="AP15">_xlfn.IFS($C$17="常圧空気",IF(常圧空気!J18="","",常圧空気!J18),$C$17="常圧水",IF(常圧水!J18="","",常圧水!J18),$C$17="水素",IF(水素!I18="","",水素!I18),$C$17="メタン",IF(メタン!I18="","",メタン!I18),$C$17="高温水蒸気",IF(高温水蒸気!I18="","",高温水蒸気!I18),$C$17="メタノール",IF(メタノール!I18="","",メタノール!I18),$C$17="エタノール",IF(エタノール!I18="","",エタノール!I18),$C$17="オクタン",IF(オクタン!I18="","",オクタン!I18),$C$17="エンジンオイル",IF(エンジンオイル!I18="","",エンジンオイル!I18),$C$17="グリセリン",IF(グリセリン!I18="","",グリセリン!I18),$C$17="その他の流体",IF(その他の流体!I18="","",その他の流体!I18))</f>
        <v>979.54</v>
      </c>
      <c r="AQ15" s="11" cm="1">
        <f t="array" ref="AQ15">_xlfn.IFS($C$17="常圧空気",IF(常圧空気!L18="","",常圧空気!L18),$C$17="常圧水",IF(常圧水!L18="","",常圧水!L18),$C$17="水素",IF(水素!J18="","",水素!J18),$C$17="メタン",IF(メタン!J18="","",メタン!J18),$C$17="高温水蒸気",IF(高温水蒸気!J18="","",高温水蒸気!J18),$C$17="メタノール",IF(メタノール!J18="","",メタノール!J18),$C$17="エタノール",IF(エタノール!J18="","",エタノール!J18),$C$17="オクタン",IF(オクタン!J18="","",オクタン!J18),$C$17="エンジンオイル",IF(エンジンオイル!J18="","",エンジンオイル!J18),$C$17="グリセリン",IF(グリセリン!J18="","",グリセリン!J18),$C$17="その他の流体",IF(その他の流体!J18="","",その他の流体!J18))</f>
        <v>4188</v>
      </c>
      <c r="AR15" s="11" cm="1">
        <f t="array" ref="AR15">_xlfn.IFS($C$17="常圧空気",IF(常圧空気!P18="","",常圧空気!P18),$C$17="常圧水",IF(常圧水!N18="","",常圧水!N18),$C$17="水素",IF(水素!K18="","",水素!K18),$C$17="メタン",IF(メタン!K18="","",メタン!K18),$C$17="高温水蒸気",IF(高温水蒸気!K18="","",高温水蒸気!K18),$C$17="メタノール",IF(メタノール!K18="","",メタノール!K18),$C$17="エタノール",IF(エタノール!K18="","",エタノール!K18),$C$17="オクタン",IF(オクタン!K18="","",オクタン!K18),$C$17="エンジンオイル",IF(エンジンオイル!K18="","",エンジンオイル!K18),$C$17="グリセリン",IF(グリセリン!K18="","",グリセリン!K18),$C$17="その他の流体",IF(その他の流体!K18="","",その他の流体!K18))</f>
        <v>0.66100000000000003</v>
      </c>
      <c r="AS15" s="19" cm="1">
        <f t="array" ref="AS15">_xlfn.IFS($C$17="常圧空気",IF(常圧空気!N18="","",常圧空気!N18),$C$17="常圧水",IF(常圧水!P18="","",常圧水!P18),$C$17="水素",IF(水素!L18="","",水素!L18),$C$17="メタン",IF(メタン!L18="","",メタン!L18),$C$17="高温水蒸気",IF(高温水蒸気!L18="","",高温水蒸気!L18),$C$17="メタノール",IF(メタノール!L18="","",メタノール!L18),$C$17="エタノール",IF(エタノール!L18="","",エタノール!L18),$C$17="オクタン",IF(オクタン!L18="","",オクタン!L18),$C$17="エンジンオイル",IF(エンジンオイル!L18="","",エンジンオイル!L18),$C$17="グリセリン",IF(グリセリン!L18="","",グリセリン!L18),$C$17="その他の流体",IF(その他の流体!L18="","",その他の流体!L18))</f>
        <v>4.2199999999999996E-4</v>
      </c>
      <c r="AT15" s="11"/>
      <c r="AU15" s="11"/>
      <c r="AV15" s="11"/>
      <c r="AX15">
        <v>1.0791227940000001</v>
      </c>
      <c r="AY15">
        <v>28.255571830000001</v>
      </c>
      <c r="AZ15"/>
      <c r="BA15">
        <v>0.83116077499999996</v>
      </c>
      <c r="BB15">
        <v>35.135110599999997</v>
      </c>
      <c r="BD15"/>
      <c r="BE15"/>
      <c r="BG15" s="28">
        <v>4.6007000049706797</v>
      </c>
      <c r="BH15" s="28">
        <v>2.7667701936645579</v>
      </c>
      <c r="BI15" s="28"/>
      <c r="BJ15" s="28"/>
      <c r="BK15" s="28"/>
      <c r="BM15" s="30">
        <v>1.5</v>
      </c>
      <c r="BN15" s="28">
        <f t="shared" ref="BN15:BN78" ca="1" si="16">2+(0.4*BM15^(1/2)+0.06*BM15^(2/3))*$BL$7^(0.4)</f>
        <v>3.3167872381538839</v>
      </c>
      <c r="BO15" s="30"/>
      <c r="BP15" s="30">
        <v>79</v>
      </c>
      <c r="BQ15" s="30">
        <v>13.8</v>
      </c>
      <c r="BR15" s="30"/>
      <c r="BS15" s="30"/>
      <c r="BT15" s="73"/>
      <c r="BU15" s="75"/>
      <c r="BV15" s="75"/>
      <c r="BW15" s="75"/>
      <c r="BX15" s="75"/>
      <c r="BY15" s="75"/>
      <c r="BZ15" s="75"/>
      <c r="CA15" s="75"/>
      <c r="CB15" s="74"/>
    </row>
    <row r="16" spans="1:80" ht="19.5" thickBot="1" x14ac:dyDescent="0.45">
      <c r="E16" s="74"/>
      <c r="F16" s="75"/>
      <c r="G16" s="75"/>
      <c r="H16" s="75"/>
      <c r="I16" s="75"/>
      <c r="J16" s="75"/>
      <c r="K16" s="75"/>
      <c r="L16" s="75"/>
      <c r="M16" s="75"/>
      <c r="N16" s="75"/>
      <c r="O16" s="75"/>
      <c r="P16" s="75"/>
      <c r="Q16" s="75"/>
      <c r="R16" s="75"/>
      <c r="S16" s="75"/>
      <c r="T16" s="75"/>
      <c r="U16" s="75"/>
      <c r="V16" s="74"/>
      <c r="W16" s="75"/>
      <c r="X16" s="34">
        <v>10</v>
      </c>
      <c r="Y16" s="27">
        <f t="shared" si="10"/>
        <v>30</v>
      </c>
      <c r="Z16" s="27">
        <f t="shared" si="0"/>
        <v>15</v>
      </c>
      <c r="AA16" s="27">
        <f t="shared" ca="1" si="7"/>
        <v>999.00535000000002</v>
      </c>
      <c r="AB16" s="27">
        <f t="shared" si="1"/>
        <v>4189.59</v>
      </c>
      <c r="AC16" s="27">
        <f t="shared" si="2"/>
        <v>0.58948499999999993</v>
      </c>
      <c r="AD16" s="27">
        <f t="shared" ca="1" si="11"/>
        <v>1.4084240105363167E-7</v>
      </c>
      <c r="AE16" s="27">
        <f t="shared" si="3"/>
        <v>1.1487500000000007E-3</v>
      </c>
      <c r="AF16" s="29">
        <f t="shared" ca="1" si="12"/>
        <v>1.1498937418102923E-6</v>
      </c>
      <c r="AG16" s="29">
        <f t="shared" ca="1" si="13"/>
        <v>8.164400302806694</v>
      </c>
      <c r="AH16" s="27">
        <f t="shared" ca="1" si="4"/>
        <v>1.1111051607481518E-4</v>
      </c>
      <c r="AI16" s="27">
        <f t="shared" ca="1" si="5"/>
        <v>17392.911425462451</v>
      </c>
      <c r="AJ16" s="28">
        <f t="shared" ca="1" si="6"/>
        <v>217.47458204218785</v>
      </c>
      <c r="AK16" s="27">
        <f t="shared" ca="1" si="14"/>
        <v>640.99001997569542</v>
      </c>
      <c r="AL16" s="27">
        <f t="shared" si="8"/>
        <v>0</v>
      </c>
      <c r="AM16" s="26">
        <f t="shared" ca="1" si="15"/>
        <v>640.99001997569542</v>
      </c>
      <c r="AO16" s="18" cm="1">
        <f t="array" ref="AO16">_xlfn.IFS($C$17="常圧空気",IF(常圧空気!I19="","",常圧空気!I19),$C$17="常圧水",IF(常圧水!I19="","",常圧水!I19),$C$17="水素",IF(水素!H19="","",水素!H19),$C$17="メタン",IF(メタン!H19="","",メタン!H19),$C$17="高温水蒸気",IF(高温水蒸気!H19="","",高温水蒸気!H19),$C$17="メタノール",IF(メタノール!H19="","",メタノール!H19),$C$17="エタノール",IF(エタノール!H19="","",エタノール!H19),$C$17="オクタン",IF(オクタン!H19="","",オクタン!H19),$C$17="エンジンオイル",IF(エンジンオイル!H19="","",エンジンオイル!H19),$C$17="グリセリン",IF(グリセリン!H19="","",グリセリン!H19),$C$17="その他の流体",IF(その他の流体!H19="","",その他の流体!H19))</f>
        <v>76.850000000000023</v>
      </c>
      <c r="AP16" s="11" cm="1">
        <f t="array" ref="AP16">_xlfn.IFS($C$17="常圧空気",IF(常圧空気!J19="","",常圧空気!J19),$C$17="常圧水",IF(常圧水!J19="","",常圧水!J19),$C$17="水素",IF(水素!I19="","",水素!I19),$C$17="メタン",IF(メタン!I19="","",メタン!I19),$C$17="高温水蒸気",IF(高温水蒸気!I19="","",高温水蒸気!I19),$C$17="メタノール",IF(メタノール!I19="","",メタノール!I19),$C$17="エタノール",IF(エタノール!I19="","",エタノール!I19),$C$17="オクタン",IF(オクタン!I19="","",オクタン!I19),$C$17="エンジンオイル",IF(エンジンオイル!I19="","",エンジンオイル!I19),$C$17="グリセリン",IF(グリセリン!I19="","",グリセリン!I19),$C$17="その他の流体",IF(その他の流体!I19="","",その他の流体!I19))</f>
        <v>973.73</v>
      </c>
      <c r="AQ16" s="11" cm="1">
        <f t="array" ref="AQ16">_xlfn.IFS($C$17="常圧空気",IF(常圧空気!L19="","",常圧空気!L19),$C$17="常圧水",IF(常圧水!L19="","",常圧水!L19),$C$17="水素",IF(水素!J19="","",水素!J19),$C$17="メタン",IF(メタン!J19="","",メタン!J19),$C$17="高温水蒸気",IF(高温水蒸気!J19="","",高温水蒸気!J19),$C$17="メタノール",IF(メタノール!J19="","",メタノール!J19),$C$17="エタノール",IF(エタノール!J19="","",エタノール!J19),$C$17="オクタン",IF(オクタン!J19="","",オクタン!J19),$C$17="エンジンオイル",IF(エンジンオイル!J19="","",エンジンオイル!J19),$C$17="グリセリン",IF(グリセリン!J19="","",グリセリン!J19),$C$17="その他の流体",IF(その他の流体!J19="","",その他の流体!J19))</f>
        <v>4195</v>
      </c>
      <c r="AR16" s="11" cm="1">
        <f t="array" ref="AR16">_xlfn.IFS($C$17="常圧空気",IF(常圧空気!P19="","",常圧空気!P19),$C$17="常圧水",IF(常圧水!N19="","",常圧水!N19),$C$17="水素",IF(水素!K19="","",水素!K19),$C$17="メタン",IF(メタン!K19="","",メタン!K19),$C$17="高温水蒸気",IF(高温水蒸気!K19="","",高温水蒸気!K19),$C$17="メタノール",IF(メタノール!K19="","",メタノール!K19),$C$17="エタノール",IF(エタノール!K19="","",エタノール!K19),$C$17="オクタン",IF(オクタン!K19="","",オクタン!K19),$C$17="エンジンオイル",IF(エンジンオイル!K19="","",エンジンオイル!K19),$C$17="グリセリン",IF(グリセリン!K19="","",グリセリン!K19),$C$17="その他の流体",IF(その他の流体!K19="","",その他の流体!K19))</f>
        <v>0.66800000000000004</v>
      </c>
      <c r="AS16" s="19" cm="1">
        <f t="array" ref="AS16">_xlfn.IFS($C$17="常圧空気",IF(常圧空気!N19="","",常圧空気!N19),$C$17="常圧水",IF(常圧水!P19="","",常圧水!P19),$C$17="水素",IF(水素!L19="","",水素!L19),$C$17="メタン",IF(メタン!L19="","",メタン!L19),$C$17="高温水蒸気",IF(高温水蒸気!L19="","",高温水蒸気!L19),$C$17="メタノール",IF(メタノール!L19="","",メタノール!L19),$C$17="エタノール",IF(エタノール!L19="","",エタノール!L19),$C$17="オクタン",IF(オクタン!L19="","",オクタン!L19),$C$17="エンジンオイル",IF(エンジンオイル!L19="","",エンジンオイル!L19),$C$17="グリセリン",IF(グリセリン!L19="","",グリセリン!L19),$C$17="その他の流体",IF(その他の流体!L19="","",その他の流体!L19))</f>
        <v>3.6880000000000002E-4</v>
      </c>
      <c r="AT16" s="11"/>
      <c r="AU16" s="11"/>
      <c r="AV16" s="11"/>
      <c r="AX16">
        <v>1.484750716</v>
      </c>
      <c r="AY16">
        <v>21.754015429999999</v>
      </c>
      <c r="AZ16"/>
      <c r="BA16">
        <v>1.2475644539999999</v>
      </c>
      <c r="BB16">
        <v>24.792582469999999</v>
      </c>
      <c r="BD16"/>
      <c r="BE16"/>
      <c r="BG16" s="28">
        <v>4.6189081724658703</v>
      </c>
      <c r="BH16" s="28">
        <v>2.7970856030398688</v>
      </c>
      <c r="BI16" s="28"/>
      <c r="BJ16" s="28"/>
      <c r="BK16" s="28"/>
      <c r="BM16" s="30">
        <v>2</v>
      </c>
      <c r="BN16" s="28">
        <f t="shared" ca="1" si="16"/>
        <v>3.5308225282561811</v>
      </c>
      <c r="BO16" s="30"/>
      <c r="BP16" s="30">
        <v>79</v>
      </c>
      <c r="BQ16" s="30">
        <v>13.8</v>
      </c>
      <c r="BR16" s="30"/>
      <c r="BS16" s="30"/>
      <c r="BT16" s="73"/>
      <c r="BU16" s="75"/>
      <c r="BV16" s="75"/>
      <c r="BW16" s="75"/>
      <c r="BX16" s="75"/>
      <c r="BY16" s="75"/>
      <c r="BZ16" s="75"/>
      <c r="CA16" s="75"/>
      <c r="CB16" s="74"/>
    </row>
    <row r="17" spans="1:80" ht="18.75" x14ac:dyDescent="0.4">
      <c r="A17" s="25" t="s">
        <v>120</v>
      </c>
      <c r="B17" s="32" t="s">
        <v>48</v>
      </c>
      <c r="C17" s="155" t="s">
        <v>368</v>
      </c>
      <c r="D17" s="78" t="str" cm="1">
        <f t="array" ref="D17">_xlfn.IFS($C$17="常圧空気",IF(常圧空気!$B$3="","",常圧空気!$B$3),$C$17="常圧水",IF(常圧水!$B$3="","",常圧水!$B$3),$C$17="水素",IF(水素!$B$3="","",水素!$B$3),$C$17="メタン",IF(メタン!$B$3="","",メタン!$B$3),$C$17="高温水蒸気",IF(高温水蒸気!$B$3="","",高温水蒸気!$B$3),$C$17="メタノール",IF(メタノール!$B$3="","",メタノール!$B$3),$C$17="エタノール",IF(エタノール!$B$3="","",エタノール!$B$3),$C$17="オクタン",IF(オクタン!$B$3="","",オクタン!$B$3),$C$17="エンジンオイル",IF(エンジンオイル!$B$3="","",エンジンオイル!$B$3),$C$17="グリセリン",IF(グリセリン!$B$3="","",グリセリン!$B$3),$C$17="その他の流体",IF(その他の流体!$B$3="","",その他の流体!$B$3))</f>
        <v>液体</v>
      </c>
      <c r="E17" s="74"/>
      <c r="F17" s="75"/>
      <c r="G17" s="77">
        <f>$C$7</f>
        <v>0.2</v>
      </c>
      <c r="H17" s="75"/>
      <c r="I17" s="75"/>
      <c r="J17" s="75"/>
      <c r="K17" s="75"/>
      <c r="L17" s="75"/>
      <c r="M17" s="75"/>
      <c r="N17" s="75"/>
      <c r="O17" s="75"/>
      <c r="P17" s="75"/>
      <c r="Q17" s="75"/>
      <c r="R17" s="75"/>
      <c r="S17" s="75"/>
      <c r="T17" s="75"/>
      <c r="U17" s="75"/>
      <c r="V17" s="74"/>
      <c r="W17" s="75"/>
      <c r="X17" s="34">
        <v>11</v>
      </c>
      <c r="Y17" s="27">
        <f t="shared" si="10"/>
        <v>30</v>
      </c>
      <c r="Z17" s="27">
        <f t="shared" si="0"/>
        <v>15</v>
      </c>
      <c r="AA17" s="27">
        <f t="shared" ca="1" si="7"/>
        <v>999.00535000000002</v>
      </c>
      <c r="AB17" s="27">
        <f t="shared" si="1"/>
        <v>4189.59</v>
      </c>
      <c r="AC17" s="27">
        <f t="shared" si="2"/>
        <v>0.58948499999999993</v>
      </c>
      <c r="AD17" s="27">
        <f t="shared" ca="1" si="11"/>
        <v>1.4084240105363167E-7</v>
      </c>
      <c r="AE17" s="27">
        <f t="shared" si="3"/>
        <v>1.1487500000000007E-3</v>
      </c>
      <c r="AF17" s="29">
        <f t="shared" ca="1" si="12"/>
        <v>1.1498937418102923E-6</v>
      </c>
      <c r="AG17" s="29">
        <f t="shared" ca="1" si="13"/>
        <v>8.164400302806694</v>
      </c>
      <c r="AH17" s="27">
        <f t="shared" ca="1" si="4"/>
        <v>1.1111051607481518E-4</v>
      </c>
      <c r="AI17" s="27">
        <f t="shared" ca="1" si="5"/>
        <v>17392.911425462451</v>
      </c>
      <c r="AJ17" s="28">
        <f t="shared" ca="1" si="6"/>
        <v>217.47458204218785</v>
      </c>
      <c r="AK17" s="27">
        <f t="shared" ca="1" si="14"/>
        <v>640.99001997569542</v>
      </c>
      <c r="AL17" s="27">
        <f t="shared" si="8"/>
        <v>0</v>
      </c>
      <c r="AM17" s="26">
        <f t="shared" ca="1" si="15"/>
        <v>640.99001997569542</v>
      </c>
      <c r="AO17" s="18" cm="1">
        <f t="array" ref="AO17">_xlfn.IFS($C$17="常圧空気",IF(常圧空気!I20="","",常圧空気!I20),$C$17="常圧水",IF(常圧水!I20="","",常圧水!I20),$C$17="水素",IF(水素!H20="","",水素!H20),$C$17="メタン",IF(メタン!H20="","",メタン!H20),$C$17="高温水蒸気",IF(高温水蒸気!H20="","",高温水蒸気!H20),$C$17="メタノール",IF(メタノール!H20="","",メタノール!H20),$C$17="エタノール",IF(エタノール!H20="","",エタノール!H20),$C$17="オクタン",IF(オクタン!H20="","",オクタン!H20),$C$17="エンジンオイル",IF(エンジンオイル!H20="","",エンジンオイル!H20),$C$17="グリセリン",IF(グリセリン!H20="","",グリセリン!H20),$C$17="その他の流体",IF(その他の流体!H20="","",その他の流体!H20))</f>
        <v>86.850000000000023</v>
      </c>
      <c r="AP17" s="11" cm="1">
        <f t="array" ref="AP17">_xlfn.IFS($C$17="常圧空気",IF(常圧空気!J20="","",常圧空気!J20),$C$17="常圧水",IF(常圧水!J20="","",常圧水!J20),$C$17="水素",IF(水素!I20="","",水素!I20),$C$17="メタン",IF(メタン!I20="","",メタン!I20),$C$17="高温水蒸気",IF(高温水蒸気!I20="","",高温水蒸気!I20),$C$17="メタノール",IF(メタノール!I20="","",メタノール!I20),$C$17="エタノール",IF(エタノール!I20="","",エタノール!I20),$C$17="オクタン",IF(オクタン!I20="","",オクタン!I20),$C$17="エンジンオイル",IF(エンジンオイル!I20="","",エンジンオイル!I20),$C$17="グリセリン",IF(グリセリン!I20="","",グリセリン!I20),$C$17="その他の流体",IF(その他の流体!I20="","",その他の流体!I20))</f>
        <v>967.4</v>
      </c>
      <c r="AQ17" s="11" cm="1">
        <f t="array" ref="AQ17">_xlfn.IFS($C$17="常圧空気",IF(常圧空気!L20="","",常圧空気!L20),$C$17="常圧水",IF(常圧水!L20="","",常圧水!L20),$C$17="水素",IF(水素!J20="","",水素!J20),$C$17="メタン",IF(メタン!J20="","",メタン!J20),$C$17="高温水蒸気",IF(高温水蒸気!J20="","",高温水蒸気!J20),$C$17="メタノール",IF(メタノール!J20="","",メタノール!J20),$C$17="エタノール",IF(エタノール!J20="","",エタノール!J20),$C$17="オクタン",IF(オクタン!J20="","",オクタン!J20),$C$17="エンジンオイル",IF(エンジンオイル!J20="","",エンジンオイル!J20),$C$17="グリセリン",IF(グリセリン!J20="","",グリセリン!J20),$C$17="その他の流体",IF(その他の流体!J20="","",その他の流体!J20))</f>
        <v>4202</v>
      </c>
      <c r="AR17" s="11" cm="1">
        <f t="array" ref="AR17">_xlfn.IFS($C$17="常圧空気",IF(常圧空気!P20="","",常圧空気!P20),$C$17="常圧水",IF(常圧水!N20="","",常圧水!N20),$C$17="水素",IF(水素!K20="","",水素!K20),$C$17="メタン",IF(メタン!K20="","",メタン!K20),$C$17="高温水蒸気",IF(高温水蒸気!K20="","",高温水蒸気!K20),$C$17="メタノール",IF(メタノール!K20="","",メタノール!K20),$C$17="エタノール",IF(エタノール!K20="","",エタノール!K20),$C$17="オクタン",IF(オクタン!K20="","",オクタン!K20),$C$17="エンジンオイル",IF(エンジンオイル!K20="","",エンジンオイル!K20),$C$17="グリセリン",IF(グリセリン!K20="","",グリセリン!K20),$C$17="その他の流体",IF(その他の流体!K20="","",その他の流体!K20))</f>
        <v>0.67400000000000004</v>
      </c>
      <c r="AS17" s="19" cm="1">
        <f t="array" ref="AS17">_xlfn.IFS($C$17="常圧空気",IF(常圧空気!N20="","",常圧空気!N20),$C$17="常圧水",IF(常圧水!P20="","",常圧水!P20),$C$17="水素",IF(水素!L20="","",水素!L20),$C$17="メタン",IF(メタン!L20="","",メタン!L20),$C$17="高温水蒸気",IF(高温水蒸気!L20="","",高温水蒸気!L20),$C$17="メタノール",IF(メタノール!L20="","",メタノール!L20),$C$17="エタノール",IF(エタノール!L20="","",エタノール!L20),$C$17="オクタン",IF(オクタン!L20="","",オクタン!L20),$C$17="エンジンオイル",IF(エンジンオイル!L20="","",エンジンオイル!L20),$C$17="グリセリン",IF(グリセリン!L20="","",グリセリン!L20),$C$17="その他の流体",IF(その他の流体!L20="","",その他の流体!L20))</f>
        <v>3.2610000000000001E-4</v>
      </c>
      <c r="AT17" s="11"/>
      <c r="AU17" s="11"/>
      <c r="AV17" s="11"/>
      <c r="AX17">
        <v>2.2941928470000001</v>
      </c>
      <c r="AY17">
        <v>14.6957728</v>
      </c>
      <c r="AZ17"/>
      <c r="BA17">
        <v>1.927699657</v>
      </c>
      <c r="BB17">
        <v>17.494527130000002</v>
      </c>
      <c r="BD17"/>
      <c r="BE17"/>
      <c r="BG17" s="28">
        <v>4.6121889523425903</v>
      </c>
      <c r="BH17" s="28">
        <v>2.8521729625122059</v>
      </c>
      <c r="BI17" s="28"/>
      <c r="BJ17" s="28"/>
      <c r="BK17" s="28"/>
      <c r="BM17" s="30">
        <v>3</v>
      </c>
      <c r="BN17" s="28">
        <f t="shared" ca="1" si="16"/>
        <v>3.8937561899434252</v>
      </c>
      <c r="BO17" s="30"/>
      <c r="BP17" s="30">
        <v>79</v>
      </c>
      <c r="BQ17" s="30">
        <v>13.8</v>
      </c>
      <c r="BR17" s="30"/>
      <c r="BS17" s="30"/>
      <c r="BT17" s="73"/>
      <c r="BU17" s="75"/>
      <c r="BV17" s="75"/>
      <c r="BW17" s="75"/>
      <c r="BX17" s="75"/>
      <c r="BY17" s="75"/>
      <c r="BZ17" s="75"/>
      <c r="CA17" s="75"/>
      <c r="CB17" s="74"/>
    </row>
    <row r="18" spans="1:80" ht="18.75" x14ac:dyDescent="0.4">
      <c r="A18" s="34"/>
      <c r="B18" s="1" t="s">
        <v>77</v>
      </c>
      <c r="C18" s="156">
        <v>0.1</v>
      </c>
      <c r="D18" s="23" t="s">
        <v>35</v>
      </c>
      <c r="E18" s="74"/>
      <c r="F18" s="75"/>
      <c r="G18" s="75"/>
      <c r="H18" s="75"/>
      <c r="I18" s="75"/>
      <c r="J18" s="75"/>
      <c r="K18" s="75"/>
      <c r="L18" s="75"/>
      <c r="M18" s="75"/>
      <c r="N18" s="75"/>
      <c r="O18" s="75"/>
      <c r="P18" s="75"/>
      <c r="Q18" s="75"/>
      <c r="R18" s="75"/>
      <c r="S18" s="75"/>
      <c r="T18" s="75"/>
      <c r="U18" s="75"/>
      <c r="V18" s="74"/>
      <c r="W18" s="75"/>
      <c r="X18" s="34">
        <v>12</v>
      </c>
      <c r="Y18" s="27">
        <f t="shared" si="10"/>
        <v>30</v>
      </c>
      <c r="Z18" s="27">
        <f t="shared" si="0"/>
        <v>15</v>
      </c>
      <c r="AA18" s="27">
        <f t="shared" ca="1" si="7"/>
        <v>999.00535000000002</v>
      </c>
      <c r="AB18" s="27">
        <f t="shared" si="1"/>
        <v>4189.59</v>
      </c>
      <c r="AC18" s="27">
        <f t="shared" si="2"/>
        <v>0.58948499999999993</v>
      </c>
      <c r="AD18" s="27">
        <f t="shared" ca="1" si="11"/>
        <v>1.4084240105363167E-7</v>
      </c>
      <c r="AE18" s="27">
        <f t="shared" si="3"/>
        <v>1.1487500000000007E-3</v>
      </c>
      <c r="AF18" s="29">
        <f t="shared" ca="1" si="12"/>
        <v>1.1498937418102923E-6</v>
      </c>
      <c r="AG18" s="29">
        <f t="shared" ca="1" si="13"/>
        <v>8.164400302806694</v>
      </c>
      <c r="AH18" s="27">
        <f t="shared" ca="1" si="4"/>
        <v>1.1111051607481518E-4</v>
      </c>
      <c r="AI18" s="27">
        <f t="shared" ca="1" si="5"/>
        <v>17392.911425462451</v>
      </c>
      <c r="AJ18" s="28">
        <f t="shared" ca="1" si="6"/>
        <v>217.47458204218785</v>
      </c>
      <c r="AK18" s="27">
        <f t="shared" ca="1" si="14"/>
        <v>640.99001997569542</v>
      </c>
      <c r="AL18" s="27">
        <f t="shared" si="8"/>
        <v>0</v>
      </c>
      <c r="AM18" s="26">
        <f t="shared" ca="1" si="15"/>
        <v>640.99001997569542</v>
      </c>
      <c r="AO18" s="18" cm="1">
        <f t="array" ref="AO18">_xlfn.IFS($C$17="常圧空気",IF(常圧空気!I21="","",常圧空気!I21),$C$17="常圧水",IF(常圧水!I21="","",常圧水!I21),$C$17="水素",IF(水素!H21="","",水素!H21),$C$17="メタン",IF(メタン!H21="","",メタン!H21),$C$17="高温水蒸気",IF(高温水蒸気!H21="","",高温水蒸気!H21),$C$17="メタノール",IF(メタノール!H21="","",メタノール!H21),$C$17="エタノール",IF(エタノール!H21="","",エタノール!H21),$C$17="オクタン",IF(オクタン!H21="","",オクタン!H21),$C$17="エンジンオイル",IF(エンジンオイル!H21="","",エンジンオイル!H21),$C$17="グリセリン",IF(グリセリン!H21="","",グリセリン!H21),$C$17="その他の流体",IF(その他の流体!H21="","",その他の流体!H21))</f>
        <v>96.850000000000023</v>
      </c>
      <c r="AP18" s="11" cm="1">
        <f t="array" ref="AP18">_xlfn.IFS($C$17="常圧空気",IF(常圧空気!J21="","",常圧空気!J21),$C$17="常圧水",IF(常圧水!J21="","",常圧水!J21),$C$17="水素",IF(水素!I21="","",水素!I21),$C$17="メタン",IF(メタン!I21="","",メタン!I21),$C$17="高温水蒸気",IF(高温水蒸気!I21="","",高温水蒸気!I21),$C$17="メタノール",IF(メタノール!I21="","",メタノール!I21),$C$17="エタノール",IF(エタノール!I21="","",エタノール!I21),$C$17="オクタン",IF(オクタン!I21="","",オクタン!I21),$C$17="エンジンオイル",IF(エンジンオイル!I21="","",エンジンオイル!I21),$C$17="グリセリン",IF(グリセリン!I21="","",グリセリン!I21),$C$17="その他の流体",IF(その他の流体!I21="","",その他の流体!I21))</f>
        <v>960.59</v>
      </c>
      <c r="AQ18" s="11" cm="1">
        <f t="array" ref="AQ18">_xlfn.IFS($C$17="常圧空気",IF(常圧空気!L21="","",常圧空気!L21),$C$17="常圧水",IF(常圧水!L21="","",常圧水!L21),$C$17="水素",IF(水素!J21="","",水素!J21),$C$17="メタン",IF(メタン!J21="","",メタン!J21),$C$17="高温水蒸気",IF(高温水蒸気!J21="","",高温水蒸気!J21),$C$17="メタノール",IF(メタノール!J21="","",メタノール!J21),$C$17="エタノール",IF(エタノール!J21="","",エタノール!J21),$C$17="オクタン",IF(オクタン!J21="","",オクタン!J21),$C$17="エンジンオイル",IF(エンジンオイル!J21="","",エンジンオイル!J21),$C$17="グリセリン",IF(グリセリン!J21="","",グリセリン!J21),$C$17="その他の流体",IF(その他の流体!J21="","",その他の流体!J21))</f>
        <v>4212</v>
      </c>
      <c r="AR18" s="11" cm="1">
        <f t="array" ref="AR18">_xlfn.IFS($C$17="常圧空気",IF(常圧空気!P21="","",常圧空気!P21),$C$17="常圧水",IF(常圧水!N21="","",常圧水!N21),$C$17="水素",IF(水素!K21="","",水素!K21),$C$17="メタン",IF(メタン!K21="","",メタン!K21),$C$17="高温水蒸気",IF(高温水蒸気!K21="","",高温水蒸気!K21),$C$17="メタノール",IF(メタノール!K21="","",メタノール!K21),$C$17="エタノール",IF(エタノール!K21="","",エタノール!K21),$C$17="オクタン",IF(オクタン!K21="","",オクタン!K21),$C$17="エンジンオイル",IF(エンジンオイル!K21="","",エンジンオイル!K21),$C$17="グリセリン",IF(グリセリン!K21="","",グリセリン!K21),$C$17="その他の流体",IF(その他の流体!K21="","",その他の流体!K21))</f>
        <v>0.67800000000000005</v>
      </c>
      <c r="AS18" s="19" cm="1">
        <f t="array" ref="AS18">_xlfn.IFS($C$17="常圧空気",IF(常圧空気!N21="","",常圧空気!N21),$C$17="常圧水",IF(常圧水!P21="","",常圧水!P21),$C$17="水素",IF(水素!L21="","",水素!L21),$C$17="メタン",IF(メタン!L21="","",メタン!L21),$C$17="高温水蒸気",IF(高温水蒸気!L21="","",高温水蒸気!L21),$C$17="メタノール",IF(メタノール!L21="","",メタノール!L21),$C$17="エタノール",IF(エタノール!L21="","",エタノール!L21),$C$17="オクタン",IF(オクタン!L21="","",オクタン!L21),$C$17="エンジンオイル",IF(エンジンオイル!L21="","",エンジンオイル!L21),$C$17="グリセリン",IF(グリセリン!L21="","",グリセリン!L21),$C$17="その他の流体",IF(その他の流体!L21="","",その他の流体!L21))</f>
        <v>2.9139999999999998E-4</v>
      </c>
      <c r="AT18" s="11"/>
      <c r="AU18" s="11"/>
      <c r="AV18" s="11"/>
      <c r="AX18">
        <v>2.978624436</v>
      </c>
      <c r="AY18">
        <v>12.34475997</v>
      </c>
      <c r="AZ18"/>
      <c r="BA18">
        <v>2.6522963480000001</v>
      </c>
      <c r="BB18">
        <v>13.46906781</v>
      </c>
      <c r="BD18"/>
      <c r="BE18"/>
      <c r="BG18" s="28">
        <v>5.5633901066883098</v>
      </c>
      <c r="BH18" s="28">
        <v>2.8424779769527708</v>
      </c>
      <c r="BI18" s="28"/>
      <c r="BJ18" s="28"/>
      <c r="BK18" s="28"/>
      <c r="BM18" s="30">
        <v>4</v>
      </c>
      <c r="BN18" s="28">
        <f t="shared" ca="1" si="16"/>
        <v>4.2031153279349507</v>
      </c>
      <c r="BO18" s="30"/>
      <c r="BP18" s="30">
        <v>127</v>
      </c>
      <c r="BQ18" s="30">
        <v>16.8</v>
      </c>
      <c r="BR18" s="30"/>
      <c r="BS18" s="30"/>
      <c r="BT18" s="73"/>
      <c r="BU18" s="75"/>
      <c r="BV18" s="75"/>
      <c r="BW18" s="75"/>
      <c r="BX18" s="75"/>
      <c r="BY18" s="75"/>
      <c r="BZ18" s="75"/>
      <c r="CA18" s="75"/>
      <c r="CB18" s="74"/>
    </row>
    <row r="19" spans="1:80" ht="19.5" thickBot="1" x14ac:dyDescent="0.45">
      <c r="A19" s="35"/>
      <c r="B19" s="50" t="s">
        <v>78</v>
      </c>
      <c r="C19" s="157">
        <v>15</v>
      </c>
      <c r="D19" s="51" t="s">
        <v>36</v>
      </c>
      <c r="E19" s="74"/>
      <c r="F19" s="75"/>
      <c r="G19" s="75"/>
      <c r="H19" s="75"/>
      <c r="I19" s="75"/>
      <c r="J19" s="75"/>
      <c r="K19" s="75"/>
      <c r="L19" s="75"/>
      <c r="M19" s="75"/>
      <c r="N19" s="75"/>
      <c r="O19" s="75"/>
      <c r="P19" s="75"/>
      <c r="Q19" s="75"/>
      <c r="R19" s="75"/>
      <c r="S19" s="75"/>
      <c r="T19" s="75"/>
      <c r="U19" s="75"/>
      <c r="V19" s="74"/>
      <c r="W19" s="75"/>
      <c r="X19" s="34">
        <v>13</v>
      </c>
      <c r="Y19" s="27">
        <f t="shared" si="10"/>
        <v>30</v>
      </c>
      <c r="Z19" s="27">
        <f t="shared" si="0"/>
        <v>15</v>
      </c>
      <c r="AA19" s="27">
        <f t="shared" ca="1" si="7"/>
        <v>999.00535000000002</v>
      </c>
      <c r="AB19" s="27">
        <f t="shared" si="1"/>
        <v>4189.59</v>
      </c>
      <c r="AC19" s="27">
        <f t="shared" si="2"/>
        <v>0.58948499999999993</v>
      </c>
      <c r="AD19" s="27">
        <f t="shared" ca="1" si="11"/>
        <v>1.4084240105363167E-7</v>
      </c>
      <c r="AE19" s="27">
        <f t="shared" si="3"/>
        <v>1.1487500000000007E-3</v>
      </c>
      <c r="AF19" s="29">
        <f t="shared" ca="1" si="12"/>
        <v>1.1498937418102923E-6</v>
      </c>
      <c r="AG19" s="29">
        <f t="shared" ca="1" si="13"/>
        <v>8.164400302806694</v>
      </c>
      <c r="AH19" s="27">
        <f t="shared" ca="1" si="4"/>
        <v>1.1111051607481518E-4</v>
      </c>
      <c r="AI19" s="27">
        <f t="shared" ca="1" si="5"/>
        <v>17392.911425462451</v>
      </c>
      <c r="AJ19" s="28">
        <f t="shared" ca="1" si="6"/>
        <v>217.47458204218785</v>
      </c>
      <c r="AK19" s="27">
        <f t="shared" ca="1" si="14"/>
        <v>640.99001997569542</v>
      </c>
      <c r="AL19" s="27">
        <f t="shared" si="8"/>
        <v>0</v>
      </c>
      <c r="AM19" s="26">
        <f t="shared" ca="1" si="15"/>
        <v>640.99001997569542</v>
      </c>
      <c r="AO19" s="18" t="str" cm="1">
        <f t="array" ref="AO19">_xlfn.IFS($C$17="常圧空気",IF(常圧空気!I22="","",常圧空気!I22),$C$17="常圧水",IF(常圧水!I22="","",常圧水!I22),$C$17="水素",IF(水素!H22="","",水素!H22),$C$17="メタン",IF(メタン!H22="","",メタン!H22),$C$17="高温水蒸気",IF(高温水蒸気!H22="","",高温水蒸気!H22),$C$17="メタノール",IF(メタノール!H22="","",メタノール!H22),$C$17="エタノール",IF(エタノール!H22="","",エタノール!H22),$C$17="オクタン",IF(オクタン!H22="","",オクタン!H22),$C$17="エンジンオイル",IF(エンジンオイル!H22="","",エンジンオイル!H22),$C$17="グリセリン",IF(グリセリン!H22="","",グリセリン!H22),$C$17="その他の流体",IF(その他の流体!H22="","",その他の流体!H22))</f>
        <v/>
      </c>
      <c r="AP19" s="11" t="str" cm="1">
        <f t="array" ref="AP19">_xlfn.IFS($C$17="常圧空気",IF(常圧空気!J22="","",常圧空気!J22),$C$17="常圧水",IF(常圧水!J22="","",常圧水!J22),$C$17="水素",IF(水素!I22="","",水素!I22),$C$17="メタン",IF(メタン!I22="","",メタン!I22),$C$17="高温水蒸気",IF(高温水蒸気!I22="","",高温水蒸気!I22),$C$17="メタノール",IF(メタノール!I22="","",メタノール!I22),$C$17="エタノール",IF(エタノール!I22="","",エタノール!I22),$C$17="オクタン",IF(オクタン!I22="","",オクタン!I22),$C$17="エンジンオイル",IF(エンジンオイル!I22="","",エンジンオイル!I22),$C$17="グリセリン",IF(グリセリン!I22="","",グリセリン!I22),$C$17="その他の流体",IF(その他の流体!I22="","",その他の流体!I22))</f>
        <v/>
      </c>
      <c r="AQ19" s="11" t="str" cm="1">
        <f t="array" ref="AQ19">_xlfn.IFS($C$17="常圧空気",IF(常圧空気!L22="","",常圧空気!L22),$C$17="常圧水",IF(常圧水!L22="","",常圧水!L22),$C$17="水素",IF(水素!J22="","",水素!J22),$C$17="メタン",IF(メタン!J22="","",メタン!J22),$C$17="高温水蒸気",IF(高温水蒸気!J22="","",高温水蒸気!J22),$C$17="メタノール",IF(メタノール!J22="","",メタノール!J22),$C$17="エタノール",IF(エタノール!J22="","",エタノール!J22),$C$17="オクタン",IF(オクタン!J22="","",オクタン!J22),$C$17="エンジンオイル",IF(エンジンオイル!J22="","",エンジンオイル!J22),$C$17="グリセリン",IF(グリセリン!J22="","",グリセリン!J22),$C$17="その他の流体",IF(その他の流体!J22="","",その他の流体!J22))</f>
        <v/>
      </c>
      <c r="AR19" s="11" t="str" cm="1">
        <f t="array" ref="AR19">_xlfn.IFS($C$17="常圧空気",IF(常圧空気!P22="","",常圧空気!P22),$C$17="常圧水",IF(常圧水!N22="","",常圧水!N22),$C$17="水素",IF(水素!K22="","",水素!K22),$C$17="メタン",IF(メタン!K22="","",メタン!K22),$C$17="高温水蒸気",IF(高温水蒸気!K22="","",高温水蒸気!K22),$C$17="メタノール",IF(メタノール!K22="","",メタノール!K22),$C$17="エタノール",IF(エタノール!K22="","",エタノール!K22),$C$17="オクタン",IF(オクタン!K22="","",オクタン!K22),$C$17="エンジンオイル",IF(エンジンオイル!K22="","",エンジンオイル!K22),$C$17="グリセリン",IF(グリセリン!K22="","",グリセリン!K22),$C$17="その他の流体",IF(その他の流体!K22="","",その他の流体!K22))</f>
        <v/>
      </c>
      <c r="AS19" s="19" t="str" cm="1">
        <f t="array" ref="AS19">_xlfn.IFS($C$17="常圧空気",IF(常圧空気!N22="","",常圧空気!N22),$C$17="常圧水",IF(常圧水!P22="","",常圧水!P22),$C$17="水素",IF(水素!L22="","",水素!L22),$C$17="メタン",IF(メタン!L22="","",メタン!L22),$C$17="高温水蒸気",IF(高温水蒸気!L22="","",高温水蒸気!L22),$C$17="メタノール",IF(メタノール!L22="","",メタノール!L22),$C$17="エタノール",IF(エタノール!L22="","",エタノール!L22),$C$17="オクタン",IF(オクタン!L22="","",オクタン!L22),$C$17="エンジンオイル",IF(エンジンオイル!L22="","",エンジンオイル!L22),$C$17="グリセリン",IF(グリセリン!L22="","",グリセリン!L22),$C$17="その他の流体",IF(その他の流体!L22="","",その他の流体!L22))</f>
        <v/>
      </c>
      <c r="AT19" s="11"/>
      <c r="AU19" s="11"/>
      <c r="AV19" s="11"/>
      <c r="AX19">
        <v>3.8672440039999998</v>
      </c>
      <c r="AY19">
        <v>9.9276264140000006</v>
      </c>
      <c r="AZ19"/>
      <c r="BA19">
        <v>3.5449188619999998</v>
      </c>
      <c r="BB19">
        <v>11.07041847</v>
      </c>
      <c r="BD19"/>
      <c r="BE19"/>
      <c r="BG19" s="28">
        <v>5.5481988196918897</v>
      </c>
      <c r="BH19" s="28">
        <v>2.8699348375355243</v>
      </c>
      <c r="BI19" s="28"/>
      <c r="BJ19" s="28"/>
      <c r="BK19" s="28"/>
      <c r="BM19" s="30">
        <v>6</v>
      </c>
      <c r="BN19" s="28">
        <f t="shared" ca="1" si="16"/>
        <v>4.72823885468177</v>
      </c>
      <c r="BO19" s="30"/>
      <c r="BP19" s="30">
        <v>162</v>
      </c>
      <c r="BQ19" s="30">
        <v>17.399999999999999</v>
      </c>
      <c r="BR19" s="30"/>
      <c r="BS19" s="30"/>
      <c r="BT19" s="73"/>
      <c r="BU19" s="75"/>
      <c r="BV19" s="75"/>
      <c r="BW19" s="75"/>
      <c r="BX19" s="75"/>
      <c r="BY19" s="75"/>
      <c r="BZ19" s="75"/>
      <c r="CA19" s="75"/>
      <c r="CB19" s="74"/>
    </row>
    <row r="20" spans="1:80" ht="19.5" thickBot="1" x14ac:dyDescent="0.45">
      <c r="E20" s="74"/>
      <c r="F20" s="75"/>
      <c r="G20" s="75"/>
      <c r="H20" s="75">
        <f>$C$8</f>
        <v>0.12566370614359174</v>
      </c>
      <c r="I20" s="75"/>
      <c r="J20" s="75"/>
      <c r="K20" s="75"/>
      <c r="L20" s="75"/>
      <c r="M20" s="75"/>
      <c r="N20" s="75"/>
      <c r="O20" s="75"/>
      <c r="P20" s="74"/>
      <c r="Q20" s="75"/>
      <c r="R20" s="75"/>
      <c r="S20" s="75"/>
      <c r="T20" s="75"/>
      <c r="U20" s="75"/>
      <c r="V20" s="74"/>
      <c r="W20" s="75"/>
      <c r="X20" s="34">
        <v>14</v>
      </c>
      <c r="Y20" s="27">
        <f t="shared" si="10"/>
        <v>30</v>
      </c>
      <c r="Z20" s="27">
        <f t="shared" si="0"/>
        <v>15</v>
      </c>
      <c r="AA20" s="27">
        <f t="shared" ca="1" si="7"/>
        <v>999.00535000000002</v>
      </c>
      <c r="AB20" s="27">
        <f t="shared" si="1"/>
        <v>4189.59</v>
      </c>
      <c r="AC20" s="27">
        <f t="shared" si="2"/>
        <v>0.58948499999999993</v>
      </c>
      <c r="AD20" s="27">
        <f t="shared" ca="1" si="11"/>
        <v>1.4084240105363167E-7</v>
      </c>
      <c r="AE20" s="27">
        <f t="shared" si="3"/>
        <v>1.1487500000000007E-3</v>
      </c>
      <c r="AF20" s="29">
        <f t="shared" ca="1" si="12"/>
        <v>1.1498937418102923E-6</v>
      </c>
      <c r="AG20" s="29">
        <f t="shared" ca="1" si="13"/>
        <v>8.164400302806694</v>
      </c>
      <c r="AH20" s="27">
        <f t="shared" ca="1" si="4"/>
        <v>1.1111051607481518E-4</v>
      </c>
      <c r="AI20" s="27">
        <f t="shared" ca="1" si="5"/>
        <v>17392.911425462451</v>
      </c>
      <c r="AJ20" s="28">
        <f t="shared" ca="1" si="6"/>
        <v>217.47458204218785</v>
      </c>
      <c r="AK20" s="27">
        <f t="shared" ca="1" si="14"/>
        <v>640.99001997569542</v>
      </c>
      <c r="AL20" s="27">
        <f t="shared" si="8"/>
        <v>0</v>
      </c>
      <c r="AM20" s="26">
        <f t="shared" ca="1" si="15"/>
        <v>640.99001997569542</v>
      </c>
      <c r="AO20" s="18" t="str" cm="1">
        <f t="array" ref="AO20">_xlfn.IFS($C$17="常圧空気",IF(常圧空気!I23="","",常圧空気!I23),$C$17="常圧水",IF(常圧水!I23="","",常圧水!I23),$C$17="水素",IF(水素!H23="","",水素!H23),$C$17="メタン",IF(メタン!H23="","",メタン!H23),$C$17="高温水蒸気",IF(高温水蒸気!H23="","",高温水蒸気!H23),$C$17="メタノール",IF(メタノール!H23="","",メタノール!H23),$C$17="エタノール",IF(エタノール!H23="","",エタノール!H23),$C$17="オクタン",IF(オクタン!H23="","",オクタン!H23),$C$17="エンジンオイル",IF(エンジンオイル!H23="","",エンジンオイル!H23),$C$17="グリセリン",IF(グリセリン!H23="","",グリセリン!H23),$C$17="その他の流体",IF(その他の流体!H23="","",その他の流体!H23))</f>
        <v/>
      </c>
      <c r="AP20" s="11" t="str" cm="1">
        <f t="array" ref="AP20">_xlfn.IFS($C$17="常圧空気",IF(常圧空気!J23="","",常圧空気!J23),$C$17="常圧水",IF(常圧水!J23="","",常圧水!J23),$C$17="水素",IF(水素!I23="","",水素!I23),$C$17="メタン",IF(メタン!I23="","",メタン!I23),$C$17="高温水蒸気",IF(高温水蒸気!I23="","",高温水蒸気!I23),$C$17="メタノール",IF(メタノール!I23="","",メタノール!I23),$C$17="エタノール",IF(エタノール!I23="","",エタノール!I23),$C$17="オクタン",IF(オクタン!I23="","",オクタン!I23),$C$17="エンジンオイル",IF(エンジンオイル!I23="","",エンジンオイル!I23),$C$17="グリセリン",IF(グリセリン!I23="","",グリセリン!I23),$C$17="その他の流体",IF(その他の流体!I23="","",その他の流体!I23))</f>
        <v/>
      </c>
      <c r="AQ20" s="11" t="str" cm="1">
        <f t="array" ref="AQ20">_xlfn.IFS($C$17="常圧空気",IF(常圧空気!L23="","",常圧空気!L23),$C$17="常圧水",IF(常圧水!L23="","",常圧水!L23),$C$17="水素",IF(水素!J23="","",水素!J23),$C$17="メタン",IF(メタン!J23="","",メタン!J23),$C$17="高温水蒸気",IF(高温水蒸気!J23="","",高温水蒸気!J23),$C$17="メタノール",IF(メタノール!J23="","",メタノール!J23),$C$17="エタノール",IF(エタノール!J23="","",エタノール!J23),$C$17="オクタン",IF(オクタン!J23="","",オクタン!J23),$C$17="エンジンオイル",IF(エンジンオイル!J23="","",エンジンオイル!J23),$C$17="グリセリン",IF(グリセリン!J23="","",グリセリン!J23),$C$17="その他の流体",IF(その他の流体!J23="","",その他の流体!J23))</f>
        <v/>
      </c>
      <c r="AR20" s="11" t="str" cm="1">
        <f t="array" ref="AR20">_xlfn.IFS($C$17="常圧空気",IF(常圧空気!P23="","",常圧空気!P23),$C$17="常圧水",IF(常圧水!N23="","",常圧水!N23),$C$17="水素",IF(水素!K23="","",水素!K23),$C$17="メタン",IF(メタン!K23="","",メタン!K23),$C$17="高温水蒸気",IF(高温水蒸気!K23="","",高温水蒸気!K23),$C$17="メタノール",IF(メタノール!K23="","",メタノール!K23),$C$17="エタノール",IF(エタノール!K23="","",エタノール!K23),$C$17="オクタン",IF(オクタン!K23="","",オクタン!K23),$C$17="エンジンオイル",IF(エンジンオイル!K23="","",エンジンオイル!K23),$C$17="グリセリン",IF(グリセリン!K23="","",グリセリン!K23),$C$17="その他の流体",IF(その他の流体!K23="","",その他の流体!K23))</f>
        <v/>
      </c>
      <c r="AS20" s="19" t="str" cm="1">
        <f t="array" ref="AS20">_xlfn.IFS($C$17="常圧空気",IF(常圧空気!N23="","",常圧空気!N23),$C$17="常圧水",IF(常圧水!P23="","",常圧水!P23),$C$17="水素",IF(水素!L23="","",水素!L23),$C$17="メタン",IF(メタン!L23="","",メタン!L23),$C$17="高温水蒸気",IF(高温水蒸気!L23="","",高温水蒸気!L23),$C$17="メタノール",IF(メタノール!L23="","",メタノール!L23),$C$17="エタノール",IF(エタノール!L23="","",エタノール!L23),$C$17="オクタン",IF(オクタン!L23="","",オクタン!L23),$C$17="エンジンオイル",IF(エンジンオイル!L23="","",エンジンオイル!L23),$C$17="グリセリン",IF(グリセリン!L23="","",グリセリン!L23),$C$17="その他の流体",IF(その他の流体!L23="","",その他の流体!L23))</f>
        <v/>
      </c>
      <c r="AT20" s="11"/>
      <c r="AU20" s="11"/>
      <c r="AV20" s="11"/>
      <c r="AX20">
        <v>4.877406766</v>
      </c>
      <c r="AY20">
        <v>8.5231350330000009</v>
      </c>
      <c r="AZ20"/>
      <c r="BA20">
        <v>4.3430544629999996</v>
      </c>
      <c r="BB20">
        <v>9.2993856539999999</v>
      </c>
      <c r="BD20"/>
      <c r="BE20"/>
      <c r="BG20" s="28">
        <v>5.5403344718298202</v>
      </c>
      <c r="BH20" s="28">
        <v>2.9103777483426341</v>
      </c>
      <c r="BI20" s="28"/>
      <c r="BJ20" s="28"/>
      <c r="BK20" s="28"/>
      <c r="BM20" s="30">
        <v>8</v>
      </c>
      <c r="BN20" s="28">
        <f t="shared" ca="1" si="16"/>
        <v>5.1763227840797308</v>
      </c>
      <c r="BO20" s="30"/>
      <c r="BP20" s="30">
        <v>370</v>
      </c>
      <c r="BQ20" s="30">
        <v>23.6</v>
      </c>
      <c r="BR20" s="30"/>
      <c r="BS20" s="30"/>
      <c r="BT20" s="73"/>
      <c r="BU20" s="75"/>
      <c r="BV20" s="75"/>
      <c r="BW20" s="75"/>
      <c r="BX20" s="75"/>
      <c r="BY20" s="75"/>
      <c r="BZ20" s="75"/>
      <c r="CA20" s="75"/>
      <c r="CB20" s="74"/>
    </row>
    <row r="21" spans="1:80" ht="18.75" x14ac:dyDescent="0.4">
      <c r="A21" s="25" t="s">
        <v>121</v>
      </c>
      <c r="B21" s="32" t="s">
        <v>64</v>
      </c>
      <c r="C21" s="52">
        <f ca="1">$C$18*$C$7/$C$37</f>
        <v>17392.911425462451</v>
      </c>
      <c r="D21" s="48" t="s">
        <v>59</v>
      </c>
      <c r="E21" s="74"/>
      <c r="F21" s="75"/>
      <c r="G21" s="75"/>
      <c r="H21" s="75"/>
      <c r="I21" s="75"/>
      <c r="J21" s="75"/>
      <c r="K21" s="75"/>
      <c r="L21" s="75"/>
      <c r="M21" s="75"/>
      <c r="N21" s="75"/>
      <c r="O21" s="75"/>
      <c r="P21" s="75"/>
      <c r="Q21" s="75"/>
      <c r="R21" s="75"/>
      <c r="S21" s="75"/>
      <c r="T21" s="75"/>
      <c r="U21" s="75"/>
      <c r="V21" s="74"/>
      <c r="W21" s="75"/>
      <c r="X21" s="34">
        <v>15</v>
      </c>
      <c r="Y21" s="27">
        <f t="shared" si="10"/>
        <v>30</v>
      </c>
      <c r="Z21" s="27">
        <f t="shared" si="0"/>
        <v>15</v>
      </c>
      <c r="AA21" s="27">
        <f t="shared" ca="1" si="7"/>
        <v>999.00535000000002</v>
      </c>
      <c r="AB21" s="27">
        <f t="shared" si="1"/>
        <v>4189.59</v>
      </c>
      <c r="AC21" s="27">
        <f t="shared" si="2"/>
        <v>0.58948499999999993</v>
      </c>
      <c r="AD21" s="27">
        <f t="shared" ca="1" si="11"/>
        <v>1.4084240105363167E-7</v>
      </c>
      <c r="AE21" s="27">
        <f t="shared" si="3"/>
        <v>1.1487500000000007E-3</v>
      </c>
      <c r="AF21" s="29">
        <f t="shared" ca="1" si="12"/>
        <v>1.1498937418102923E-6</v>
      </c>
      <c r="AG21" s="29">
        <f t="shared" ca="1" si="13"/>
        <v>8.164400302806694</v>
      </c>
      <c r="AH21" s="27">
        <f t="shared" ca="1" si="4"/>
        <v>1.1111051607481518E-4</v>
      </c>
      <c r="AI21" s="27">
        <f t="shared" ca="1" si="5"/>
        <v>17392.911425462451</v>
      </c>
      <c r="AJ21" s="28">
        <f t="shared" ca="1" si="6"/>
        <v>217.47458204218785</v>
      </c>
      <c r="AK21" s="27">
        <f t="shared" ca="1" si="14"/>
        <v>640.99001997569542</v>
      </c>
      <c r="AL21" s="27">
        <f t="shared" si="8"/>
        <v>0</v>
      </c>
      <c r="AM21" s="26">
        <f t="shared" ca="1" si="15"/>
        <v>640.99001997569542</v>
      </c>
      <c r="AO21" s="18" t="str" cm="1">
        <f t="array" ref="AO21">_xlfn.IFS($C$17="常圧空気",IF(常圧空気!I24="","",常圧空気!I24),$C$17="常圧水",IF(常圧水!I24="","",常圧水!I24),$C$17="水素",IF(水素!H24="","",水素!H24),$C$17="メタン",IF(メタン!H24="","",メタン!H24),$C$17="高温水蒸気",IF(高温水蒸気!H24="","",高温水蒸気!H24),$C$17="メタノール",IF(メタノール!H24="","",メタノール!H24),$C$17="エタノール",IF(エタノール!H24="","",エタノール!H24),$C$17="オクタン",IF(オクタン!H24="","",オクタン!H24),$C$17="エンジンオイル",IF(エンジンオイル!H24="","",エンジンオイル!H24),$C$17="グリセリン",IF(グリセリン!H24="","",グリセリン!H24),$C$17="その他の流体",IF(その他の流体!H24="","",その他の流体!H24))</f>
        <v/>
      </c>
      <c r="AP21" s="11" t="str" cm="1">
        <f t="array" ref="AP21">_xlfn.IFS($C$17="常圧空気",IF(常圧空気!J24="","",常圧空気!J24),$C$17="常圧水",IF(常圧水!J24="","",常圧水!J24),$C$17="水素",IF(水素!I24="","",水素!I24),$C$17="メタン",IF(メタン!I24="","",メタン!I24),$C$17="高温水蒸気",IF(高温水蒸気!I24="","",高温水蒸気!I24),$C$17="メタノール",IF(メタノール!I24="","",メタノール!I24),$C$17="エタノール",IF(エタノール!I24="","",エタノール!I24),$C$17="オクタン",IF(オクタン!I24="","",オクタン!I24),$C$17="エンジンオイル",IF(エンジンオイル!I24="","",エンジンオイル!I24),$C$17="グリセリン",IF(グリセリン!I24="","",グリセリン!I24),$C$17="その他の流体",IF(その他の流体!I24="","",その他の流体!I24))</f>
        <v/>
      </c>
      <c r="AQ21" s="11" t="str" cm="1">
        <f t="array" ref="AQ21">_xlfn.IFS($C$17="常圧空気",IF(常圧空気!L24="","",常圧空気!L24),$C$17="常圧水",IF(常圧水!L24="","",常圧水!L24),$C$17="水素",IF(水素!J24="","",水素!J24),$C$17="メタン",IF(メタン!J24="","",メタン!J24),$C$17="高温水蒸気",IF(高温水蒸気!J24="","",高温水蒸気!J24),$C$17="メタノール",IF(メタノール!J24="","",メタノール!J24),$C$17="エタノール",IF(エタノール!J24="","",エタノール!J24),$C$17="オクタン",IF(オクタン!J24="","",オクタン!J24),$C$17="エンジンオイル",IF(エンジンオイル!J24="","",エンジンオイル!J24),$C$17="グリセリン",IF(グリセリン!J24="","",グリセリン!J24),$C$17="その他の流体",IF(その他の流体!J24="","",その他の流体!J24))</f>
        <v/>
      </c>
      <c r="AR21" s="11" t="str" cm="1">
        <f t="array" ref="AR21">_xlfn.IFS($C$17="常圧空気",IF(常圧空気!P24="","",常圧空気!P24),$C$17="常圧水",IF(常圧水!N24="","",常圧水!N24),$C$17="水素",IF(水素!K24="","",水素!K24),$C$17="メタン",IF(メタン!K24="","",メタン!K24),$C$17="高温水蒸気",IF(高温水蒸気!K24="","",高温水蒸気!K24),$C$17="メタノール",IF(メタノール!K24="","",メタノール!K24),$C$17="エタノール",IF(エタノール!K24="","",エタノール!K24),$C$17="オクタン",IF(オクタン!K24="","",オクタン!K24),$C$17="エンジンオイル",IF(エンジンオイル!K24="","",エンジンオイル!K24),$C$17="グリセリン",IF(グリセリン!K24="","",グリセリン!K24),$C$17="その他の流体",IF(その他の流体!K24="","",その他の流体!K24))</f>
        <v/>
      </c>
      <c r="AS21" s="19" t="str" cm="1">
        <f t="array" ref="AS21">_xlfn.IFS($C$17="常圧空気",IF(常圧空気!N24="","",常圧空気!N24),$C$17="常圧水",IF(常圧水!P24="","",常圧水!P24),$C$17="水素",IF(水素!L24="","",水素!L24),$C$17="メタン",IF(メタン!L24="","",メタン!L24),$C$17="高温水蒸気",IF(高温水蒸気!L24="","",高温水蒸気!L24),$C$17="メタノール",IF(メタノール!L24="","",メタノール!L24),$C$17="エタノール",IF(エタノール!L24="","",エタノール!L24),$C$17="オクタン",IF(オクタン!L24="","",オクタン!L24),$C$17="エンジンオイル",IF(エンジンオイル!L24="","",エンジンオイル!L24),$C$17="グリセリン",IF(グリセリン!L24="","",グリセリン!L24),$C$17="その他の流体",IF(その他の流体!L24="","",その他の流体!L24))</f>
        <v/>
      </c>
      <c r="AT21" s="11"/>
      <c r="AU21" s="11"/>
      <c r="AV21" s="11"/>
      <c r="AX21">
        <v>6.9082823390000003</v>
      </c>
      <c r="AY21">
        <v>6.7065385099999997</v>
      </c>
      <c r="AZ21"/>
      <c r="BA21">
        <v>5.9755509370000004</v>
      </c>
      <c r="BB21">
        <v>7.3173413030000001</v>
      </c>
      <c r="BD21"/>
      <c r="BE21"/>
      <c r="BG21" s="28">
        <v>5.42917786268944</v>
      </c>
      <c r="BH21" s="28">
        <v>3.0090023676747402</v>
      </c>
      <c r="BI21" s="28"/>
      <c r="BJ21" s="28"/>
      <c r="BK21" s="28"/>
      <c r="BM21" s="30">
        <v>10</v>
      </c>
      <c r="BN21" s="28">
        <f t="shared" ca="1" si="16"/>
        <v>5.5747856934443751</v>
      </c>
      <c r="BO21" s="30"/>
      <c r="BP21" s="30">
        <v>485</v>
      </c>
      <c r="BQ21" s="30">
        <v>26.4</v>
      </c>
      <c r="BR21" s="30"/>
      <c r="BS21" s="30"/>
      <c r="BT21" s="73"/>
      <c r="BU21" s="75"/>
      <c r="BV21" s="75"/>
      <c r="BW21" s="75"/>
      <c r="BX21" s="75"/>
      <c r="BY21" s="75"/>
      <c r="BZ21" s="75"/>
      <c r="CA21" s="75"/>
      <c r="CB21" s="74"/>
    </row>
    <row r="22" spans="1:80" ht="18.75" x14ac:dyDescent="0.4">
      <c r="A22" s="82" t="str">
        <f ca="1">IF(OR($C$21&lt;3.5,$C$21&gt;76000,$C$38&lt;0.7,$C$38&gt;380),"Nu範囲外","")</f>
        <v/>
      </c>
      <c r="B22" s="1" t="s">
        <v>65</v>
      </c>
      <c r="C22" s="27">
        <f ca="1">0.3+0.62*$C$21^0.5*$C$38^(1/3)/((1+(0.4/$C$38)^(2/3))^(1/4))*(1+($C$21/282000)^(5/8))^(4/5)</f>
        <v>181.86576580131592</v>
      </c>
      <c r="D22" s="23" t="s">
        <v>59</v>
      </c>
      <c r="E22" s="74"/>
      <c r="F22" s="75"/>
      <c r="G22" s="75"/>
      <c r="H22" s="75"/>
      <c r="I22" s="75"/>
      <c r="J22" s="75"/>
      <c r="K22" s="75"/>
      <c r="L22" s="75"/>
      <c r="M22" s="75"/>
      <c r="N22" s="75"/>
      <c r="O22" s="75"/>
      <c r="P22" s="75"/>
      <c r="Q22" s="75"/>
      <c r="R22" s="75"/>
      <c r="S22" s="75"/>
      <c r="T22" s="75"/>
      <c r="U22" s="75"/>
      <c r="V22" s="74"/>
      <c r="W22" s="75"/>
      <c r="X22" s="34">
        <v>16</v>
      </c>
      <c r="Y22" s="27">
        <f t="shared" si="10"/>
        <v>30</v>
      </c>
      <c r="Z22" s="27">
        <f t="shared" si="0"/>
        <v>15</v>
      </c>
      <c r="AA22" s="27">
        <f t="shared" ca="1" si="7"/>
        <v>999.00535000000002</v>
      </c>
      <c r="AB22" s="27">
        <f t="shared" si="1"/>
        <v>4189.59</v>
      </c>
      <c r="AC22" s="27">
        <f t="shared" si="2"/>
        <v>0.58948499999999993</v>
      </c>
      <c r="AD22" s="27">
        <f t="shared" ref="AD22:AD28" ca="1" si="17">AC22/(AA22*AB22)</f>
        <v>1.4084240105363167E-7</v>
      </c>
      <c r="AE22" s="27">
        <f t="shared" si="3"/>
        <v>1.1487500000000007E-3</v>
      </c>
      <c r="AF22" s="29">
        <f t="shared" ref="AF22:AF28" ca="1" si="18">AE22/AA22</f>
        <v>1.1498937418102923E-6</v>
      </c>
      <c r="AG22" s="29">
        <f t="shared" ref="AG22:AG28" ca="1" si="19">AF22/AD22</f>
        <v>8.164400302806694</v>
      </c>
      <c r="AH22" s="27">
        <f t="shared" ca="1" si="4"/>
        <v>1.1111051607481518E-4</v>
      </c>
      <c r="AI22" s="27">
        <f t="shared" ca="1" si="5"/>
        <v>17392.911425462451</v>
      </c>
      <c r="AJ22" s="28">
        <f t="shared" ca="1" si="6"/>
        <v>217.47458204218785</v>
      </c>
      <c r="AK22" s="27">
        <f ca="1">AJ22*AC22/$C$7</f>
        <v>640.99001997569542</v>
      </c>
      <c r="AL22" s="27">
        <f t="shared" si="8"/>
        <v>0</v>
      </c>
      <c r="AM22" s="26">
        <f t="shared" ref="AM22:AM28" ca="1" si="20">AK22+AL22</f>
        <v>640.99001997569542</v>
      </c>
      <c r="AO22" s="18" t="str" cm="1">
        <f t="array" ref="AO22">_xlfn.IFS($C$17="常圧空気",IF(常圧空気!I25="","",常圧空気!I25),$C$17="常圧水",IF(常圧水!I25="","",常圧水!I25),$C$17="水素",IF(水素!H25="","",水素!H25),$C$17="メタン",IF(メタン!H25="","",メタン!H25),$C$17="高温水蒸気",IF(高温水蒸気!H25="","",高温水蒸気!H25),$C$17="メタノール",IF(メタノール!H25="","",メタノール!H25),$C$17="エタノール",IF(エタノール!H25="","",エタノール!H25),$C$17="オクタン",IF(オクタン!H25="","",オクタン!H25),$C$17="エンジンオイル",IF(エンジンオイル!H25="","",エンジンオイル!H25),$C$17="グリセリン",IF(グリセリン!H25="","",グリセリン!H25),$C$17="その他の流体",IF(その他の流体!H25="","",その他の流体!H25))</f>
        <v/>
      </c>
      <c r="AP22" s="11" t="str" cm="1">
        <f t="array" ref="AP22">_xlfn.IFS($C$17="常圧空気",IF(常圧空気!J25="","",常圧空気!J25),$C$17="常圧水",IF(常圧水!J25="","",常圧水!J25),$C$17="水素",IF(水素!I25="","",水素!I25),$C$17="メタン",IF(メタン!I25="","",メタン!I25),$C$17="高温水蒸気",IF(高温水蒸気!I25="","",高温水蒸気!I25),$C$17="メタノール",IF(メタノール!I25="","",メタノール!I25),$C$17="エタノール",IF(エタノール!I25="","",エタノール!I25),$C$17="オクタン",IF(オクタン!I25="","",オクタン!I25),$C$17="エンジンオイル",IF(エンジンオイル!I25="","",エンジンオイル!I25),$C$17="グリセリン",IF(グリセリン!I25="","",グリセリン!I25),$C$17="その他の流体",IF(その他の流体!I25="","",その他の流体!I25))</f>
        <v/>
      </c>
      <c r="AQ22" s="11" t="str" cm="1">
        <f t="array" ref="AQ22">_xlfn.IFS($C$17="常圧空気",IF(常圧空気!L25="","",常圧空気!L25),$C$17="常圧水",IF(常圧水!L25="","",常圧水!L25),$C$17="水素",IF(水素!J25="","",水素!J25),$C$17="メタン",IF(メタン!J25="","",メタン!J25),$C$17="高温水蒸気",IF(高温水蒸気!J25="","",高温水蒸気!J25),$C$17="メタノール",IF(メタノール!J25="","",メタノール!J25),$C$17="エタノール",IF(エタノール!J25="","",エタノール!J25),$C$17="オクタン",IF(オクタン!J25="","",オクタン!J25),$C$17="エンジンオイル",IF(エンジンオイル!J25="","",エンジンオイル!J25),$C$17="グリセリン",IF(グリセリン!J25="","",グリセリン!J25),$C$17="その他の流体",IF(その他の流体!J25="","",その他の流体!J25))</f>
        <v/>
      </c>
      <c r="AR22" s="11" t="str" cm="1">
        <f t="array" ref="AR22">_xlfn.IFS($C$17="常圧空気",IF(常圧空気!P25="","",常圧空気!P25),$C$17="常圧水",IF(常圧水!N25="","",常圧水!N25),$C$17="水素",IF(水素!K25="","",水素!K25),$C$17="メタン",IF(メタン!K25="","",メタン!K25),$C$17="高温水蒸気",IF(高温水蒸気!K25="","",高温水蒸気!K25),$C$17="メタノール",IF(メタノール!K25="","",メタノール!K25),$C$17="エタノール",IF(エタノール!K25="","",エタノール!K25),$C$17="オクタン",IF(オクタン!K25="","",オクタン!K25),$C$17="エンジンオイル",IF(エンジンオイル!K25="","",エンジンオイル!K25),$C$17="グリセリン",IF(グリセリン!K25="","",グリセリン!K25),$C$17="その他の流体",IF(その他の流体!K25="","",その他の流体!K25))</f>
        <v/>
      </c>
      <c r="AS22" s="19" t="str" cm="1">
        <f t="array" ref="AS22">_xlfn.IFS($C$17="常圧空気",IF(常圧空気!N25="","",常圧空気!N25),$C$17="常圧水",IF(常圧水!P25="","",常圧水!P25),$C$17="水素",IF(水素!L25="","",水素!L25),$C$17="メタン",IF(メタン!L25="","",メタン!L25),$C$17="高温水蒸気",IF(高温水蒸気!L25="","",高温水蒸気!L25),$C$17="メタノール",IF(メタノール!L25="","",メタノール!L25),$C$17="エタノール",IF(エタノール!L25="","",エタノール!L25),$C$17="オクタン",IF(オクタン!L25="","",オクタン!L25),$C$17="エンジンオイル",IF(エンジンオイル!L25="","",エンジンオイル!L25),$C$17="グリセリン",IF(グリセリン!L25="","",グリセリン!L25),$C$17="その他の流体",IF(その他の流体!L25="","",その他の流体!L25))</f>
        <v/>
      </c>
      <c r="AT22" s="11"/>
      <c r="AU22" s="11"/>
      <c r="AV22" s="11"/>
      <c r="AX22">
        <v>9.7847826050000002</v>
      </c>
      <c r="AY22">
        <v>5.3933822149999999</v>
      </c>
      <c r="AZ22"/>
      <c r="BA22">
        <v>8.2216811459999999</v>
      </c>
      <c r="BB22">
        <v>5.8845883590000003</v>
      </c>
      <c r="BD22"/>
      <c r="BE22"/>
      <c r="BG22" s="28">
        <v>5.4141383969666297</v>
      </c>
      <c r="BH22" s="28">
        <v>3.0658319101691198</v>
      </c>
      <c r="BI22" s="28"/>
      <c r="BJ22" s="28"/>
      <c r="BK22" s="28"/>
      <c r="BM22" s="30">
        <v>15</v>
      </c>
      <c r="BN22" s="28">
        <f t="shared" ca="1" si="16"/>
        <v>6.433432652424389</v>
      </c>
      <c r="BO22" s="30"/>
      <c r="BP22" s="30">
        <v>520</v>
      </c>
      <c r="BQ22" s="30">
        <v>27.8</v>
      </c>
      <c r="BR22" s="30"/>
      <c r="BS22" s="30"/>
      <c r="BT22" s="73"/>
      <c r="BU22" s="75"/>
      <c r="BW22" s="75"/>
      <c r="BX22" s="75"/>
      <c r="BY22" s="75"/>
      <c r="BZ22" s="75"/>
      <c r="CA22" s="75"/>
      <c r="CB22" s="74"/>
    </row>
    <row r="23" spans="1:80" ht="18.75" x14ac:dyDescent="0.4">
      <c r="A23" s="34"/>
      <c r="B23" s="1" t="s">
        <v>112</v>
      </c>
      <c r="C23" s="27">
        <f ca="1">$AK$36</f>
        <v>700.39925688379083</v>
      </c>
      <c r="D23" s="23" t="s">
        <v>69</v>
      </c>
      <c r="E23" s="74"/>
      <c r="F23" s="77"/>
      <c r="G23" s="75"/>
      <c r="H23" s="77"/>
      <c r="I23" s="75"/>
      <c r="J23" s="75"/>
      <c r="K23" s="75"/>
      <c r="L23" s="75"/>
      <c r="M23" s="75"/>
      <c r="N23" s="75"/>
      <c r="O23" s="75"/>
      <c r="P23" s="74"/>
      <c r="Q23" s="74"/>
      <c r="R23" s="74"/>
      <c r="S23" s="74"/>
      <c r="T23" s="74"/>
      <c r="U23" s="74"/>
      <c r="V23" s="74"/>
      <c r="W23" s="75"/>
      <c r="X23" s="34">
        <v>17</v>
      </c>
      <c r="Y23" s="27">
        <f t="shared" si="10"/>
        <v>30</v>
      </c>
      <c r="Z23" s="27">
        <f t="shared" si="0"/>
        <v>15</v>
      </c>
      <c r="AA23" s="27">
        <f t="shared" ca="1" si="7"/>
        <v>999.00535000000002</v>
      </c>
      <c r="AB23" s="27">
        <f t="shared" si="1"/>
        <v>4189.59</v>
      </c>
      <c r="AC23" s="27">
        <f t="shared" si="2"/>
        <v>0.58948499999999993</v>
      </c>
      <c r="AD23" s="27">
        <f t="shared" ca="1" si="17"/>
        <v>1.4084240105363167E-7</v>
      </c>
      <c r="AE23" s="27">
        <f t="shared" si="3"/>
        <v>1.1487500000000007E-3</v>
      </c>
      <c r="AF23" s="29">
        <f t="shared" ca="1" si="18"/>
        <v>1.1498937418102923E-6</v>
      </c>
      <c r="AG23" s="29">
        <f t="shared" ca="1" si="19"/>
        <v>8.164400302806694</v>
      </c>
      <c r="AH23" s="27">
        <f t="shared" ca="1" si="4"/>
        <v>1.1111051607481518E-4</v>
      </c>
      <c r="AI23" s="27">
        <f t="shared" ca="1" si="5"/>
        <v>17392.911425462451</v>
      </c>
      <c r="AJ23" s="28">
        <f t="shared" ca="1" si="6"/>
        <v>217.47458204218785</v>
      </c>
      <c r="AK23" s="27">
        <f t="shared" ref="AK23:AK35" ca="1" si="21">AJ23*AC23/$C$7</f>
        <v>640.99001997569542</v>
      </c>
      <c r="AL23" s="27">
        <f t="shared" si="8"/>
        <v>0</v>
      </c>
      <c r="AM23" s="26">
        <f t="shared" ca="1" si="20"/>
        <v>640.99001997569542</v>
      </c>
      <c r="AO23" s="18" t="str" cm="1">
        <f t="array" ref="AO23">_xlfn.IFS($C$17="常圧空気",IF(常圧空気!I26="","",常圧空気!I26),$C$17="常圧水",IF(常圧水!I26="","",常圧水!I26),$C$17="水素",IF(水素!H26="","",水素!H26),$C$17="メタン",IF(メタン!H26="","",メタン!H26),$C$17="高温水蒸気",IF(高温水蒸気!H26="","",高温水蒸気!H26),$C$17="メタノール",IF(メタノール!H26="","",メタノール!H26),$C$17="エタノール",IF(エタノール!H26="","",エタノール!H26),$C$17="オクタン",IF(オクタン!H26="","",オクタン!H26),$C$17="エンジンオイル",IF(エンジンオイル!H26="","",エンジンオイル!H26),$C$17="グリセリン",IF(グリセリン!H26="","",グリセリン!H26),$C$17="その他の流体",IF(その他の流体!H26="","",その他の流体!H26))</f>
        <v/>
      </c>
      <c r="AP23" s="11" t="str" cm="1">
        <f t="array" ref="AP23">_xlfn.IFS($C$17="常圧空気",IF(常圧空気!J26="","",常圧空気!J26),$C$17="常圧水",IF(常圧水!J26="","",常圧水!J26),$C$17="水素",IF(水素!I26="","",水素!I26),$C$17="メタン",IF(メタン!I26="","",メタン!I26),$C$17="高温水蒸気",IF(高温水蒸気!I26="","",高温水蒸気!I26),$C$17="メタノール",IF(メタノール!I26="","",メタノール!I26),$C$17="エタノール",IF(エタノール!I26="","",エタノール!I26),$C$17="オクタン",IF(オクタン!I26="","",オクタン!I26),$C$17="エンジンオイル",IF(エンジンオイル!I26="","",エンジンオイル!I26),$C$17="グリセリン",IF(グリセリン!I26="","",グリセリン!I26),$C$17="その他の流体",IF(その他の流体!I26="","",その他の流体!I26))</f>
        <v/>
      </c>
      <c r="AQ23" s="11" t="str" cm="1">
        <f t="array" ref="AQ23">_xlfn.IFS($C$17="常圧空気",IF(常圧空気!L26="","",常圧空気!L26),$C$17="常圧水",IF(常圧水!L26="","",常圧水!L26),$C$17="水素",IF(水素!J26="","",水素!J26),$C$17="メタン",IF(メタン!J26="","",メタン!J26),$C$17="高温水蒸気",IF(高温水蒸気!J26="","",高温水蒸気!J26),$C$17="メタノール",IF(メタノール!J26="","",メタノール!J26),$C$17="エタノール",IF(エタノール!J26="","",エタノール!J26),$C$17="オクタン",IF(オクタン!J26="","",オクタン!J26),$C$17="エンジンオイル",IF(エンジンオイル!J26="","",エンジンオイル!J26),$C$17="グリセリン",IF(グリセリン!J26="","",グリセリン!J26),$C$17="その他の流体",IF(その他の流体!J26="","",その他の流体!J26))</f>
        <v/>
      </c>
      <c r="AR23" s="11" t="str" cm="1">
        <f t="array" ref="AR23">_xlfn.IFS($C$17="常圧空気",IF(常圧空気!P26="","",常圧空気!P26),$C$17="常圧水",IF(常圧水!N26="","",常圧水!N26),$C$17="水素",IF(水素!K26="","",水素!K26),$C$17="メタン",IF(メタン!K26="","",メタン!K26),$C$17="高温水蒸気",IF(高温水蒸気!K26="","",高温水蒸気!K26),$C$17="メタノール",IF(メタノール!K26="","",メタノール!K26),$C$17="エタノール",IF(エタノール!K26="","",エタノール!K26),$C$17="オクタン",IF(オクタン!K26="","",オクタン!K26),$C$17="エンジンオイル",IF(エンジンオイル!K26="","",エンジンオイル!K26),$C$17="グリセリン",IF(グリセリン!K26="","",グリセリン!K26),$C$17="その他の流体",IF(その他の流体!K26="","",その他の流体!K26))</f>
        <v/>
      </c>
      <c r="AS23" s="19" t="str" cm="1">
        <f t="array" ref="AS23">_xlfn.IFS($C$17="常圧空気",IF(常圧空気!N26="","",常圧空気!N26),$C$17="常圧水",IF(常圧水!P26="","",常圧水!P26),$C$17="水素",IF(水素!L26="","",水素!L26),$C$17="メタン",IF(メタン!L26="","",メタン!L26),$C$17="高温水蒸気",IF(高温水蒸気!L26="","",高温水蒸気!L26),$C$17="メタノール",IF(メタノール!L26="","",メタノール!L26),$C$17="エタノール",IF(エタノール!L26="","",エタノール!L26),$C$17="オクタン",IF(オクタン!L26="","",オクタン!L26),$C$17="エンジンオイル",IF(エンジンオイル!L26="","",エンジンオイル!L26),$C$17="グリセリン",IF(グリセリン!L26="","",グリセリン!L26),$C$17="その他の流体",IF(その他の流体!L26="","",その他の流体!L26))</f>
        <v/>
      </c>
      <c r="AT23" s="11"/>
      <c r="AU23" s="11"/>
      <c r="AV23" s="11"/>
      <c r="AX23">
        <v>11.98781846</v>
      </c>
      <c r="AY23">
        <v>4.4328975789999996</v>
      </c>
      <c r="AZ23"/>
      <c r="BA23">
        <v>10.67447334</v>
      </c>
      <c r="BB23">
        <v>4.8366268979999996</v>
      </c>
      <c r="BD23"/>
      <c r="BE23"/>
      <c r="BG23" s="28">
        <v>6.0683875161400396</v>
      </c>
      <c r="BH23" s="28">
        <v>2.9241256392585782</v>
      </c>
      <c r="BI23" s="28"/>
      <c r="BJ23" s="28"/>
      <c r="BK23" s="28"/>
      <c r="BM23" s="30">
        <v>20</v>
      </c>
      <c r="BN23" s="28">
        <f t="shared" ca="1" si="16"/>
        <v>7.1672235222437397</v>
      </c>
      <c r="BO23" s="30"/>
      <c r="BP23" s="30"/>
      <c r="BQ23" s="30"/>
      <c r="BR23" s="30"/>
      <c r="BS23" s="30"/>
      <c r="BT23" s="73"/>
      <c r="BU23" s="75"/>
      <c r="BV23" s="75">
        <f>$C$18</f>
        <v>0.1</v>
      </c>
      <c r="BW23" s="75"/>
      <c r="BX23" s="75"/>
      <c r="BY23" s="75"/>
      <c r="BZ23" s="75"/>
      <c r="CA23" s="75"/>
      <c r="CB23" s="74"/>
    </row>
    <row r="24" spans="1:80" ht="18.75" x14ac:dyDescent="0.4">
      <c r="A24" s="34"/>
      <c r="B24" s="1" t="s">
        <v>67</v>
      </c>
      <c r="C24" s="27">
        <f>IF($D$17="気体",$C$42*$C$12*(($C$13+273.15)^4-($C$19+273.15)^4)/($C$13-$C$19),0)</f>
        <v>0</v>
      </c>
      <c r="D24" s="23" t="s">
        <v>69</v>
      </c>
      <c r="E24" s="74"/>
      <c r="F24" s="77"/>
      <c r="G24" s="77"/>
      <c r="H24" s="77"/>
      <c r="I24" s="75"/>
      <c r="J24" s="75"/>
      <c r="K24" s="75"/>
      <c r="L24" s="75"/>
      <c r="M24" s="75"/>
      <c r="N24" s="75"/>
      <c r="O24" s="74"/>
      <c r="P24" s="75"/>
      <c r="Q24" s="75"/>
      <c r="R24" s="75"/>
      <c r="S24" s="75"/>
      <c r="T24" s="75"/>
      <c r="U24" s="75"/>
      <c r="V24" s="75"/>
      <c r="W24" s="75"/>
      <c r="X24" s="34">
        <v>18</v>
      </c>
      <c r="Y24" s="27">
        <f t="shared" si="10"/>
        <v>30</v>
      </c>
      <c r="Z24" s="27">
        <f t="shared" si="0"/>
        <v>15</v>
      </c>
      <c r="AA24" s="27">
        <f t="shared" ca="1" si="7"/>
        <v>999.00535000000002</v>
      </c>
      <c r="AB24" s="27">
        <f t="shared" si="1"/>
        <v>4189.59</v>
      </c>
      <c r="AC24" s="27">
        <f t="shared" si="2"/>
        <v>0.58948499999999993</v>
      </c>
      <c r="AD24" s="27">
        <f t="shared" ca="1" si="17"/>
        <v>1.4084240105363167E-7</v>
      </c>
      <c r="AE24" s="27">
        <f t="shared" si="3"/>
        <v>1.1487500000000007E-3</v>
      </c>
      <c r="AF24" s="29">
        <f t="shared" ca="1" si="18"/>
        <v>1.1498937418102923E-6</v>
      </c>
      <c r="AG24" s="29">
        <f t="shared" ca="1" si="19"/>
        <v>8.164400302806694</v>
      </c>
      <c r="AH24" s="27">
        <f t="shared" ca="1" si="4"/>
        <v>1.1111051607481518E-4</v>
      </c>
      <c r="AI24" s="27">
        <f t="shared" ca="1" si="5"/>
        <v>17392.911425462451</v>
      </c>
      <c r="AJ24" s="28">
        <f t="shared" ca="1" si="6"/>
        <v>217.47458204218785</v>
      </c>
      <c r="AK24" s="27">
        <f t="shared" ca="1" si="21"/>
        <v>640.99001997569542</v>
      </c>
      <c r="AL24" s="27">
        <f t="shared" si="8"/>
        <v>0</v>
      </c>
      <c r="AM24" s="26">
        <f t="shared" ca="1" si="20"/>
        <v>640.99001997569542</v>
      </c>
      <c r="AO24" s="18" t="str" cm="1">
        <f t="array" ref="AO24">_xlfn.IFS($C$17="常圧空気",IF(常圧空気!I27="","",常圧空気!I27),$C$17="常圧水",IF(常圧水!I27="","",常圧水!I27),$C$17="水素",IF(水素!H27="","",水素!H27),$C$17="メタン",IF(メタン!H27="","",メタン!H27),$C$17="高温水蒸気",IF(高温水蒸気!H27="","",高温水蒸気!H27),$C$17="メタノール",IF(メタノール!H27="","",メタノール!H27),$C$17="エタノール",IF(エタノール!H27="","",エタノール!H27),$C$17="オクタン",IF(オクタン!H27="","",オクタン!H27),$C$17="エンジンオイル",IF(エンジンオイル!H27="","",エンジンオイル!H27),$C$17="グリセリン",IF(グリセリン!H27="","",グリセリン!H27),$C$17="その他の流体",IF(その他の流体!H27="","",その他の流体!H27))</f>
        <v/>
      </c>
      <c r="AP24" s="11" t="str" cm="1">
        <f t="array" ref="AP24">_xlfn.IFS($C$17="常圧空気",IF(常圧空気!J27="","",常圧空気!J27),$C$17="常圧水",IF(常圧水!J27="","",常圧水!J27),$C$17="水素",IF(水素!I27="","",水素!I27),$C$17="メタン",IF(メタン!I27="","",メタン!I27),$C$17="高温水蒸気",IF(高温水蒸気!I27="","",高温水蒸気!I27),$C$17="メタノール",IF(メタノール!I27="","",メタノール!I27),$C$17="エタノール",IF(エタノール!I27="","",エタノール!I27),$C$17="オクタン",IF(オクタン!I27="","",オクタン!I27),$C$17="エンジンオイル",IF(エンジンオイル!I27="","",エンジンオイル!I27),$C$17="グリセリン",IF(グリセリン!I27="","",グリセリン!I27),$C$17="その他の流体",IF(その他の流体!I27="","",その他の流体!I27))</f>
        <v/>
      </c>
      <c r="AQ24" s="11" t="str" cm="1">
        <f t="array" ref="AQ24">_xlfn.IFS($C$17="常圧空気",IF(常圧空気!L27="","",常圧空気!L27),$C$17="常圧水",IF(常圧水!L27="","",常圧水!L27),$C$17="水素",IF(水素!J27="","",水素!J27),$C$17="メタン",IF(メタン!J27="","",メタン!J27),$C$17="高温水蒸気",IF(高温水蒸気!J27="","",高温水蒸気!J27),$C$17="メタノール",IF(メタノール!J27="","",メタノール!J27),$C$17="エタノール",IF(エタノール!J27="","",エタノール!J27),$C$17="オクタン",IF(オクタン!J27="","",オクタン!J27),$C$17="エンジンオイル",IF(エンジンオイル!J27="","",エンジンオイル!J27),$C$17="グリセリン",IF(グリセリン!J27="","",グリセリン!J27),$C$17="その他の流体",IF(その他の流体!J27="","",その他の流体!J27))</f>
        <v/>
      </c>
      <c r="AR24" s="11" t="str" cm="1">
        <f t="array" ref="AR24">_xlfn.IFS($C$17="常圧空気",IF(常圧空気!P27="","",常圧空気!P27),$C$17="常圧水",IF(常圧水!N27="","",常圧水!N27),$C$17="水素",IF(水素!K27="","",水素!K27),$C$17="メタン",IF(メタン!K27="","",メタン!K27),$C$17="高温水蒸気",IF(高温水蒸気!K27="","",高温水蒸気!K27),$C$17="メタノール",IF(メタノール!K27="","",メタノール!K27),$C$17="エタノール",IF(エタノール!K27="","",エタノール!K27),$C$17="オクタン",IF(オクタン!K27="","",オクタン!K27),$C$17="エンジンオイル",IF(エンジンオイル!K27="","",エンジンオイル!K27),$C$17="グリセリン",IF(グリセリン!K27="","",グリセリン!K27),$C$17="その他の流体",IF(その他の流体!K27="","",その他の流体!K27))</f>
        <v/>
      </c>
      <c r="AS24" s="19" t="str" cm="1">
        <f t="array" ref="AS24">_xlfn.IFS($C$17="常圧空気",IF(常圧空気!N27="","",常圧空気!N27),$C$17="常圧水",IF(常圧水!P27="","",常圧水!P27),$C$17="水素",IF(水素!L27="","",水素!L27),$C$17="メタン",IF(メタン!L27="","",メタン!L27),$C$17="高温水蒸気",IF(高温水蒸気!L27="","",高温水蒸気!L27),$C$17="メタノール",IF(メタノール!L27="","",メタノール!L27),$C$17="エタノール",IF(エタノール!L27="","",エタノール!L27),$C$17="オクタン",IF(オクタン!L27="","",オクタン!L27),$C$17="エンジンオイル",IF(エンジンオイル!L27="","",エンジンオイル!L27),$C$17="グリセリン",IF(グリセリン!L27="","",グリセリン!L27),$C$17="その他の流体",IF(その他の流体!L27="","",その他の流体!L27))</f>
        <v/>
      </c>
      <c r="AT24" s="11"/>
      <c r="AU24" s="11"/>
      <c r="AV24" s="11"/>
      <c r="AX24">
        <v>14.686866050000001</v>
      </c>
      <c r="AY24">
        <v>4.0628688879999997</v>
      </c>
      <c r="AZ24"/>
      <c r="BA24">
        <v>16.02228341</v>
      </c>
      <c r="BB24">
        <v>3.723727722</v>
      </c>
      <c r="BG24" s="28">
        <v>6.2906327644745197</v>
      </c>
      <c r="BH24" s="28">
        <v>3.0299119809245401</v>
      </c>
      <c r="BI24" s="28"/>
      <c r="BJ24" s="28"/>
      <c r="BK24" s="28"/>
      <c r="BM24" s="30">
        <v>30</v>
      </c>
      <c r="BN24" s="28">
        <f t="shared" ca="1" si="16"/>
        <v>8.4162061733700284</v>
      </c>
      <c r="BO24" s="30"/>
      <c r="BP24" s="30"/>
      <c r="BQ24" s="30"/>
      <c r="BR24" s="30"/>
      <c r="BS24" s="30"/>
      <c r="BT24" s="73"/>
      <c r="BU24" s="75"/>
      <c r="BV24" s="75">
        <f ca="1">$C$27</f>
        <v>9.4396139099371792E-2</v>
      </c>
      <c r="BW24" s="75"/>
      <c r="BX24" s="75"/>
      <c r="BY24" s="75"/>
      <c r="BZ24" s="75">
        <f>$C$7</f>
        <v>0.2</v>
      </c>
      <c r="CA24" s="75"/>
      <c r="CB24" s="74"/>
    </row>
    <row r="25" spans="1:80" ht="18.75" x14ac:dyDescent="0.4">
      <c r="A25" s="34"/>
      <c r="B25" s="1" t="s">
        <v>68</v>
      </c>
      <c r="C25" s="96">
        <f ca="1">$C$23+$C$24</f>
        <v>700.39925688379083</v>
      </c>
      <c r="D25" s="23" t="s">
        <v>69</v>
      </c>
      <c r="E25" s="74"/>
      <c r="F25" s="77"/>
      <c r="G25" s="77"/>
      <c r="H25" s="77"/>
      <c r="I25" s="75"/>
      <c r="J25" s="75"/>
      <c r="K25" s="75"/>
      <c r="L25" s="75"/>
      <c r="M25" s="75"/>
      <c r="N25" s="75"/>
      <c r="O25" s="75"/>
      <c r="P25" s="75"/>
      <c r="Q25" s="75"/>
      <c r="R25" s="75"/>
      <c r="S25" s="75"/>
      <c r="T25" s="75"/>
      <c r="U25" s="75"/>
      <c r="V25" s="75"/>
      <c r="W25" s="75"/>
      <c r="X25" s="34">
        <v>19</v>
      </c>
      <c r="Y25" s="27">
        <f t="shared" si="10"/>
        <v>30</v>
      </c>
      <c r="Z25" s="27">
        <f t="shared" si="0"/>
        <v>15</v>
      </c>
      <c r="AA25" s="27">
        <f t="shared" ca="1" si="7"/>
        <v>999.00535000000002</v>
      </c>
      <c r="AB25" s="27">
        <f t="shared" si="1"/>
        <v>4189.59</v>
      </c>
      <c r="AC25" s="27">
        <f t="shared" si="2"/>
        <v>0.58948499999999993</v>
      </c>
      <c r="AD25" s="27">
        <f t="shared" ca="1" si="17"/>
        <v>1.4084240105363167E-7</v>
      </c>
      <c r="AE25" s="27">
        <f t="shared" si="3"/>
        <v>1.1487500000000007E-3</v>
      </c>
      <c r="AF25" s="29">
        <f t="shared" ca="1" si="18"/>
        <v>1.1498937418102923E-6</v>
      </c>
      <c r="AG25" s="29">
        <f t="shared" ca="1" si="19"/>
        <v>8.164400302806694</v>
      </c>
      <c r="AH25" s="27">
        <f t="shared" ca="1" si="4"/>
        <v>1.1111051607481518E-4</v>
      </c>
      <c r="AI25" s="27">
        <f t="shared" ca="1" si="5"/>
        <v>17392.911425462451</v>
      </c>
      <c r="AJ25" s="28">
        <f t="shared" ca="1" si="6"/>
        <v>217.47458204218785</v>
      </c>
      <c r="AK25" s="27">
        <f t="shared" ca="1" si="21"/>
        <v>640.99001997569542</v>
      </c>
      <c r="AL25" s="27">
        <f t="shared" si="8"/>
        <v>0</v>
      </c>
      <c r="AM25" s="26">
        <f t="shared" ca="1" si="20"/>
        <v>640.99001997569542</v>
      </c>
      <c r="AO25" s="18" t="str" cm="1">
        <f t="array" ref="AO25">_xlfn.IFS($C$17="常圧空気",IF(常圧空気!I28="","",常圧空気!I28),$C$17="常圧水",IF(常圧水!I28="","",常圧水!I28),$C$17="水素",IF(水素!H28="","",水素!H28),$C$17="メタン",IF(メタン!H28="","",メタン!H28),$C$17="高温水蒸気",IF(高温水蒸気!H28="","",高温水蒸気!H28),$C$17="メタノール",IF(メタノール!H28="","",メタノール!H28),$C$17="エタノール",IF(エタノール!H28="","",エタノール!H28),$C$17="オクタン",IF(オクタン!H28="","",オクタン!H28),$C$17="エンジンオイル",IF(エンジンオイル!H28="","",エンジンオイル!H28),$C$17="グリセリン",IF(グリセリン!H28="","",グリセリン!H28),$C$17="その他の流体",IF(その他の流体!H28="","",その他の流体!H28))</f>
        <v/>
      </c>
      <c r="AP25" s="11" t="str" cm="1">
        <f t="array" ref="AP25">_xlfn.IFS($C$17="常圧空気",IF(常圧空気!J28="","",常圧空気!J28),$C$17="常圧水",IF(常圧水!J28="","",常圧水!J28),$C$17="水素",IF(水素!I28="","",水素!I28),$C$17="メタン",IF(メタン!I28="","",メタン!I28),$C$17="高温水蒸気",IF(高温水蒸気!I28="","",高温水蒸気!I28),$C$17="メタノール",IF(メタノール!I28="","",メタノール!I28),$C$17="エタノール",IF(エタノール!I28="","",エタノール!I28),$C$17="オクタン",IF(オクタン!I28="","",オクタン!I28),$C$17="エンジンオイル",IF(エンジンオイル!I28="","",エンジンオイル!I28),$C$17="グリセリン",IF(グリセリン!I28="","",グリセリン!I28),$C$17="その他の流体",IF(その他の流体!I28="","",その他の流体!I28))</f>
        <v/>
      </c>
      <c r="AQ25" s="11" t="str" cm="1">
        <f t="array" ref="AQ25">_xlfn.IFS($C$17="常圧空気",IF(常圧空気!L28="","",常圧空気!L28),$C$17="常圧水",IF(常圧水!L28="","",常圧水!L28),$C$17="水素",IF(水素!J28="","",水素!J28),$C$17="メタン",IF(メタン!J28="","",メタン!J28),$C$17="高温水蒸気",IF(高温水蒸気!J28="","",高温水蒸気!J28),$C$17="メタノール",IF(メタノール!J28="","",メタノール!J28),$C$17="エタノール",IF(エタノール!J28="","",エタノール!J28),$C$17="オクタン",IF(オクタン!J28="","",オクタン!J28),$C$17="エンジンオイル",IF(エンジンオイル!J28="","",エンジンオイル!J28),$C$17="グリセリン",IF(グリセリン!J28="","",グリセリン!J28),$C$17="その他の流体",IF(その他の流体!J28="","",その他の流体!J28))</f>
        <v/>
      </c>
      <c r="AR25" s="11" t="str" cm="1">
        <f t="array" ref="AR25">_xlfn.IFS($C$17="常圧空気",IF(常圧空気!P28="","",常圧空気!P28),$C$17="常圧水",IF(常圧水!N28="","",常圧水!N28),$C$17="水素",IF(水素!K28="","",水素!K28),$C$17="メタン",IF(メタン!K28="","",メタン!K28),$C$17="高温水蒸気",IF(高温水蒸気!K28="","",高温水蒸気!K28),$C$17="メタノール",IF(メタノール!K28="","",メタノール!K28),$C$17="エタノール",IF(エタノール!K28="","",エタノール!K28),$C$17="オクタン",IF(オクタン!K28="","",オクタン!K28),$C$17="エンジンオイル",IF(エンジンオイル!K28="","",エンジンオイル!K28),$C$17="グリセリン",IF(グリセリン!K28="","",グリセリン!K28),$C$17="その他の流体",IF(その他の流体!K28="","",その他の流体!K28))</f>
        <v/>
      </c>
      <c r="AS25" s="19" t="str" cm="1">
        <f t="array" ref="AS25">_xlfn.IFS($C$17="常圧空気",IF(常圧空気!N28="","",常圧空気!N28),$C$17="常圧水",IF(常圧水!P28="","",常圧水!P28),$C$17="水素",IF(水素!L28="","",水素!L28),$C$17="メタン",IF(メタン!L28="","",メタン!L28),$C$17="高温水蒸気",IF(高温水蒸気!L28="","",高温水蒸気!L28),$C$17="メタノール",IF(メタノール!L28="","",メタノール!L28),$C$17="エタノール",IF(エタノール!L28="","",エタノール!L28),$C$17="オクタン",IF(オクタン!L28="","",オクタン!L28),$C$17="エンジンオイル",IF(エンジンオイル!L28="","",エンジンオイル!L28),$C$17="グリセリン",IF(グリセリン!L28="","",グリセリン!L28),$C$17="その他の流体",IF(その他の流体!L28="","",その他の流体!L28))</f>
        <v/>
      </c>
      <c r="AT25" s="11"/>
      <c r="AU25" s="11"/>
      <c r="AV25" s="11"/>
      <c r="AX25">
        <v>18.52322216</v>
      </c>
      <c r="AY25">
        <v>3.5649256220000001</v>
      </c>
      <c r="AZ25"/>
      <c r="BA25">
        <v>20.207463870000002</v>
      </c>
      <c r="BB25">
        <v>3.2673494340000002</v>
      </c>
      <c r="BG25" s="28">
        <v>6.0182229462049897</v>
      </c>
      <c r="BH25" s="28">
        <v>3.07620793445823</v>
      </c>
      <c r="BI25" s="28"/>
      <c r="BJ25" s="28"/>
      <c r="BK25" s="28"/>
      <c r="BM25" s="30">
        <v>60</v>
      </c>
      <c r="BN25" s="28">
        <f t="shared" ca="1" si="16"/>
        <v>11.306258426450441</v>
      </c>
      <c r="BO25" s="30"/>
      <c r="BP25" s="30"/>
      <c r="BQ25" s="30"/>
      <c r="BR25" s="30"/>
      <c r="BS25" s="30"/>
      <c r="BT25" s="73"/>
      <c r="BU25" s="74"/>
      <c r="BV25" s="74"/>
      <c r="BW25" s="74"/>
      <c r="BX25" s="74"/>
      <c r="BY25" s="74"/>
      <c r="BZ25" s="74"/>
      <c r="CA25" s="74"/>
      <c r="CB25" s="74"/>
    </row>
    <row r="26" spans="1:80" ht="18.75" x14ac:dyDescent="0.4">
      <c r="A26" s="34"/>
      <c r="B26" s="1" t="s">
        <v>97</v>
      </c>
      <c r="C26" s="27">
        <f ca="1">IF(OR($C$21&lt;0.1,$C$21&gt;10000000),"Re範囲外",((($C$21-LOOKUP($C$21,$BA$7:$BA$82))*LOOKUP($C$21,$BA$7:$BA$82,$BB$8:$BB$83)+(LOOKUP($C$21,$BA$7:$BA$82,$BA$8:$BA$83)-$C$21)*LOOKUP($C$21,$BA$7:$BA$82,$BB$7:$BB$82))/(LOOKUP($C$21,$BA$7:$BA$82,$BA$8:$BA$83)-LOOKUP($C$21,$BA$7:$BA$82,$BA$7:$BA$82))))</f>
        <v>0.60154281041458479</v>
      </c>
      <c r="D26" s="23" t="s">
        <v>59</v>
      </c>
      <c r="F26" s="12"/>
      <c r="G26" s="12"/>
      <c r="H26" s="12"/>
      <c r="X26" s="34">
        <v>20</v>
      </c>
      <c r="Y26" s="27">
        <f t="shared" si="10"/>
        <v>30</v>
      </c>
      <c r="Z26" s="27">
        <f t="shared" si="0"/>
        <v>15</v>
      </c>
      <c r="AA26" s="27">
        <f t="shared" ca="1" si="7"/>
        <v>999.00535000000002</v>
      </c>
      <c r="AB26" s="27">
        <f t="shared" si="1"/>
        <v>4189.59</v>
      </c>
      <c r="AC26" s="27">
        <f t="shared" si="2"/>
        <v>0.58948499999999993</v>
      </c>
      <c r="AD26" s="27">
        <f t="shared" ca="1" si="17"/>
        <v>1.4084240105363167E-7</v>
      </c>
      <c r="AE26" s="27">
        <f t="shared" si="3"/>
        <v>1.1487500000000007E-3</v>
      </c>
      <c r="AF26" s="29">
        <f t="shared" ca="1" si="18"/>
        <v>1.1498937418102923E-6</v>
      </c>
      <c r="AG26" s="29">
        <f t="shared" ca="1" si="19"/>
        <v>8.164400302806694</v>
      </c>
      <c r="AH26" s="27">
        <f t="shared" ca="1" si="4"/>
        <v>1.1111051607481518E-4</v>
      </c>
      <c r="AI26" s="27">
        <f t="shared" ca="1" si="5"/>
        <v>17392.911425462451</v>
      </c>
      <c r="AJ26" s="28">
        <f t="shared" ca="1" si="6"/>
        <v>217.47458204218785</v>
      </c>
      <c r="AK26" s="27">
        <f t="shared" ca="1" si="21"/>
        <v>640.99001997569542</v>
      </c>
      <c r="AL26" s="27">
        <f t="shared" si="8"/>
        <v>0</v>
      </c>
      <c r="AM26" s="26">
        <f t="shared" ca="1" si="20"/>
        <v>640.99001997569542</v>
      </c>
      <c r="AO26" s="18" t="str" cm="1">
        <f t="array" ref="AO26">_xlfn.IFS($C$17="常圧空気",IF(常圧空気!I29="","",常圧空気!I29),$C$17="常圧水",IF(常圧水!I29="","",常圧水!I29),$C$17="水素",IF(水素!H29="","",水素!H29),$C$17="メタン",IF(メタン!H29="","",メタン!H29),$C$17="高温水蒸気",IF(高温水蒸気!H29="","",高温水蒸気!H29),$C$17="メタノール",IF(メタノール!H29="","",メタノール!H29),$C$17="エタノール",IF(エタノール!H29="","",エタノール!H29),$C$17="オクタン",IF(オクタン!H29="","",オクタン!H29),$C$17="エンジンオイル",IF(エンジンオイル!H29="","",エンジンオイル!H29),$C$17="グリセリン",IF(グリセリン!H29="","",グリセリン!H29),$C$17="その他の流体",IF(その他の流体!H29="","",その他の流体!H29))</f>
        <v/>
      </c>
      <c r="AP26" s="11" t="str" cm="1">
        <f t="array" ref="AP26">_xlfn.IFS($C$17="常圧空気",IF(常圧空気!J29="","",常圧空気!J29),$C$17="常圧水",IF(常圧水!J29="","",常圧水!J29),$C$17="水素",IF(水素!I29="","",水素!I29),$C$17="メタン",IF(メタン!I29="","",メタン!I29),$C$17="高温水蒸気",IF(高温水蒸気!I29="","",高温水蒸気!I29),$C$17="メタノール",IF(メタノール!I29="","",メタノール!I29),$C$17="エタノール",IF(エタノール!I29="","",エタノール!I29),$C$17="オクタン",IF(オクタン!I29="","",オクタン!I29),$C$17="エンジンオイル",IF(エンジンオイル!I29="","",エンジンオイル!I29),$C$17="グリセリン",IF(グリセリン!I29="","",グリセリン!I29),$C$17="その他の流体",IF(その他の流体!I29="","",その他の流体!I29))</f>
        <v/>
      </c>
      <c r="AQ26" s="11" t="str" cm="1">
        <f t="array" ref="AQ26">_xlfn.IFS($C$17="常圧空気",IF(常圧空気!L29="","",常圧空気!L29),$C$17="常圧水",IF(常圧水!L29="","",常圧水!L29),$C$17="水素",IF(水素!J29="","",水素!J29),$C$17="メタン",IF(メタン!J29="","",メタン!J29),$C$17="高温水蒸気",IF(高温水蒸気!J29="","",高温水蒸気!J29),$C$17="メタノール",IF(メタノール!J29="","",メタノール!J29),$C$17="エタノール",IF(エタノール!J29="","",エタノール!J29),$C$17="オクタン",IF(オクタン!J29="","",オクタン!J29),$C$17="エンジンオイル",IF(エンジンオイル!J29="","",エンジンオイル!J29),$C$17="グリセリン",IF(グリセリン!J29="","",グリセリン!J29),$C$17="その他の流体",IF(その他の流体!J29="","",その他の流体!J29))</f>
        <v/>
      </c>
      <c r="AR26" s="11" t="str" cm="1">
        <f t="array" ref="AR26">_xlfn.IFS($C$17="常圧空気",IF(常圧空気!P29="","",常圧空気!P29),$C$17="常圧水",IF(常圧水!N29="","",常圧水!N29),$C$17="水素",IF(水素!K29="","",水素!K29),$C$17="メタン",IF(メタン!K29="","",メタン!K29),$C$17="高温水蒸気",IF(高温水蒸気!K29="","",高温水蒸気!K29),$C$17="メタノール",IF(メタノール!K29="","",メタノール!K29),$C$17="エタノール",IF(エタノール!K29="","",エタノール!K29),$C$17="オクタン",IF(オクタン!K29="","",オクタン!K29),$C$17="エンジンオイル",IF(エンジンオイル!K29="","",エンジンオイル!K29),$C$17="グリセリン",IF(グリセリン!K29="","",グリセリン!K29),$C$17="その他の流体",IF(その他の流体!K29="","",その他の流体!K29))</f>
        <v/>
      </c>
      <c r="AS26" s="19" t="str" cm="1">
        <f t="array" ref="AS26">_xlfn.IFS($C$17="常圧空気",IF(常圧空気!N29="","",常圧空気!N29),$C$17="常圧水",IF(常圧水!P29="","",常圧水!P29),$C$17="水素",IF(水素!L29="","",水素!L29),$C$17="メタン",IF(メタン!L29="","",メタン!L29),$C$17="高温水蒸気",IF(高温水蒸気!L29="","",高温水蒸気!L29),$C$17="メタノール",IF(メタノール!L29="","",メタノール!L29),$C$17="エタノール",IF(エタノール!L29="","",エタノール!L29),$C$17="オクタン",IF(オクタン!L29="","",オクタン!L29),$C$17="エンジンオイル",IF(エンジンオイル!L29="","",エンジンオイル!L29),$C$17="グリセリン",IF(グリセリン!L29="","",グリセリン!L29),$C$17="その他の流体",IF(その他の流体!L29="","",その他の流体!L29))</f>
        <v/>
      </c>
      <c r="AT26" s="11"/>
      <c r="AU26" s="11"/>
      <c r="AV26" s="11"/>
      <c r="AX26">
        <v>24.049295699999998</v>
      </c>
      <c r="AY26">
        <v>3.060584795</v>
      </c>
      <c r="AZ26"/>
      <c r="BA26">
        <v>28.621534449999999</v>
      </c>
      <c r="BB26">
        <v>2.685480987</v>
      </c>
      <c r="BG26" s="28">
        <v>7.0186806638361601</v>
      </c>
      <c r="BH26" s="28">
        <v>3.2225105188821601</v>
      </c>
      <c r="BI26" s="28"/>
      <c r="BJ26" s="28"/>
      <c r="BK26" s="28"/>
      <c r="BM26" s="30">
        <v>80</v>
      </c>
      <c r="BN26" s="28">
        <f t="shared" ca="1" si="16"/>
        <v>12.866733904228264</v>
      </c>
      <c r="BO26" s="30"/>
      <c r="BP26" s="30"/>
      <c r="BQ26" s="30"/>
      <c r="BR26" s="30"/>
      <c r="BS26" s="30"/>
    </row>
    <row r="27" spans="1:80" ht="19.5" thickBot="1" x14ac:dyDescent="0.45">
      <c r="A27" s="35"/>
      <c r="B27" s="50" t="s">
        <v>381</v>
      </c>
      <c r="C27" s="36">
        <f ca="1">$C$26*PI()*$C$7^2/4*$AA$7*$C$18^2/2</f>
        <v>9.4396139099371792E-2</v>
      </c>
      <c r="D27" s="51" t="s">
        <v>98</v>
      </c>
      <c r="F27" s="12"/>
      <c r="G27" s="12"/>
      <c r="H27" s="12"/>
      <c r="X27" s="34">
        <v>21</v>
      </c>
      <c r="Y27" s="27">
        <f t="shared" si="10"/>
        <v>30</v>
      </c>
      <c r="Z27" s="27">
        <f t="shared" si="0"/>
        <v>15</v>
      </c>
      <c r="AA27" s="27">
        <f t="shared" ca="1" si="7"/>
        <v>999.00535000000002</v>
      </c>
      <c r="AB27" s="27">
        <f t="shared" si="1"/>
        <v>4189.59</v>
      </c>
      <c r="AC27" s="27">
        <f t="shared" si="2"/>
        <v>0.58948499999999993</v>
      </c>
      <c r="AD27" s="27">
        <f t="shared" ca="1" si="17"/>
        <v>1.4084240105363167E-7</v>
      </c>
      <c r="AE27" s="27">
        <f t="shared" si="3"/>
        <v>1.1487500000000007E-3</v>
      </c>
      <c r="AF27" s="29">
        <f t="shared" ca="1" si="18"/>
        <v>1.1498937418102923E-6</v>
      </c>
      <c r="AG27" s="29">
        <f t="shared" ca="1" si="19"/>
        <v>8.164400302806694</v>
      </c>
      <c r="AH27" s="27">
        <f t="shared" ca="1" si="4"/>
        <v>1.1111051607481518E-4</v>
      </c>
      <c r="AI27" s="27">
        <f t="shared" ca="1" si="5"/>
        <v>17392.911425462451</v>
      </c>
      <c r="AJ27" s="28">
        <f t="shared" ca="1" si="6"/>
        <v>217.47458204218785</v>
      </c>
      <c r="AK27" s="27">
        <f t="shared" ca="1" si="21"/>
        <v>640.99001997569542</v>
      </c>
      <c r="AL27" s="27">
        <f t="shared" si="8"/>
        <v>0</v>
      </c>
      <c r="AM27" s="26">
        <f t="shared" ca="1" si="20"/>
        <v>640.99001997569542</v>
      </c>
      <c r="AO27" s="18" t="str" cm="1">
        <f t="array" ref="AO27">_xlfn.IFS($C$17="常圧空気",IF(常圧空気!I30="","",常圧空気!I30),$C$17="常圧水",IF(常圧水!I30="","",常圧水!I30),$C$17="水素",IF(水素!H30="","",水素!H30),$C$17="メタン",IF(メタン!H30="","",メタン!H30),$C$17="高温水蒸気",IF(高温水蒸気!H30="","",高温水蒸気!H30),$C$17="メタノール",IF(メタノール!H30="","",メタノール!H30),$C$17="エタノール",IF(エタノール!H30="","",エタノール!H30),$C$17="オクタン",IF(オクタン!H30="","",オクタン!H30),$C$17="エンジンオイル",IF(エンジンオイル!H30="","",エンジンオイル!H30),$C$17="グリセリン",IF(グリセリン!H30="","",グリセリン!H30),$C$17="その他の流体",IF(その他の流体!H30="","",その他の流体!H30))</f>
        <v/>
      </c>
      <c r="AP27" s="11" t="str" cm="1">
        <f t="array" ref="AP27">_xlfn.IFS($C$17="常圧空気",IF(常圧空気!J30="","",常圧空気!J30),$C$17="常圧水",IF(常圧水!J30="","",常圧水!J30),$C$17="水素",IF(水素!I30="","",水素!I30),$C$17="メタン",IF(メタン!I30="","",メタン!I30),$C$17="高温水蒸気",IF(高温水蒸気!I30="","",高温水蒸気!I30),$C$17="メタノール",IF(メタノール!I30="","",メタノール!I30),$C$17="エタノール",IF(エタノール!I30="","",エタノール!I30),$C$17="オクタン",IF(オクタン!I30="","",オクタン!I30),$C$17="エンジンオイル",IF(エンジンオイル!I30="","",エンジンオイル!I30),$C$17="グリセリン",IF(グリセリン!I30="","",グリセリン!I30),$C$17="その他の流体",IF(その他の流体!I30="","",その他の流体!I30))</f>
        <v/>
      </c>
      <c r="AQ27" s="11" t="str" cm="1">
        <f t="array" ref="AQ27">_xlfn.IFS($C$17="常圧空気",IF(常圧空気!L30="","",常圧空気!L30),$C$17="常圧水",IF(常圧水!L30="","",常圧水!L30),$C$17="水素",IF(水素!J30="","",水素!J30),$C$17="メタン",IF(メタン!J30="","",メタン!J30),$C$17="高温水蒸気",IF(高温水蒸気!J30="","",高温水蒸気!J30),$C$17="メタノール",IF(メタノール!J30="","",メタノール!J30),$C$17="エタノール",IF(エタノール!J30="","",エタノール!J30),$C$17="オクタン",IF(オクタン!J30="","",オクタン!J30),$C$17="エンジンオイル",IF(エンジンオイル!J30="","",エンジンオイル!J30),$C$17="グリセリン",IF(グリセリン!J30="","",グリセリン!J30),$C$17="その他の流体",IF(その他の流体!J30="","",その他の流体!J30))</f>
        <v/>
      </c>
      <c r="AR27" s="11" t="str" cm="1">
        <f t="array" ref="AR27">_xlfn.IFS($C$17="常圧空気",IF(常圧空気!P30="","",常圧空気!P30),$C$17="常圧水",IF(常圧水!N30="","",常圧水!N30),$C$17="水素",IF(水素!K30="","",水素!K30),$C$17="メタン",IF(メタン!K30="","",メタン!K30),$C$17="高温水蒸気",IF(高温水蒸気!K30="","",高温水蒸気!K30),$C$17="メタノール",IF(メタノール!K30="","",メタノール!K30),$C$17="エタノール",IF(エタノール!K30="","",エタノール!K30),$C$17="オクタン",IF(オクタン!K30="","",オクタン!K30),$C$17="エンジンオイル",IF(エンジンオイル!K30="","",エンジンオイル!K30),$C$17="グリセリン",IF(グリセリン!K30="","",グリセリン!K30),$C$17="その他の流体",IF(その他の流体!K30="","",その他の流体!K30))</f>
        <v/>
      </c>
      <c r="AS27" s="19" t="str" cm="1">
        <f t="array" ref="AS27">_xlfn.IFS($C$17="常圧空気",IF(常圧空気!N30="","",常圧空気!N30),$C$17="常圧水",IF(常圧水!P30="","",常圧水!P30),$C$17="水素",IF(水素!L30="","",水素!L30),$C$17="メタン",IF(メタン!L30="","",メタン!L30),$C$17="高温水蒸気",IF(高温水蒸気!L30="","",高温水蒸気!L30),$C$17="メタノール",IF(メタノール!L30="","",メタノール!L30),$C$17="エタノール",IF(エタノール!L30="","",エタノール!L30),$C$17="オクタン",IF(オクタン!L30="","",オクタン!L30),$C$17="エンジンオイル",IF(エンジンオイル!L30="","",エンジンオイル!L30),$C$17="グリセリン",IF(グリセリン!L30="","",グリセリン!L30),$C$17="その他の流体",IF(その他の流体!L30="","",その他の流体!L30))</f>
        <v/>
      </c>
      <c r="AT27" s="11"/>
      <c r="AU27" s="11"/>
      <c r="AV27" s="11"/>
      <c r="AX27">
        <v>32.143015239999997</v>
      </c>
      <c r="AY27">
        <v>2.570955959</v>
      </c>
      <c r="AZ27"/>
      <c r="BA27">
        <v>39.379989010000003</v>
      </c>
      <c r="BB27">
        <v>2.2558608269999998</v>
      </c>
      <c r="BG27" s="28">
        <v>6.9989932423239303</v>
      </c>
      <c r="BH27" s="28">
        <v>3.3175178885558703</v>
      </c>
      <c r="BI27" s="28"/>
      <c r="BJ27" s="28"/>
      <c r="BK27" s="28"/>
      <c r="BM27" s="30">
        <v>100</v>
      </c>
      <c r="BN27" s="28">
        <f t="shared" ca="1" si="16"/>
        <v>14.258681984686701</v>
      </c>
      <c r="BO27" s="30"/>
      <c r="BP27" s="30"/>
      <c r="BQ27" s="30"/>
      <c r="BR27" s="30"/>
      <c r="BS27" s="30"/>
    </row>
    <row r="28" spans="1:80" ht="19.5" thickBot="1" x14ac:dyDescent="0.45">
      <c r="B28" s="13"/>
      <c r="F28" s="12"/>
      <c r="G28" s="12"/>
      <c r="H28" s="12"/>
      <c r="X28" s="34">
        <v>22</v>
      </c>
      <c r="Y28" s="27">
        <f t="shared" si="10"/>
        <v>30</v>
      </c>
      <c r="Z28" s="27">
        <f t="shared" si="0"/>
        <v>15</v>
      </c>
      <c r="AA28" s="27">
        <f t="shared" ca="1" si="7"/>
        <v>999.00535000000002</v>
      </c>
      <c r="AB28" s="27">
        <f t="shared" si="1"/>
        <v>4189.59</v>
      </c>
      <c r="AC28" s="27">
        <f t="shared" si="2"/>
        <v>0.58948499999999993</v>
      </c>
      <c r="AD28" s="27">
        <f t="shared" ca="1" si="17"/>
        <v>1.4084240105363167E-7</v>
      </c>
      <c r="AE28" s="27">
        <f t="shared" si="3"/>
        <v>1.1487500000000007E-3</v>
      </c>
      <c r="AF28" s="29">
        <f t="shared" ca="1" si="18"/>
        <v>1.1498937418102923E-6</v>
      </c>
      <c r="AG28" s="29">
        <f t="shared" ca="1" si="19"/>
        <v>8.164400302806694</v>
      </c>
      <c r="AH28" s="27">
        <f t="shared" ca="1" si="4"/>
        <v>1.1111051607481518E-4</v>
      </c>
      <c r="AI28" s="27">
        <f t="shared" ca="1" si="5"/>
        <v>17392.911425462451</v>
      </c>
      <c r="AJ28" s="28">
        <f t="shared" ca="1" si="6"/>
        <v>217.47458204218785</v>
      </c>
      <c r="AK28" s="27">
        <f t="shared" ca="1" si="21"/>
        <v>640.99001997569542</v>
      </c>
      <c r="AL28" s="27">
        <f t="shared" si="8"/>
        <v>0</v>
      </c>
      <c r="AM28" s="26">
        <f t="shared" ca="1" si="20"/>
        <v>640.99001997569542</v>
      </c>
      <c r="AO28" s="18" t="str" cm="1">
        <f t="array" ref="AO28">_xlfn.IFS($C$17="常圧空気",IF(常圧空気!I31="","",常圧空気!I31),$C$17="常圧水",IF(常圧水!I31="","",常圧水!I31),$C$17="水素",IF(水素!H31="","",水素!H31),$C$17="メタン",IF(メタン!H31="","",メタン!H31),$C$17="高温水蒸気",IF(高温水蒸気!H31="","",高温水蒸気!H31),$C$17="メタノール",IF(メタノール!H31="","",メタノール!H31),$C$17="エタノール",IF(エタノール!H31="","",エタノール!H31),$C$17="オクタン",IF(オクタン!H31="","",オクタン!H31),$C$17="エンジンオイル",IF(エンジンオイル!H31="","",エンジンオイル!H31),$C$17="グリセリン",IF(グリセリン!H31="","",グリセリン!H31),$C$17="その他の流体",IF(その他の流体!H31="","",その他の流体!H31))</f>
        <v/>
      </c>
      <c r="AP28" s="11" t="str" cm="1">
        <f t="array" ref="AP28">_xlfn.IFS($C$17="常圧空気",IF(常圧空気!J31="","",常圧空気!J31),$C$17="常圧水",IF(常圧水!J31="","",常圧水!J31),$C$17="水素",IF(水素!I31="","",水素!I31),$C$17="メタン",IF(メタン!I31="","",メタン!I31),$C$17="高温水蒸気",IF(高温水蒸気!I31="","",高温水蒸気!I31),$C$17="メタノール",IF(メタノール!I31="","",メタノール!I31),$C$17="エタノール",IF(エタノール!I31="","",エタノール!I31),$C$17="オクタン",IF(オクタン!I31="","",オクタン!I31),$C$17="エンジンオイル",IF(エンジンオイル!I31="","",エンジンオイル!I31),$C$17="グリセリン",IF(グリセリン!I31="","",グリセリン!I31),$C$17="その他の流体",IF(その他の流体!I31="","",その他の流体!I31))</f>
        <v/>
      </c>
      <c r="AQ28" s="11" t="str" cm="1">
        <f t="array" ref="AQ28">_xlfn.IFS($C$17="常圧空気",IF(常圧空気!L31="","",常圧空気!L31),$C$17="常圧水",IF(常圧水!L31="","",常圧水!L31),$C$17="水素",IF(水素!J31="","",水素!J31),$C$17="メタン",IF(メタン!J31="","",メタン!J31),$C$17="高温水蒸気",IF(高温水蒸気!J31="","",高温水蒸気!J31),$C$17="メタノール",IF(メタノール!J31="","",メタノール!J31),$C$17="エタノール",IF(エタノール!J31="","",エタノール!J31),$C$17="オクタン",IF(オクタン!J31="","",オクタン!J31),$C$17="エンジンオイル",IF(エンジンオイル!J31="","",エンジンオイル!J31),$C$17="グリセリン",IF(グリセリン!J31="","",グリセリン!J31),$C$17="その他の流体",IF(その他の流体!J31="","",その他の流体!J31))</f>
        <v/>
      </c>
      <c r="AR28" s="11" t="str" cm="1">
        <f t="array" ref="AR28">_xlfn.IFS($C$17="常圧空気",IF(常圧空気!P31="","",常圧空気!P31),$C$17="常圧水",IF(常圧水!N31="","",常圧水!N31),$C$17="水素",IF(水素!K31="","",水素!K31),$C$17="メタン",IF(メタン!K31="","",メタン!K31),$C$17="高温水蒸気",IF(高温水蒸気!K31="","",高温水蒸気!K31),$C$17="メタノール",IF(メタノール!K31="","",メタノール!K31),$C$17="エタノール",IF(エタノール!K31="","",エタノール!K31),$C$17="オクタン",IF(オクタン!K31="","",オクタン!K31),$C$17="エンジンオイル",IF(エンジンオイル!K31="","",エンジンオイル!K31),$C$17="グリセリン",IF(グリセリン!K31="","",グリセリン!K31),$C$17="その他の流体",IF(その他の流体!K31="","",その他の流体!K31))</f>
        <v/>
      </c>
      <c r="AS28" s="19" t="str" cm="1">
        <f t="array" ref="AS28">_xlfn.IFS($C$17="常圧空気",IF(常圧空気!N31="","",常圧空気!N31),$C$17="常圧水",IF(常圧水!P31="","",常圧水!P31),$C$17="水素",IF(水素!L31="","",水素!L31),$C$17="メタン",IF(メタン!L31="","",メタン!L31),$C$17="高温水蒸気",IF(高温水蒸気!L31="","",高温水蒸気!L31),$C$17="メタノール",IF(メタノール!L31="","",メタノール!L31),$C$17="エタノール",IF(エタノール!L31="","",エタノール!L31),$C$17="オクタン",IF(オクタン!L31="","",オクタン!L31),$C$17="エンジンオイル",IF(エンジンオイル!L31="","",エンジンオイル!L31),$C$17="グリセリン",IF(グリセリン!L31="","",グリセリン!L31),$C$17="その他の流体",IF(その他の流体!L31="","",その他の流体!L31))</f>
        <v/>
      </c>
      <c r="AT28" s="11"/>
      <c r="AU28" s="11"/>
      <c r="AV28" s="11"/>
      <c r="AX28">
        <v>45.526861949999997</v>
      </c>
      <c r="AY28">
        <v>2.1131052819999998</v>
      </c>
      <c r="AZ28"/>
      <c r="BA28">
        <v>66.381527869999999</v>
      </c>
      <c r="BB28">
        <v>1.736791296</v>
      </c>
      <c r="BG28" s="28">
        <v>8.1548011028684204</v>
      </c>
      <c r="BH28" s="28">
        <v>3.19241503035065</v>
      </c>
      <c r="BI28" s="28"/>
      <c r="BJ28" s="28"/>
      <c r="BK28" s="28"/>
      <c r="BM28" s="30">
        <v>150</v>
      </c>
      <c r="BN28" s="28">
        <f t="shared" ca="1" si="16"/>
        <v>17.270123090926425</v>
      </c>
      <c r="BO28" s="30"/>
      <c r="BP28" s="30"/>
      <c r="BQ28" s="30"/>
      <c r="BR28" s="30"/>
      <c r="BS28" s="30"/>
      <c r="BT28" s="73"/>
      <c r="BU28" s="74"/>
      <c r="BV28" s="74"/>
      <c r="BW28" s="74"/>
      <c r="BX28" s="74"/>
      <c r="BY28" s="74"/>
      <c r="BZ28" s="74"/>
      <c r="CA28" s="74"/>
      <c r="CB28" s="74"/>
    </row>
    <row r="29" spans="1:80" ht="18.75" x14ac:dyDescent="0.4">
      <c r="A29" s="25" t="s">
        <v>107</v>
      </c>
      <c r="B29" s="53" t="s">
        <v>116</v>
      </c>
      <c r="C29" s="52" t="str">
        <f>$C$17</f>
        <v>常圧水</v>
      </c>
      <c r="D29" s="48"/>
      <c r="F29" s="12"/>
      <c r="G29" s="12"/>
      <c r="H29" s="12"/>
      <c r="X29" s="34">
        <v>23</v>
      </c>
      <c r="Y29" s="27">
        <f t="shared" si="10"/>
        <v>30</v>
      </c>
      <c r="Z29" s="27">
        <f t="shared" si="0"/>
        <v>15</v>
      </c>
      <c r="AA29" s="27">
        <f t="shared" ca="1" si="7"/>
        <v>999.00535000000002</v>
      </c>
      <c r="AB29" s="27">
        <f t="shared" si="1"/>
        <v>4189.59</v>
      </c>
      <c r="AC29" s="27">
        <f t="shared" si="2"/>
        <v>0.58948499999999993</v>
      </c>
      <c r="AD29" s="27">
        <f t="shared" ref="AD29:AD36" ca="1" si="22">AC29/(AA29*AB29)</f>
        <v>1.4084240105363167E-7</v>
      </c>
      <c r="AE29" s="27">
        <f t="shared" si="3"/>
        <v>1.1487500000000007E-3</v>
      </c>
      <c r="AF29" s="29">
        <f t="shared" ref="AF29:AF36" ca="1" si="23">AE29/AA29</f>
        <v>1.1498937418102923E-6</v>
      </c>
      <c r="AG29" s="29">
        <f t="shared" ref="AG29:AG36" ca="1" si="24">AF29/AD29</f>
        <v>8.164400302806694</v>
      </c>
      <c r="AH29" s="27">
        <f t="shared" ca="1" si="4"/>
        <v>1.1111051607481518E-4</v>
      </c>
      <c r="AI29" s="27">
        <f t="shared" ca="1" si="5"/>
        <v>17392.911425462451</v>
      </c>
      <c r="AJ29" s="28">
        <f t="shared" ca="1" si="6"/>
        <v>217.47458204218785</v>
      </c>
      <c r="AK29" s="27">
        <f t="shared" ca="1" si="21"/>
        <v>640.99001997569542</v>
      </c>
      <c r="AL29" s="27">
        <f t="shared" si="8"/>
        <v>0</v>
      </c>
      <c r="AM29" s="26">
        <f t="shared" ref="AM29:AM35" ca="1" si="25">AK29+AL29</f>
        <v>640.99001997569542</v>
      </c>
      <c r="AO29" s="18" t="str" cm="1">
        <f t="array" ref="AO29">_xlfn.IFS($C$17="常圧空気",IF(常圧空気!I32="","",常圧空気!I32),$C$17="常圧水",IF(常圧水!I32="","",常圧水!I32),$C$17="水素",IF(水素!H32="","",水素!H32),$C$17="メタン",IF(メタン!H32="","",メタン!H32),$C$17="高温水蒸気",IF(高温水蒸気!H32="","",高温水蒸気!H32),$C$17="メタノール",IF(メタノール!H32="","",メタノール!H32),$C$17="エタノール",IF(エタノール!H32="","",エタノール!H32),$C$17="オクタン",IF(オクタン!H32="","",オクタン!H32),$C$17="エンジンオイル",IF(エンジンオイル!H32="","",エンジンオイル!H32),$C$17="グリセリン",IF(グリセリン!H32="","",グリセリン!H32),$C$17="その他の流体",IF(その他の流体!H32="","",その他の流体!H32))</f>
        <v/>
      </c>
      <c r="AP29" s="11" t="str" cm="1">
        <f t="array" ref="AP29">_xlfn.IFS($C$17="常圧空気",IF(常圧空気!J32="","",常圧空気!J32),$C$17="常圧水",IF(常圧水!J32="","",常圧水!J32),$C$17="水素",IF(水素!I32="","",水素!I32),$C$17="メタン",IF(メタン!I32="","",メタン!I32),$C$17="高温水蒸気",IF(高温水蒸気!I32="","",高温水蒸気!I32),$C$17="メタノール",IF(メタノール!I32="","",メタノール!I32),$C$17="エタノール",IF(エタノール!I32="","",エタノール!I32),$C$17="オクタン",IF(オクタン!I32="","",オクタン!I32),$C$17="エンジンオイル",IF(エンジンオイル!I32="","",エンジンオイル!I32),$C$17="グリセリン",IF(グリセリン!I32="","",グリセリン!I32),$C$17="その他の流体",IF(その他の流体!I32="","",その他の流体!I32))</f>
        <v/>
      </c>
      <c r="AQ29" s="11" t="str" cm="1">
        <f t="array" ref="AQ29">_xlfn.IFS($C$17="常圧空気",IF(常圧空気!L32="","",常圧空気!L32),$C$17="常圧水",IF(常圧水!L32="","",常圧水!L32),$C$17="水素",IF(水素!J32="","",水素!J32),$C$17="メタン",IF(メタン!J32="","",メタン!J32),$C$17="高温水蒸気",IF(高温水蒸気!J32="","",高温水蒸気!J32),$C$17="メタノール",IF(メタノール!J32="","",メタノール!J32),$C$17="エタノール",IF(エタノール!J32="","",エタノール!J32),$C$17="オクタン",IF(オクタン!J32="","",オクタン!J32),$C$17="エンジンオイル",IF(エンジンオイル!J32="","",エンジンオイル!J32),$C$17="グリセリン",IF(グリセリン!J32="","",グリセリン!J32),$C$17="その他の流体",IF(その他の流体!J32="","",その他の流体!J32))</f>
        <v/>
      </c>
      <c r="AR29" s="11" t="str" cm="1">
        <f t="array" ref="AR29">_xlfn.IFS($C$17="常圧空気",IF(常圧空気!P32="","",常圧空気!P32),$C$17="常圧水",IF(常圧水!N32="","",常圧水!N32),$C$17="水素",IF(水素!K32="","",水素!K32),$C$17="メタン",IF(メタン!K32="","",メタン!K32),$C$17="高温水蒸気",IF(高温水蒸気!K32="","",高温水蒸気!K32),$C$17="メタノール",IF(メタノール!K32="","",メタノール!K32),$C$17="エタノール",IF(エタノール!K32="","",エタノール!K32),$C$17="オクタン",IF(オクタン!K32="","",オクタン!K32),$C$17="エンジンオイル",IF(エンジンオイル!K32="","",エンジンオイル!K32),$C$17="グリセリン",IF(グリセリン!K32="","",グリセリン!K32),$C$17="その他の流体",IF(その他の流体!K32="","",その他の流体!K32))</f>
        <v/>
      </c>
      <c r="AS29" s="19" t="str" cm="1">
        <f t="array" ref="AS29">_xlfn.IFS($C$17="常圧空気",IF(常圧空気!N32="","",常圧空気!N32),$C$17="常圧水",IF(常圧水!P32="","",常圧水!P32),$C$17="水素",IF(水素!L32="","",水素!L32),$C$17="メタン",IF(メタン!L32="","",メタン!L32),$C$17="高温水蒸気",IF(高温水蒸気!L32="","",高温水蒸気!L32),$C$17="メタノール",IF(メタノール!L32="","",メタノール!L32),$C$17="エタノール",IF(エタノール!L32="","",エタノール!L32),$C$17="オクタン",IF(オクタン!L32="","",オクタン!L32),$C$17="エンジンオイル",IF(エンジンオイル!L32="","",エンジンオイル!L32),$C$17="グリセリン",IF(グリセリン!L32="","",グリセリン!L32),$C$17="その他の流体",IF(その他の流体!L32="","",その他の流体!L32))</f>
        <v/>
      </c>
      <c r="AT29" s="11"/>
      <c r="AU29" s="11"/>
      <c r="AV29" s="11"/>
      <c r="AX29">
        <v>54.182403690000001</v>
      </c>
      <c r="AY29">
        <v>1.8949708059999999</v>
      </c>
      <c r="AZ29"/>
      <c r="BA29">
        <v>102.57077150000001</v>
      </c>
      <c r="BB29">
        <v>1.396723403</v>
      </c>
      <c r="BG29" s="28">
        <v>8.5800471960223899</v>
      </c>
      <c r="BH29" s="28">
        <v>3.2314833154375302</v>
      </c>
      <c r="BI29" s="28"/>
      <c r="BJ29" s="28"/>
      <c r="BK29" s="28"/>
      <c r="BM29" s="30">
        <v>200</v>
      </c>
      <c r="BN29" s="28">
        <f t="shared" ca="1" si="16"/>
        <v>19.854920652777906</v>
      </c>
      <c r="BO29" s="30"/>
      <c r="BP29" s="30"/>
      <c r="BQ29" s="30"/>
      <c r="BR29" s="30"/>
      <c r="BS29" s="30"/>
      <c r="BT29" s="73"/>
      <c r="BU29" s="74"/>
      <c r="BV29" s="75">
        <f ca="1">$C$21</f>
        <v>17392.911425462451</v>
      </c>
      <c r="BW29" s="75"/>
      <c r="BX29" s="75"/>
      <c r="BY29" s="75"/>
      <c r="BZ29" s="75">
        <f ca="1">$C$25</f>
        <v>700.39925688379083</v>
      </c>
      <c r="CA29" s="74"/>
      <c r="CB29" s="74"/>
    </row>
    <row r="30" spans="1:80" ht="18.75" x14ac:dyDescent="0.4">
      <c r="A30" s="34"/>
      <c r="B30" s="13" t="s">
        <v>117</v>
      </c>
      <c r="C30" s="27" t="str">
        <f>$D$17</f>
        <v>液体</v>
      </c>
      <c r="D30" s="23"/>
      <c r="X30" s="34">
        <v>24</v>
      </c>
      <c r="Y30" s="27">
        <f t="shared" si="10"/>
        <v>30</v>
      </c>
      <c r="Z30" s="27">
        <f t="shared" si="0"/>
        <v>15</v>
      </c>
      <c r="AA30" s="27">
        <f t="shared" ca="1" si="7"/>
        <v>999.00535000000002</v>
      </c>
      <c r="AB30" s="27">
        <f t="shared" si="1"/>
        <v>4189.59</v>
      </c>
      <c r="AC30" s="27">
        <f t="shared" si="2"/>
        <v>0.58948499999999993</v>
      </c>
      <c r="AD30" s="27">
        <f t="shared" ca="1" si="22"/>
        <v>1.4084240105363167E-7</v>
      </c>
      <c r="AE30" s="27">
        <f t="shared" si="3"/>
        <v>1.1487500000000007E-3</v>
      </c>
      <c r="AF30" s="29">
        <f t="shared" ca="1" si="23"/>
        <v>1.1498937418102923E-6</v>
      </c>
      <c r="AG30" s="29">
        <f t="shared" ca="1" si="24"/>
        <v>8.164400302806694</v>
      </c>
      <c r="AH30" s="27">
        <f t="shared" ca="1" si="4"/>
        <v>1.1111051607481518E-4</v>
      </c>
      <c r="AI30" s="27">
        <f t="shared" ca="1" si="5"/>
        <v>17392.911425462451</v>
      </c>
      <c r="AJ30" s="28">
        <f t="shared" ca="1" si="6"/>
        <v>217.47458204218785</v>
      </c>
      <c r="AK30" s="27">
        <f t="shared" ca="1" si="21"/>
        <v>640.99001997569542</v>
      </c>
      <c r="AL30" s="27">
        <f t="shared" si="8"/>
        <v>0</v>
      </c>
      <c r="AM30" s="26">
        <f t="shared" ca="1" si="25"/>
        <v>640.99001997569542</v>
      </c>
      <c r="AO30" s="18" t="str" cm="1">
        <f t="array" ref="AO30">_xlfn.IFS($C$17="常圧空気",IF(常圧空気!I33="","",常圧空気!I33),$C$17="常圧水",IF(常圧水!I33="","",常圧水!I33),$C$17="水素",IF(水素!H33="","",水素!H33),$C$17="メタン",IF(メタン!H33="","",メタン!H33),$C$17="高温水蒸気",IF(高温水蒸気!H33="","",高温水蒸気!H33),$C$17="メタノール",IF(メタノール!H33="","",メタノール!H33),$C$17="エタノール",IF(エタノール!H33="","",エタノール!H33),$C$17="オクタン",IF(オクタン!H33="","",オクタン!H33),$C$17="エンジンオイル",IF(エンジンオイル!H33="","",エンジンオイル!H33),$C$17="グリセリン",IF(グリセリン!H33="","",グリセリン!H33),$C$17="その他の流体",IF(その他の流体!H33="","",その他の流体!H33))</f>
        <v/>
      </c>
      <c r="AP30" s="11" t="str" cm="1">
        <f t="array" ref="AP30">_xlfn.IFS($C$17="常圧空気",IF(常圧空気!J33="","",常圧空気!J33),$C$17="常圧水",IF(常圧水!J33="","",常圧水!J33),$C$17="水素",IF(水素!I33="","",水素!I33),$C$17="メタン",IF(メタン!I33="","",メタン!I33),$C$17="高温水蒸気",IF(高温水蒸気!I33="","",高温水蒸気!I33),$C$17="メタノール",IF(メタノール!I33="","",メタノール!I33),$C$17="エタノール",IF(エタノール!I33="","",エタノール!I33),$C$17="オクタン",IF(オクタン!I33="","",オクタン!I33),$C$17="エンジンオイル",IF(エンジンオイル!I33="","",エンジンオイル!I33),$C$17="グリセリン",IF(グリセリン!I33="","",グリセリン!I33),$C$17="その他の流体",IF(その他の流体!I33="","",その他の流体!I33))</f>
        <v/>
      </c>
      <c r="AQ30" s="11" t="str" cm="1">
        <f t="array" ref="AQ30">_xlfn.IFS($C$17="常圧空気",IF(常圧空気!L33="","",常圧空気!L33),$C$17="常圧水",IF(常圧水!L33="","",常圧水!L33),$C$17="水素",IF(水素!J33="","",水素!J33),$C$17="メタン",IF(メタン!J33="","",メタン!J33),$C$17="高温水蒸気",IF(高温水蒸気!J33="","",高温水蒸気!J33),$C$17="メタノール",IF(メタノール!J33="","",メタノール!J33),$C$17="エタノール",IF(エタノール!J33="","",エタノール!J33),$C$17="オクタン",IF(オクタン!J33="","",オクタン!J33),$C$17="エンジンオイル",IF(エンジンオイル!J33="","",エンジンオイル!J33),$C$17="グリセリン",IF(グリセリン!J33="","",グリセリン!J33),$C$17="その他の流体",IF(その他の流体!J33="","",その他の流体!J33))</f>
        <v/>
      </c>
      <c r="AR30" s="11" t="str" cm="1">
        <f t="array" ref="AR30">_xlfn.IFS($C$17="常圧空気",IF(常圧空気!P33="","",常圧空気!P33),$C$17="常圧水",IF(常圧水!N33="","",常圧水!N33),$C$17="水素",IF(水素!K33="","",水素!K33),$C$17="メタン",IF(メタン!K33="","",メタン!K33),$C$17="高温水蒸気",IF(高温水蒸気!K33="","",高温水蒸気!K33),$C$17="メタノール",IF(メタノール!K33="","",メタノール!K33),$C$17="エタノール",IF(エタノール!K33="","",エタノール!K33),$C$17="オクタン",IF(オクタン!K33="","",オクタン!K33),$C$17="エンジンオイル",IF(エンジンオイル!K33="","",エンジンオイル!K33),$C$17="グリセリン",IF(グリセリン!K33="","",グリセリン!K33),$C$17="その他の流体",IF(その他の流体!K33="","",その他の流体!K33))</f>
        <v/>
      </c>
      <c r="AS30" s="19" t="str" cm="1">
        <f t="array" ref="AS30">_xlfn.IFS($C$17="常圧空気",IF(常圧空気!N33="","",常圧空気!N33),$C$17="常圧水",IF(常圧水!P33="","",常圧水!P33),$C$17="水素",IF(水素!L33="","",水素!L33),$C$17="メタン",IF(メタン!L33="","",メタン!L33),$C$17="高温水蒸気",IF(高温水蒸気!L33="","",高温水蒸気!L33),$C$17="メタノール",IF(メタノール!L33="","",メタノール!L33),$C$17="エタノール",IF(エタノール!L33="","",エタノール!L33),$C$17="オクタン",IF(オクタン!L33="","",オクタン!L33),$C$17="エンジンオイル",IF(エンジンオイル!L33="","",エンジンオイル!L33),$C$17="グリセリン",IF(グリセリン!L33="","",グリセリン!L33),$C$17="その他の流体",IF(その他の流体!L33="","",その他の流体!L33))</f>
        <v/>
      </c>
      <c r="AT30" s="11"/>
      <c r="AU30" s="11"/>
      <c r="AV30" s="11"/>
      <c r="AX30">
        <v>83.721045989999993</v>
      </c>
      <c r="AY30">
        <v>1.5575034670000001</v>
      </c>
      <c r="AZ30"/>
      <c r="BA30">
        <v>118.5811746</v>
      </c>
      <c r="BB30">
        <v>1.308335853</v>
      </c>
      <c r="BG30" s="28">
        <v>9.1610936057916792</v>
      </c>
      <c r="BH30" s="28">
        <v>3.2993841112455202</v>
      </c>
      <c r="BI30" s="28"/>
      <c r="BJ30" s="28"/>
      <c r="BK30" s="28"/>
      <c r="BM30" s="30">
        <v>300</v>
      </c>
      <c r="BN30" s="28">
        <f t="shared" ca="1" si="16"/>
        <v>24.274676887016991</v>
      </c>
      <c r="BO30" s="30"/>
      <c r="BP30" s="30"/>
      <c r="BQ30" s="30"/>
      <c r="BR30" s="30"/>
      <c r="BS30" s="30"/>
      <c r="BT30" s="73"/>
      <c r="BU30" s="74"/>
      <c r="BV30" s="75">
        <f ca="1">$C$22</f>
        <v>181.86576580131592</v>
      </c>
      <c r="BW30" s="75"/>
      <c r="BX30" s="75"/>
      <c r="BY30" s="75"/>
      <c r="BZ30" s="75">
        <f ca="1">$C$23</f>
        <v>700.39925688379083</v>
      </c>
      <c r="CA30" s="74"/>
      <c r="CB30" s="74"/>
    </row>
    <row r="31" spans="1:80" ht="18.75" x14ac:dyDescent="0.4">
      <c r="A31" s="82" t="str">
        <f>IF(OR($C$19&lt;$AQ$5,$C$19&gt;$AS$5),"T∞範囲外","")</f>
        <v/>
      </c>
      <c r="B31" s="1" t="s">
        <v>150</v>
      </c>
      <c r="C31" s="27">
        <f>IF(OR($C$19&lt;$AQ$5,$C$19&gt;$AS$5),"T∞範囲外",$C$19)</f>
        <v>15</v>
      </c>
      <c r="D31" s="23" t="s">
        <v>36</v>
      </c>
      <c r="X31" s="34">
        <v>25</v>
      </c>
      <c r="Y31" s="27">
        <f t="shared" si="10"/>
        <v>30</v>
      </c>
      <c r="Z31" s="27">
        <f t="shared" si="0"/>
        <v>15</v>
      </c>
      <c r="AA31" s="27">
        <f t="shared" ca="1" si="7"/>
        <v>999.00535000000002</v>
      </c>
      <c r="AB31" s="27">
        <f t="shared" si="1"/>
        <v>4189.59</v>
      </c>
      <c r="AC31" s="27">
        <f t="shared" si="2"/>
        <v>0.58948499999999993</v>
      </c>
      <c r="AD31" s="27">
        <f t="shared" ca="1" si="22"/>
        <v>1.4084240105363167E-7</v>
      </c>
      <c r="AE31" s="27">
        <f t="shared" si="3"/>
        <v>1.1487500000000007E-3</v>
      </c>
      <c r="AF31" s="29">
        <f t="shared" ca="1" si="23"/>
        <v>1.1498937418102923E-6</v>
      </c>
      <c r="AG31" s="29">
        <f t="shared" ca="1" si="24"/>
        <v>8.164400302806694</v>
      </c>
      <c r="AH31" s="27">
        <f t="shared" ca="1" si="4"/>
        <v>1.1111051607481518E-4</v>
      </c>
      <c r="AI31" s="27">
        <f t="shared" ca="1" si="5"/>
        <v>17392.911425462451</v>
      </c>
      <c r="AJ31" s="28">
        <f t="shared" ca="1" si="6"/>
        <v>217.47458204218785</v>
      </c>
      <c r="AK31" s="27">
        <f t="shared" ca="1" si="21"/>
        <v>640.99001997569542</v>
      </c>
      <c r="AL31" s="27">
        <f t="shared" si="8"/>
        <v>0</v>
      </c>
      <c r="AM31" s="26">
        <f t="shared" ca="1" si="25"/>
        <v>640.99001997569542</v>
      </c>
      <c r="AO31" s="18" t="str" cm="1">
        <f t="array" ref="AO31">_xlfn.IFS($C$17="常圧空気",IF(常圧空気!I34="","",常圧空気!I34),$C$17="常圧水",IF(常圧水!I34="","",常圧水!I34),$C$17="水素",IF(水素!H34="","",水素!H34),$C$17="メタン",IF(メタン!H34="","",メタン!H34),$C$17="高温水蒸気",IF(高温水蒸気!H34="","",高温水蒸気!H34),$C$17="メタノール",IF(メタノール!H34="","",メタノール!H34),$C$17="エタノール",IF(エタノール!H34="","",エタノール!H34),$C$17="オクタン",IF(オクタン!H34="","",オクタン!H34),$C$17="エンジンオイル",IF(エンジンオイル!H34="","",エンジンオイル!H34),$C$17="グリセリン",IF(グリセリン!H34="","",グリセリン!H34),$C$17="その他の流体",IF(その他の流体!H34="","",その他の流体!H34))</f>
        <v/>
      </c>
      <c r="AP31" s="11" t="str" cm="1">
        <f t="array" ref="AP31">_xlfn.IFS($C$17="常圧空気",IF(常圧空気!J34="","",常圧空気!J34),$C$17="常圧水",IF(常圧水!J34="","",常圧水!J34),$C$17="水素",IF(水素!I34="","",水素!I34),$C$17="メタン",IF(メタン!I34="","",メタン!I34),$C$17="高温水蒸気",IF(高温水蒸気!I34="","",高温水蒸気!I34),$C$17="メタノール",IF(メタノール!I34="","",メタノール!I34),$C$17="エタノール",IF(エタノール!I34="","",エタノール!I34),$C$17="オクタン",IF(オクタン!I34="","",オクタン!I34),$C$17="エンジンオイル",IF(エンジンオイル!I34="","",エンジンオイル!I34),$C$17="グリセリン",IF(グリセリン!I34="","",グリセリン!I34),$C$17="その他の流体",IF(その他の流体!I34="","",その他の流体!I34))</f>
        <v/>
      </c>
      <c r="AQ31" s="11" t="str" cm="1">
        <f t="array" ref="AQ31">_xlfn.IFS($C$17="常圧空気",IF(常圧空気!L34="","",常圧空気!L34),$C$17="常圧水",IF(常圧水!L34="","",常圧水!L34),$C$17="水素",IF(水素!J34="","",水素!J34),$C$17="メタン",IF(メタン!J34="","",メタン!J34),$C$17="高温水蒸気",IF(高温水蒸気!J34="","",高温水蒸気!J34),$C$17="メタノール",IF(メタノール!J34="","",メタノール!J34),$C$17="エタノール",IF(エタノール!J34="","",エタノール!J34),$C$17="オクタン",IF(オクタン!J34="","",オクタン!J34),$C$17="エンジンオイル",IF(エンジンオイル!J34="","",エンジンオイル!J34),$C$17="グリセリン",IF(グリセリン!J34="","",グリセリン!J34),$C$17="その他の流体",IF(その他の流体!J34="","",その他の流体!J34))</f>
        <v/>
      </c>
      <c r="AR31" s="11" t="str" cm="1">
        <f t="array" ref="AR31">_xlfn.IFS($C$17="常圧空気",IF(常圧空気!P34="","",常圧空気!P34),$C$17="常圧水",IF(常圧水!N34="","",常圧水!N34),$C$17="水素",IF(水素!K34="","",水素!K34),$C$17="メタン",IF(メタン!K34="","",メタン!K34),$C$17="高温水蒸気",IF(高温水蒸気!K34="","",高温水蒸気!K34),$C$17="メタノール",IF(メタノール!K34="","",メタノール!K34),$C$17="エタノール",IF(エタノール!K34="","",エタノール!K34),$C$17="オクタン",IF(オクタン!K34="","",オクタン!K34),$C$17="エンジンオイル",IF(エンジンオイル!K34="","",エンジンオイル!K34),$C$17="グリセリン",IF(グリセリン!K34="","",グリセリン!K34),$C$17="その他の流体",IF(その他の流体!K34="","",その他の流体!K34))</f>
        <v/>
      </c>
      <c r="AS31" s="19" t="str" cm="1">
        <f t="array" ref="AS31">_xlfn.IFS($C$17="常圧空気",IF(常圧空気!N34="","",常圧空気!N34),$C$17="常圧水",IF(常圧水!P34="","",常圧水!P34),$C$17="水素",IF(水素!L34="","",水素!L34),$C$17="メタン",IF(メタン!L34="","",メタン!L34),$C$17="高温水蒸気",IF(高温水蒸気!L34="","",高温水蒸気!L34),$C$17="メタノール",IF(メタノール!L34="","",メタノール!L34),$C$17="エタノール",IF(エタノール!L34="","",エタノール!L34),$C$17="オクタン",IF(オクタン!L34="","",オクタン!L34),$C$17="エンジンオイル",IF(エンジンオイル!L34="","",エンジンオイル!L34),$C$17="グリセリン",IF(グリセリン!L34="","",グリセリン!L34),$C$17="その他の流体",IF(その他の流体!L34="","",その他の流体!L34))</f>
        <v/>
      </c>
      <c r="AT31" s="11"/>
      <c r="AU31" s="11"/>
      <c r="AV31" s="11"/>
      <c r="AX31">
        <v>141.12576179999999</v>
      </c>
      <c r="AY31">
        <v>1.2255416509999999</v>
      </c>
      <c r="AZ31"/>
      <c r="BA31">
        <v>177.98922039999999</v>
      </c>
      <c r="BB31">
        <v>1.099029788</v>
      </c>
      <c r="BG31" s="28">
        <v>9.0015375829145601</v>
      </c>
      <c r="BH31" s="28">
        <v>3.42484562095972</v>
      </c>
      <c r="BI31" s="28"/>
      <c r="BJ31" s="28"/>
      <c r="BK31" s="28"/>
      <c r="BM31" s="30">
        <v>600</v>
      </c>
      <c r="BN31" s="28">
        <f t="shared" ca="1" si="16"/>
        <v>34.5797283886454</v>
      </c>
      <c r="BO31" s="30"/>
      <c r="BP31" s="30"/>
      <c r="BQ31" s="30"/>
      <c r="BR31" s="30"/>
      <c r="BS31" s="30"/>
      <c r="BT31" s="73"/>
      <c r="BU31" s="74"/>
      <c r="BV31" s="75">
        <f ca="1">$C$38</f>
        <v>8.164400302806694</v>
      </c>
      <c r="BW31" s="75"/>
      <c r="BX31" s="75"/>
      <c r="BY31" s="75"/>
      <c r="BZ31" s="75">
        <f>$C$24</f>
        <v>0</v>
      </c>
      <c r="CA31" s="74"/>
      <c r="CB31" s="74"/>
    </row>
    <row r="32" spans="1:80" ht="18.75" x14ac:dyDescent="0.4">
      <c r="A32" s="34"/>
      <c r="B32" s="1" t="s">
        <v>80</v>
      </c>
      <c r="C32" s="27">
        <f ca="1">IF($C$19="","",((($C$19-LOOKUP($C$19,$AO$8:$AO$36,$AO$8:$AO$36))*LOOKUP($C$19,$AO$8:$AO$36,$AP$9:$AP$37)+(LOOKUP($C$19,$AO$8:$AO$36,$AO$9:$AO$37)-$C$19)*LOOKUP($C$19,$AO$8:$AO$36,$AP$8:$AP$36))/(LOOKUP($C$19,$AO$8:$AO$36,$AO$9:$AO$36)-LOOKUP($C$19,$AO$8:$AO$36,$AO$8:$AO$36))))</f>
        <v>999.00535000000002</v>
      </c>
      <c r="D32" s="19" t="s">
        <v>55</v>
      </c>
      <c r="X32" s="34">
        <v>26</v>
      </c>
      <c r="Y32" s="27">
        <f t="shared" si="10"/>
        <v>30</v>
      </c>
      <c r="Z32" s="27">
        <f t="shared" si="0"/>
        <v>15</v>
      </c>
      <c r="AA32" s="27">
        <f t="shared" ca="1" si="7"/>
        <v>999.00535000000002</v>
      </c>
      <c r="AB32" s="27">
        <f t="shared" si="1"/>
        <v>4189.59</v>
      </c>
      <c r="AC32" s="27">
        <f t="shared" si="2"/>
        <v>0.58948499999999993</v>
      </c>
      <c r="AD32" s="27">
        <f t="shared" ca="1" si="22"/>
        <v>1.4084240105363167E-7</v>
      </c>
      <c r="AE32" s="27">
        <f t="shared" si="3"/>
        <v>1.1487500000000007E-3</v>
      </c>
      <c r="AF32" s="29">
        <f t="shared" ca="1" si="23"/>
        <v>1.1498937418102923E-6</v>
      </c>
      <c r="AG32" s="29">
        <f t="shared" ca="1" si="24"/>
        <v>8.164400302806694</v>
      </c>
      <c r="AH32" s="27">
        <f t="shared" ca="1" si="4"/>
        <v>1.1111051607481518E-4</v>
      </c>
      <c r="AI32" s="27">
        <f t="shared" ca="1" si="5"/>
        <v>17392.911425462451</v>
      </c>
      <c r="AJ32" s="28">
        <f t="shared" ca="1" si="6"/>
        <v>217.47458204218785</v>
      </c>
      <c r="AK32" s="27">
        <f t="shared" ca="1" si="21"/>
        <v>640.99001997569542</v>
      </c>
      <c r="AL32" s="27">
        <f t="shared" si="8"/>
        <v>0</v>
      </c>
      <c r="AM32" s="26">
        <f t="shared" ca="1" si="25"/>
        <v>640.99001997569542</v>
      </c>
      <c r="AO32" s="18" t="str" cm="1">
        <f t="array" ref="AO32">_xlfn.IFS($C$17="常圧空気",IF(常圧空気!I35="","",常圧空気!I35),$C$17="常圧水",IF(常圧水!I35="","",常圧水!I35),$C$17="水素",IF(水素!H35="","",水素!H35),$C$17="メタン",IF(メタン!H35="","",メタン!H35),$C$17="高温水蒸気",IF(高温水蒸気!H35="","",高温水蒸気!H35),$C$17="メタノール",IF(メタノール!H35="","",メタノール!H35),$C$17="エタノール",IF(エタノール!H35="","",エタノール!H35),$C$17="オクタン",IF(オクタン!H35="","",オクタン!H35),$C$17="エンジンオイル",IF(エンジンオイル!H35="","",エンジンオイル!H35),$C$17="グリセリン",IF(グリセリン!H35="","",グリセリン!H35),$C$17="その他の流体",IF(その他の流体!H35="","",その他の流体!H35))</f>
        <v/>
      </c>
      <c r="AP32" s="11" t="str" cm="1">
        <f t="array" ref="AP32">_xlfn.IFS($C$17="常圧空気",IF(常圧空気!J35="","",常圧空気!J35),$C$17="常圧水",IF(常圧水!J35="","",常圧水!J35),$C$17="水素",IF(水素!I35="","",水素!I35),$C$17="メタン",IF(メタン!I35="","",メタン!I35),$C$17="高温水蒸気",IF(高温水蒸気!I35="","",高温水蒸気!I35),$C$17="メタノール",IF(メタノール!I35="","",メタノール!I35),$C$17="エタノール",IF(エタノール!I35="","",エタノール!I35),$C$17="オクタン",IF(オクタン!I35="","",オクタン!I35),$C$17="エンジンオイル",IF(エンジンオイル!I35="","",エンジンオイル!I35),$C$17="グリセリン",IF(グリセリン!I35="","",グリセリン!I35),$C$17="その他の流体",IF(その他の流体!I35="","",その他の流体!I35))</f>
        <v/>
      </c>
      <c r="AQ32" s="11" t="str" cm="1">
        <f t="array" ref="AQ32">_xlfn.IFS($C$17="常圧空気",IF(常圧空気!L35="","",常圧空気!L35),$C$17="常圧水",IF(常圧水!L35="","",常圧水!L35),$C$17="水素",IF(水素!J35="","",水素!J35),$C$17="メタン",IF(メタン!J35="","",メタン!J35),$C$17="高温水蒸気",IF(高温水蒸気!J35="","",高温水蒸気!J35),$C$17="メタノール",IF(メタノール!J35="","",メタノール!J35),$C$17="エタノール",IF(エタノール!J35="","",エタノール!J35),$C$17="オクタン",IF(オクタン!J35="","",オクタン!J35),$C$17="エンジンオイル",IF(エンジンオイル!J35="","",エンジンオイル!J35),$C$17="グリセリン",IF(グリセリン!J35="","",グリセリン!J35),$C$17="その他の流体",IF(その他の流体!J35="","",その他の流体!J35))</f>
        <v/>
      </c>
      <c r="AR32" s="11" t="str" cm="1">
        <f t="array" ref="AR32">_xlfn.IFS($C$17="常圧空気",IF(常圧空気!P35="","",常圧空気!P35),$C$17="常圧水",IF(常圧水!N35="","",常圧水!N35),$C$17="水素",IF(水素!K35="","",水素!K35),$C$17="メタン",IF(メタン!K35="","",メタン!K35),$C$17="高温水蒸気",IF(高温水蒸気!K35="","",高温水蒸気!K35),$C$17="メタノール",IF(メタノール!K35="","",メタノール!K35),$C$17="エタノール",IF(エタノール!K35="","",エタノール!K35),$C$17="オクタン",IF(オクタン!K35="","",オクタン!K35),$C$17="エンジンオイル",IF(エンジンオイル!K35="","",エンジンオイル!K35),$C$17="グリセリン",IF(グリセリン!K35="","",グリセリン!K35),$C$17="その他の流体",IF(その他の流体!K35="","",その他の流体!K35))</f>
        <v/>
      </c>
      <c r="AS32" s="19" t="str" cm="1">
        <f t="array" ref="AS32">_xlfn.IFS($C$17="常圧空気",IF(常圧空気!N35="","",常圧空気!N35),$C$17="常圧水",IF(常圧水!P35="","",常圧水!P35),$C$17="水素",IF(水素!L35="","",水素!L35),$C$17="メタン",IF(メタン!L35="","",メタン!L35),$C$17="高温水蒸気",IF(高温水蒸気!L35="","",高温水蒸気!L35),$C$17="メタノール",IF(メタノール!L35="","",メタノール!L35),$C$17="エタノール",IF(エタノール!L35="","",エタノール!L35),$C$17="オクタン",IF(オクタン!L35="","",オクタン!L35),$C$17="エンジンオイル",IF(エンジンオイル!L35="","",エンジンオイル!L35),$C$17="グリセリン",IF(グリセリン!L35="","",グリセリン!L35),$C$17="その他の流体",IF(その他の流体!L35="","",その他の流体!L35))</f>
        <v/>
      </c>
      <c r="AT32" s="11"/>
      <c r="AU32" s="11"/>
      <c r="AV32" s="11"/>
      <c r="AX32">
        <v>252.10113630000001</v>
      </c>
      <c r="AY32">
        <v>0.98557766199999997</v>
      </c>
      <c r="AZ32"/>
      <c r="BA32">
        <v>211.82843220000001</v>
      </c>
      <c r="BB32">
        <v>1.0294809069999999</v>
      </c>
      <c r="BG32" s="28">
        <v>10.5693516553686</v>
      </c>
      <c r="BH32" s="28">
        <v>3.5425371208861698</v>
      </c>
      <c r="BI32" s="28"/>
      <c r="BJ32" s="28"/>
      <c r="BK32" s="28"/>
      <c r="BM32" s="30">
        <v>800</v>
      </c>
      <c r="BN32" s="28">
        <f t="shared" ca="1" si="16"/>
        <v>40.180498050007458</v>
      </c>
      <c r="BO32" s="30"/>
      <c r="BP32" s="30"/>
      <c r="BQ32" s="30"/>
      <c r="BR32" s="30"/>
      <c r="BS32" s="30"/>
      <c r="BT32" s="73"/>
      <c r="BU32" s="74"/>
      <c r="BV32" s="75">
        <f>$C$13</f>
        <v>30</v>
      </c>
      <c r="BW32" s="75"/>
      <c r="BX32" s="75"/>
      <c r="BY32" s="75"/>
      <c r="BZ32" s="75"/>
      <c r="CA32" s="74"/>
      <c r="CB32" s="74"/>
    </row>
    <row r="33" spans="1:80" ht="18.75" x14ac:dyDescent="0.4">
      <c r="A33" s="34"/>
      <c r="B33" s="1" t="s">
        <v>81</v>
      </c>
      <c r="C33" s="27">
        <f>IF($C$19="","",((($C$19-LOOKUP($C$19,$AO$8:$AO$36,$AO$8:$AO$36))*LOOKUP($C$19,$AO$8:$AO$36,$AQ$9:$AQ$37)+(LOOKUP($C$19,$AO$8:$AO$36,$AO$9:$AO$37)-$C$19)*LOOKUP($C$19,$AO$8:$AO$36,$AQ$8:$AQ$36))/(LOOKUP($C$19,$AO$8:$AO$36,$AO$9:$AO$37)-LOOKUP($C$19,$AO$8:$AO$36,$AO$8:$AO$36))))</f>
        <v>4189.59</v>
      </c>
      <c r="D33" s="19" t="s">
        <v>57</v>
      </c>
      <c r="X33" s="34">
        <v>27</v>
      </c>
      <c r="Y33" s="27">
        <f t="shared" si="10"/>
        <v>30</v>
      </c>
      <c r="Z33" s="27">
        <f t="shared" si="0"/>
        <v>15</v>
      </c>
      <c r="AA33" s="27">
        <f t="shared" ca="1" si="7"/>
        <v>999.00535000000002</v>
      </c>
      <c r="AB33" s="27">
        <f t="shared" si="1"/>
        <v>4189.59</v>
      </c>
      <c r="AC33" s="27">
        <f t="shared" si="2"/>
        <v>0.58948499999999993</v>
      </c>
      <c r="AD33" s="27">
        <f t="shared" ca="1" si="22"/>
        <v>1.4084240105363167E-7</v>
      </c>
      <c r="AE33" s="27">
        <f t="shared" si="3"/>
        <v>1.1487500000000007E-3</v>
      </c>
      <c r="AF33" s="29">
        <f t="shared" ca="1" si="23"/>
        <v>1.1498937418102923E-6</v>
      </c>
      <c r="AG33" s="29">
        <f t="shared" ca="1" si="24"/>
        <v>8.164400302806694</v>
      </c>
      <c r="AH33" s="27">
        <f t="shared" ca="1" si="4"/>
        <v>1.1111051607481518E-4</v>
      </c>
      <c r="AI33" s="27">
        <f t="shared" ca="1" si="5"/>
        <v>17392.911425462451</v>
      </c>
      <c r="AJ33" s="28">
        <f t="shared" ca="1" si="6"/>
        <v>217.47458204218785</v>
      </c>
      <c r="AK33" s="27">
        <f t="shared" ca="1" si="21"/>
        <v>640.99001997569542</v>
      </c>
      <c r="AL33" s="27">
        <f t="shared" si="8"/>
        <v>0</v>
      </c>
      <c r="AM33" s="26">
        <f t="shared" ca="1" si="25"/>
        <v>640.99001997569542</v>
      </c>
      <c r="AO33" s="18" t="str" cm="1">
        <f t="array" ref="AO33">_xlfn.IFS($C$17="常圧空気",IF(常圧空気!I36="","",常圧空気!I36),$C$17="常圧水",IF(常圧水!I36="","",常圧水!I36),$C$17="水素",IF(水素!H36="","",水素!H36),$C$17="メタン",IF(メタン!H36="","",メタン!H36),$C$17="高温水蒸気",IF(高温水蒸気!H36="","",高温水蒸気!H36),$C$17="メタノール",IF(メタノール!H36="","",メタノール!H36),$C$17="エタノール",IF(エタノール!H36="","",エタノール!H36),$C$17="オクタン",IF(オクタン!H36="","",オクタン!H36),$C$17="エンジンオイル",IF(エンジンオイル!H36="","",エンジンオイル!H36),$C$17="グリセリン",IF(グリセリン!H36="","",グリセリン!H36),$C$17="その他の流体",IF(その他の流体!H36="","",その他の流体!H36))</f>
        <v/>
      </c>
      <c r="AP33" s="11" t="str" cm="1">
        <f t="array" ref="AP33">_xlfn.IFS($C$17="常圧空気",IF(常圧空気!J36="","",常圧空気!J36),$C$17="常圧水",IF(常圧水!J36="","",常圧水!J36),$C$17="水素",IF(水素!I36="","",水素!I36),$C$17="メタン",IF(メタン!I36="","",メタン!I36),$C$17="高温水蒸気",IF(高温水蒸気!I36="","",高温水蒸気!I36),$C$17="メタノール",IF(メタノール!I36="","",メタノール!I36),$C$17="エタノール",IF(エタノール!I36="","",エタノール!I36),$C$17="オクタン",IF(オクタン!I36="","",オクタン!I36),$C$17="エンジンオイル",IF(エンジンオイル!I36="","",エンジンオイル!I36),$C$17="グリセリン",IF(グリセリン!I36="","",グリセリン!I36),$C$17="その他の流体",IF(その他の流体!I36="","",その他の流体!I36))</f>
        <v/>
      </c>
      <c r="AQ33" s="11" t="str" cm="1">
        <f t="array" ref="AQ33">_xlfn.IFS($C$17="常圧空気",IF(常圧空気!L36="","",常圧空気!L36),$C$17="常圧水",IF(常圧水!L36="","",常圧水!L36),$C$17="水素",IF(水素!J36="","",水素!J36),$C$17="メタン",IF(メタン!J36="","",メタン!J36),$C$17="高温水蒸気",IF(高温水蒸気!J36="","",高温水蒸気!J36),$C$17="メタノール",IF(メタノール!J36="","",メタノール!J36),$C$17="エタノール",IF(エタノール!J36="","",エタノール!J36),$C$17="オクタン",IF(オクタン!J36="","",オクタン!J36),$C$17="エンジンオイル",IF(エンジンオイル!J36="","",エンジンオイル!J36),$C$17="グリセリン",IF(グリセリン!J36="","",グリセリン!J36),$C$17="その他の流体",IF(その他の流体!J36="","",その他の流体!J36))</f>
        <v/>
      </c>
      <c r="AR33" s="11" t="str" cm="1">
        <f t="array" ref="AR33">_xlfn.IFS($C$17="常圧空気",IF(常圧空気!P36="","",常圧空気!P36),$C$17="常圧水",IF(常圧水!N36="","",常圧水!N36),$C$17="水素",IF(水素!K36="","",水素!K36),$C$17="メタン",IF(メタン!K36="","",メタン!K36),$C$17="高温水蒸気",IF(高温水蒸気!K36="","",高温水蒸気!K36),$C$17="メタノール",IF(メタノール!K36="","",メタノール!K36),$C$17="エタノール",IF(エタノール!K36="","",エタノール!K36),$C$17="オクタン",IF(オクタン!K36="","",オクタン!K36),$C$17="エンジンオイル",IF(エンジンオイル!K36="","",エンジンオイル!K36),$C$17="グリセリン",IF(グリセリン!K36="","",グリセリン!K36),$C$17="その他の流体",IF(その他の流体!K36="","",その他の流体!K36))</f>
        <v/>
      </c>
      <c r="AS33" s="19" t="str" cm="1">
        <f t="array" ref="AS33">_xlfn.IFS($C$17="常圧空気",IF(常圧空気!N36="","",常圧空気!N36),$C$17="常圧水",IF(常圧水!P36="","",常圧水!P36),$C$17="水素",IF(水素!L36="","",水素!L36),$C$17="メタン",IF(メタン!L36="","",メタン!L36),$C$17="高温水蒸気",IF(高温水蒸気!L36="","",高温水蒸気!L36),$C$17="メタノール",IF(メタノール!L36="","",メタノール!L36),$C$17="エタノール",IF(エタノール!L36="","",エタノール!L36),$C$17="オクタン",IF(オクタン!L36="","",オクタン!L36),$C$17="エンジンオイル",IF(エンジンオイル!L36="","",エンジンオイル!L36),$C$17="グリセリン",IF(グリセリン!L36="","",グリセリン!L36),$C$17="その他の流体",IF(その他の流体!L36="","",その他の流体!L36))</f>
        <v/>
      </c>
      <c r="AT33" s="11"/>
      <c r="AU33" s="11"/>
      <c r="AV33" s="11"/>
      <c r="AX33">
        <v>336.94503020000002</v>
      </c>
      <c r="AY33">
        <v>0.864785735</v>
      </c>
      <c r="AZ33"/>
      <c r="BA33">
        <v>291.4519257</v>
      </c>
      <c r="BB33">
        <v>0.90330822</v>
      </c>
      <c r="BG33" s="28">
        <v>10.4418032149739</v>
      </c>
      <c r="BH33" s="28">
        <v>3.62284827766634</v>
      </c>
      <c r="BI33" s="28"/>
      <c r="BJ33" s="28"/>
      <c r="BK33" s="28"/>
      <c r="BM33" s="30">
        <v>1000</v>
      </c>
      <c r="BN33" s="28">
        <f t="shared" ca="1" si="16"/>
        <v>45.194439370780195</v>
      </c>
      <c r="BO33" s="30"/>
      <c r="BP33" s="30"/>
      <c r="BQ33" s="30"/>
      <c r="BR33" s="30"/>
      <c r="BS33" s="30"/>
      <c r="BT33" s="73"/>
      <c r="BU33" s="74"/>
      <c r="BV33" s="75"/>
      <c r="BW33" s="75"/>
      <c r="BX33" s="75"/>
      <c r="BY33" s="75"/>
      <c r="BZ33" s="75"/>
      <c r="CA33" s="74"/>
      <c r="CB33" s="74"/>
    </row>
    <row r="34" spans="1:80" ht="18.75" x14ac:dyDescent="0.4">
      <c r="A34" s="34"/>
      <c r="B34" s="1" t="s">
        <v>82</v>
      </c>
      <c r="C34" s="27">
        <f>IF($C$19="","",((($C$19-LOOKUP($C$19,$AO$8:$AO$36,$AO$8:$AO$36))*LOOKUP($C$19,$AO$8:$AO$36,$AR$9:$AR$37)+(LOOKUP($C$19,$AO$8:$AO$36,$AO$9:$AO$37)-$C$19)*LOOKUP($C$19,$AO$8:$AO$36,$AR$8:$AR$36))/(LOOKUP($C$19,$AO$8:$AO$36,$AO$9:$AO$37)-LOOKUP($C$19,$AO$8:$AO$36,$AO$8:$AO$36))))</f>
        <v>0.58948499999999993</v>
      </c>
      <c r="D34" s="19" t="s">
        <v>56</v>
      </c>
      <c r="X34" s="34">
        <v>28</v>
      </c>
      <c r="Y34" s="27">
        <f t="shared" si="10"/>
        <v>30</v>
      </c>
      <c r="Z34" s="27">
        <f t="shared" si="0"/>
        <v>15</v>
      </c>
      <c r="AA34" s="27">
        <f t="shared" ca="1" si="7"/>
        <v>999.00535000000002</v>
      </c>
      <c r="AB34" s="27">
        <f t="shared" si="1"/>
        <v>4189.59</v>
      </c>
      <c r="AC34" s="27">
        <f t="shared" si="2"/>
        <v>0.58948499999999993</v>
      </c>
      <c r="AD34" s="27">
        <f t="shared" ca="1" si="22"/>
        <v>1.4084240105363167E-7</v>
      </c>
      <c r="AE34" s="27">
        <f t="shared" si="3"/>
        <v>1.1487500000000007E-3</v>
      </c>
      <c r="AF34" s="29">
        <f t="shared" ca="1" si="23"/>
        <v>1.1498937418102923E-6</v>
      </c>
      <c r="AG34" s="29">
        <f t="shared" ca="1" si="24"/>
        <v>8.164400302806694</v>
      </c>
      <c r="AH34" s="27">
        <f t="shared" ca="1" si="4"/>
        <v>1.1111051607481518E-4</v>
      </c>
      <c r="AI34" s="27">
        <f t="shared" ca="1" si="5"/>
        <v>17392.911425462451</v>
      </c>
      <c r="AJ34" s="28">
        <f t="shared" ca="1" si="6"/>
        <v>217.47458204218785</v>
      </c>
      <c r="AK34" s="27">
        <f t="shared" ca="1" si="21"/>
        <v>640.99001997569542</v>
      </c>
      <c r="AL34" s="27">
        <f t="shared" si="8"/>
        <v>0</v>
      </c>
      <c r="AM34" s="26">
        <f t="shared" ca="1" si="25"/>
        <v>640.99001997569542</v>
      </c>
      <c r="AO34" s="18" t="str" cm="1">
        <f t="array" ref="AO34">_xlfn.IFS($C$17="常圧空気",IF(常圧空気!I37="","",常圧空気!I37),$C$17="常圧水",IF(常圧水!I37="","",常圧水!I37),$C$17="水素",IF(水素!H37="","",水素!H37),$C$17="メタン",IF(メタン!H37="","",メタン!H37),$C$17="高温水蒸気",IF(高温水蒸気!H37="","",高温水蒸気!H37),$C$17="メタノール",IF(メタノール!H37="","",メタノール!H37),$C$17="エタノール",IF(エタノール!H37="","",エタノール!H37),$C$17="オクタン",IF(オクタン!H37="","",オクタン!H37),$C$17="エンジンオイル",IF(エンジンオイル!H37="","",エンジンオイル!H37),$C$17="グリセリン",IF(グリセリン!H37="","",グリセリン!H37),$C$17="その他の流体",IF(その他の流体!H37="","",その他の流体!H37))</f>
        <v/>
      </c>
      <c r="AP34" s="11" t="str" cm="1">
        <f t="array" ref="AP34">_xlfn.IFS($C$17="常圧空気",IF(常圧空気!J37="","",常圧空気!J37),$C$17="常圧水",IF(常圧水!J37="","",常圧水!J37),$C$17="水素",IF(水素!I37="","",水素!I37),$C$17="メタン",IF(メタン!I37="","",メタン!I37),$C$17="高温水蒸気",IF(高温水蒸気!I37="","",高温水蒸気!I37),$C$17="メタノール",IF(メタノール!I37="","",メタノール!I37),$C$17="エタノール",IF(エタノール!I37="","",エタノール!I37),$C$17="オクタン",IF(オクタン!I37="","",オクタン!I37),$C$17="エンジンオイル",IF(エンジンオイル!I37="","",エンジンオイル!I37),$C$17="グリセリン",IF(グリセリン!I37="","",グリセリン!I37),$C$17="その他の流体",IF(その他の流体!I37="","",その他の流体!I37))</f>
        <v/>
      </c>
      <c r="AQ34" s="11" t="str" cm="1">
        <f t="array" ref="AQ34">_xlfn.IFS($C$17="常圧空気",IF(常圧空気!L37="","",常圧空気!L37),$C$17="常圧水",IF(常圧水!L37="","",常圧水!L37),$C$17="水素",IF(水素!J37="","",水素!J37),$C$17="メタン",IF(メタン!J37="","",メタン!J37),$C$17="高温水蒸気",IF(高温水蒸気!J37="","",高温水蒸気!J37),$C$17="メタノール",IF(メタノール!J37="","",メタノール!J37),$C$17="エタノール",IF(エタノール!J37="","",エタノール!J37),$C$17="オクタン",IF(オクタン!J37="","",オクタン!J37),$C$17="エンジンオイル",IF(エンジンオイル!J37="","",エンジンオイル!J37),$C$17="グリセリン",IF(グリセリン!J37="","",グリセリン!J37),$C$17="その他の流体",IF(その他の流体!J37="","",その他の流体!J37))</f>
        <v/>
      </c>
      <c r="AR34" s="11" t="str" cm="1">
        <f t="array" ref="AR34">_xlfn.IFS($C$17="常圧空気",IF(常圧空気!P37="","",常圧空気!P37),$C$17="常圧水",IF(常圧水!N37="","",常圧水!N37),$C$17="水素",IF(水素!K37="","",水素!K37),$C$17="メタン",IF(メタン!K37="","",メタン!K37),$C$17="高温水蒸気",IF(高温水蒸気!K37="","",高温水蒸気!K37),$C$17="メタノール",IF(メタノール!K37="","",メタノール!K37),$C$17="エタノール",IF(エタノール!K37="","",エタノール!K37),$C$17="オクタン",IF(オクタン!K37="","",オクタン!K37),$C$17="エンジンオイル",IF(エンジンオイル!K37="","",エンジンオイル!K37),$C$17="グリセリン",IF(グリセリン!K37="","",グリセリン!K37),$C$17="その他の流体",IF(その他の流体!K37="","",その他の流体!K37))</f>
        <v/>
      </c>
      <c r="AS34" s="19" t="str" cm="1">
        <f t="array" ref="AS34">_xlfn.IFS($C$17="常圧空気",IF(常圧空気!N37="","",常圧空気!N37),$C$17="常圧水",IF(常圧水!P37="","",常圧水!P37),$C$17="水素",IF(水素!L37="","",水素!L37),$C$17="メタン",IF(メタン!L37="","",メタン!L37),$C$17="高温水蒸気",IF(高温水蒸気!L37="","",高温水蒸気!L37),$C$17="メタノール",IF(メタノール!L37="","",メタノール!L37),$C$17="エタノール",IF(エタノール!L37="","",エタノール!L37),$C$17="オクタン",IF(オクタン!L37="","",オクタン!L37),$C$17="エンジンオイル",IF(エンジンオイル!L37="","",エンジンオイル!L37),$C$17="グリセリン",IF(グリセリン!L37="","",グリセリン!L37),$C$17="その他の流体",IF(その他の流体!L37="","",その他の流体!L37))</f>
        <v/>
      </c>
      <c r="AT34" s="11"/>
      <c r="AU34" s="11"/>
      <c r="AV34" s="11"/>
      <c r="AX34">
        <v>520.63748469999996</v>
      </c>
      <c r="AY34">
        <v>0.75879801000000002</v>
      </c>
      <c r="AZ34"/>
      <c r="BA34">
        <v>412.80793</v>
      </c>
      <c r="BB34">
        <v>0.81006030299999998</v>
      </c>
      <c r="BG34" s="28">
        <v>10.4549669142641</v>
      </c>
      <c r="BH34" s="28">
        <v>3.6983080814036899</v>
      </c>
      <c r="BI34" s="28"/>
      <c r="BJ34" s="28"/>
      <c r="BK34" s="28"/>
      <c r="BM34" s="30">
        <v>1500</v>
      </c>
      <c r="BN34" s="28">
        <f t="shared" ca="1" si="16"/>
        <v>56.092109942391808</v>
      </c>
      <c r="BO34" s="30"/>
      <c r="BP34" s="30"/>
      <c r="BQ34" s="30"/>
      <c r="BR34" s="30"/>
      <c r="BS34" s="30"/>
      <c r="BT34" s="73"/>
      <c r="BU34" s="74"/>
      <c r="BV34" s="75"/>
      <c r="BW34" s="75"/>
      <c r="BX34" s="75"/>
      <c r="BY34" s="75"/>
      <c r="BZ34" s="75"/>
      <c r="CA34" s="74"/>
      <c r="CB34" s="74"/>
    </row>
    <row r="35" spans="1:80" ht="19.5" thickBot="1" x14ac:dyDescent="0.45">
      <c r="A35" s="34"/>
      <c r="B35" s="1" t="s">
        <v>83</v>
      </c>
      <c r="C35" s="27">
        <f ca="1">$C$34/($C$32*$C$33)</f>
        <v>1.4084240105363167E-7</v>
      </c>
      <c r="D35" s="23" t="s">
        <v>58</v>
      </c>
      <c r="X35" s="34">
        <v>29</v>
      </c>
      <c r="Y35" s="27">
        <f t="shared" si="10"/>
        <v>30</v>
      </c>
      <c r="Z35" s="27">
        <f t="shared" si="0"/>
        <v>15</v>
      </c>
      <c r="AA35" s="27">
        <f t="shared" ca="1" si="7"/>
        <v>999.00535000000002</v>
      </c>
      <c r="AB35" s="27">
        <f t="shared" si="1"/>
        <v>4189.59</v>
      </c>
      <c r="AC35" s="27">
        <f t="shared" si="2"/>
        <v>0.58948499999999993</v>
      </c>
      <c r="AD35" s="27">
        <f t="shared" ca="1" si="22"/>
        <v>1.4084240105363167E-7</v>
      </c>
      <c r="AE35" s="27">
        <f t="shared" si="3"/>
        <v>1.1487500000000007E-3</v>
      </c>
      <c r="AF35" s="29">
        <f t="shared" ca="1" si="23"/>
        <v>1.1498937418102923E-6</v>
      </c>
      <c r="AG35" s="29">
        <f t="shared" ca="1" si="24"/>
        <v>8.164400302806694</v>
      </c>
      <c r="AH35" s="27">
        <f t="shared" ca="1" si="4"/>
        <v>1.1111051607481518E-4</v>
      </c>
      <c r="AI35" s="27">
        <f t="shared" ca="1" si="5"/>
        <v>17392.911425462451</v>
      </c>
      <c r="AJ35" s="28">
        <f t="shared" ca="1" si="6"/>
        <v>217.47458204218785</v>
      </c>
      <c r="AK35" s="27">
        <f t="shared" ca="1" si="21"/>
        <v>640.99001997569542</v>
      </c>
      <c r="AL35" s="27">
        <f t="shared" si="8"/>
        <v>0</v>
      </c>
      <c r="AM35" s="26">
        <f t="shared" ca="1" si="25"/>
        <v>640.99001997569542</v>
      </c>
      <c r="AO35" s="18" t="str" cm="1">
        <f t="array" ref="AO35">_xlfn.IFS($C$17="常圧空気",IF(常圧空気!I38="","",常圧空気!I38),$C$17="常圧水",IF(常圧水!I38="","",常圧水!I38),$C$17="水素",IF(水素!H38="","",水素!H38),$C$17="メタン",IF(メタン!H38="","",メタン!H38),$C$17="高温水蒸気",IF(高温水蒸気!H38="","",高温水蒸気!H38),$C$17="メタノール",IF(メタノール!H38="","",メタノール!H38),$C$17="エタノール",IF(エタノール!H38="","",エタノール!H38),$C$17="オクタン",IF(オクタン!H38="","",オクタン!H38),$C$17="エンジンオイル",IF(エンジンオイル!H38="","",エンジンオイル!H38),$C$17="グリセリン",IF(グリセリン!H38="","",グリセリン!H38),$C$17="その他の流体",IF(その他の流体!H38="","",その他の流体!H38))</f>
        <v/>
      </c>
      <c r="AP35" s="11" t="str" cm="1">
        <f t="array" ref="AP35">_xlfn.IFS($C$17="常圧空気",IF(常圧空気!J38="","",常圧空気!J38),$C$17="常圧水",IF(常圧水!J38="","",常圧水!J38),$C$17="水素",IF(水素!I38="","",水素!I38),$C$17="メタン",IF(メタン!I38="","",メタン!I38),$C$17="高温水蒸気",IF(高温水蒸気!I38="","",高温水蒸気!I38),$C$17="メタノール",IF(メタノール!I38="","",メタノール!I38),$C$17="エタノール",IF(エタノール!I38="","",エタノール!I38),$C$17="オクタン",IF(オクタン!I38="","",オクタン!I38),$C$17="エンジンオイル",IF(エンジンオイル!I38="","",エンジンオイル!I38),$C$17="グリセリン",IF(グリセリン!I38="","",グリセリン!I38),$C$17="その他の流体",IF(その他の流体!I38="","",その他の流体!I38))</f>
        <v/>
      </c>
      <c r="AQ35" s="11" t="str" cm="1">
        <f t="array" ref="AQ35">_xlfn.IFS($C$17="常圧空気",IF(常圧空気!L38="","",常圧空気!L38),$C$17="常圧水",IF(常圧水!L38="","",常圧水!L38),$C$17="水素",IF(水素!J38="","",水素!J38),$C$17="メタン",IF(メタン!J38="","",メタン!J38),$C$17="高温水蒸気",IF(高温水蒸気!J38="","",高温水蒸気!J38),$C$17="メタノール",IF(メタノール!J38="","",メタノール!J38),$C$17="エタノール",IF(エタノール!J38="","",エタノール!J38),$C$17="オクタン",IF(オクタン!J38="","",オクタン!J38),$C$17="エンジンオイル",IF(エンジンオイル!J38="","",エンジンオイル!J38),$C$17="グリセリン",IF(グリセリン!J38="","",グリセリン!J38),$C$17="その他の流体",IF(その他の流体!J38="","",その他の流体!J38))</f>
        <v/>
      </c>
      <c r="AR35" s="11" t="str" cm="1">
        <f t="array" ref="AR35">_xlfn.IFS($C$17="常圧空気",IF(常圧空気!P38="","",常圧空気!P38),$C$17="常圧水",IF(常圧水!N38="","",常圧水!N38),$C$17="水素",IF(水素!K38="","",水素!K38),$C$17="メタン",IF(メタン!K38="","",メタン!K38),$C$17="高温水蒸気",IF(高温水蒸気!K38="","",高温水蒸気!K38),$C$17="メタノール",IF(メタノール!K38="","",メタノール!K38),$C$17="エタノール",IF(エタノール!K38="","",エタノール!K38),$C$17="オクタン",IF(オクタン!K38="","",オクタン!K38),$C$17="エンジンオイル",IF(エンジンオイル!K38="","",エンジンオイル!K38),$C$17="グリセリン",IF(グリセリン!K38="","",グリセリン!K38),$C$17="その他の流体",IF(その他の流体!K38="","",その他の流体!K38))</f>
        <v/>
      </c>
      <c r="AS35" s="19" t="str" cm="1">
        <f t="array" ref="AS35">_xlfn.IFS($C$17="常圧空気",IF(常圧空気!N38="","",常圧空気!N38),$C$17="常圧水",IF(常圧水!P38="","",常圧水!P38),$C$17="水素",IF(水素!L38="","",水素!L38),$C$17="メタン",IF(メタン!L38="","",メタン!L38),$C$17="高温水蒸気",IF(高温水蒸気!L38="","",高温水蒸気!L38),$C$17="メタノール",IF(メタノール!L38="","",メタノール!L38),$C$17="エタノール",IF(エタノール!L38="","",エタノール!L38),$C$17="オクタン",IF(オクタン!L38="","",オクタン!L38),$C$17="エンジンオイル",IF(エンジンオイル!L38="","",エンジンオイル!L38),$C$17="グリセリン",IF(グリセリン!L38="","",グリセリン!L38),$C$17="その他の流体",IF(その他の流体!L38="","",その他の流体!L38))</f>
        <v/>
      </c>
      <c r="AT35" s="11"/>
      <c r="AU35" s="11"/>
      <c r="AV35" s="11"/>
      <c r="AX35">
        <v>716.33819830000004</v>
      </c>
      <c r="AY35">
        <v>0.72643830799999998</v>
      </c>
      <c r="AZ35"/>
      <c r="BA35">
        <v>584.6946686</v>
      </c>
      <c r="BB35">
        <v>0.72643830799999998</v>
      </c>
      <c r="BG35" s="28">
        <v>10.454162321196501</v>
      </c>
      <c r="BH35" s="28">
        <v>3.77489521335671</v>
      </c>
      <c r="BI35" s="28"/>
      <c r="BJ35" s="28"/>
      <c r="BK35" s="28"/>
      <c r="BM35" s="30">
        <v>2000</v>
      </c>
      <c r="BN35" s="28">
        <f t="shared" ca="1" si="16"/>
        <v>65.492948015445791</v>
      </c>
      <c r="BO35" s="30"/>
      <c r="BP35" s="30"/>
      <c r="BQ35" s="30"/>
      <c r="BR35" s="30"/>
      <c r="BS35" s="30"/>
      <c r="BT35" s="73"/>
      <c r="BU35" s="74"/>
      <c r="BV35" s="75"/>
      <c r="BW35" s="75"/>
      <c r="BX35" s="75"/>
      <c r="BY35" s="75"/>
      <c r="BZ35" s="75"/>
      <c r="CA35" s="74"/>
      <c r="CB35" s="74"/>
    </row>
    <row r="36" spans="1:80" ht="19.5" thickBot="1" x14ac:dyDescent="0.45">
      <c r="A36" s="34"/>
      <c r="B36" s="1" t="s">
        <v>84</v>
      </c>
      <c r="C36" s="27">
        <f>IF($C$19="","",((($C$19-LOOKUP($C$19,$AO$8:$AO$36,$AO$8:$AO$36))*LOOKUP($C$19,$AO$8:$AO$36,$AS$9:$AS$37)+(LOOKUP($C$19,$AO$8:$AO$36,$AO$9:$AO$37)-$C$19)*LOOKUP($C$19,$AO$8:$AO$36,$AS$8:$AS$36))/(LOOKUP($C$19,$AO$8:$AO$36,$AO$9:$AO$37)-LOOKUP($C$19,$AO$8:$AO$36,$AO$8:$AO$36))))</f>
        <v>1.1487500000000007E-3</v>
      </c>
      <c r="D36" s="19" t="s">
        <v>63</v>
      </c>
      <c r="X36" s="35">
        <v>30</v>
      </c>
      <c r="Y36" s="36">
        <f t="shared" si="10"/>
        <v>30</v>
      </c>
      <c r="Z36" s="36">
        <f t="shared" si="0"/>
        <v>15</v>
      </c>
      <c r="AA36" s="36">
        <f t="shared" ca="1" si="7"/>
        <v>999.00535000000002</v>
      </c>
      <c r="AB36" s="36">
        <f t="shared" si="1"/>
        <v>4189.59</v>
      </c>
      <c r="AC36" s="36">
        <f t="shared" si="2"/>
        <v>0.58948499999999993</v>
      </c>
      <c r="AD36" s="36">
        <f t="shared" ca="1" si="22"/>
        <v>1.4084240105363167E-7</v>
      </c>
      <c r="AE36" s="36">
        <f t="shared" si="3"/>
        <v>1.1487500000000007E-3</v>
      </c>
      <c r="AF36" s="37">
        <f t="shared" ca="1" si="23"/>
        <v>1.1498937418102923E-6</v>
      </c>
      <c r="AG36" s="37">
        <f t="shared" ca="1" si="24"/>
        <v>8.164400302806694</v>
      </c>
      <c r="AH36" s="36">
        <f t="shared" ca="1" si="4"/>
        <v>1.1111051607481518E-4</v>
      </c>
      <c r="AI36" s="36">
        <f t="shared" ca="1" si="5"/>
        <v>17392.911425462451</v>
      </c>
      <c r="AJ36" s="126">
        <f ca="1">2+(0.4*AI36^(1/2)+0.06*AI36^(2/3))*$C$38^(0.4)*($C$36/$AE$38)^(1/4)</f>
        <v>237.63090049239284</v>
      </c>
      <c r="AK36" s="36">
        <f ca="1">AJ36*AC36/$C$7</f>
        <v>700.39925688379083</v>
      </c>
      <c r="AL36" s="36">
        <f t="shared" si="8"/>
        <v>0</v>
      </c>
      <c r="AM36" s="72">
        <f ca="1">AK36+AL36</f>
        <v>700.39925688379083</v>
      </c>
      <c r="AO36" s="18" t="str" cm="1">
        <f t="array" ref="AO36">_xlfn.IFS($C$17="常圧空気",IF(常圧空気!I39="","",常圧空気!I39),$C$17="常圧水",IF(常圧水!I39="","",常圧水!I39),$C$17="水素",IF(水素!H39="","",水素!H39),$C$17="メタン",IF(メタン!H39="","",メタン!H39),$C$17="高温水蒸気",IF(高温水蒸気!H39="","",高温水蒸気!H39),$C$17="メタノール",IF(メタノール!H39="","",メタノール!H39),$C$17="エタノール",IF(エタノール!H39="","",エタノール!H39),$C$17="オクタン",IF(オクタン!H39="","",オクタン!H39),$C$17="エンジンオイル",IF(エンジンオイル!H39="","",エンジンオイル!H39),$C$17="グリセリン",IF(グリセリン!H39="","",グリセリン!H39),$C$17="その他の流体",IF(その他の流体!H39="","",その他の流体!H39))</f>
        <v/>
      </c>
      <c r="AP36" s="24" t="str" cm="1">
        <f t="array" ref="AP36">_xlfn.IFS($C$17="常圧空気",IF(常圧空気!J39="","",常圧空気!J39),$C$17="常圧水",IF(常圧水!J39="","",常圧水!J39),$C$17="水素",IF(水素!I39="","",水素!I39),$C$17="メタン",IF(メタン!I39="","",メタン!I39),$C$17="高温水蒸気",IF(高温水蒸気!I39="","",高温水蒸気!I39),$C$17="メタノール",IF(メタノール!I39="","",メタノール!I39),$C$17="エタノール",IF(エタノール!I39="","",エタノール!I39),$C$17="オクタン",IF(オクタン!I39="","",オクタン!I39),$C$17="エンジンオイル",IF(エンジンオイル!I39="","",エンジンオイル!I39),$C$17="グリセリン",IF(グリセリン!I39="","",グリセリン!I39),$C$17="その他の流体",IF(その他の流体!I39="","",その他の流体!I39))</f>
        <v/>
      </c>
      <c r="AQ36" s="24" t="str" cm="1">
        <f t="array" ref="AQ36">_xlfn.IFS($C$17="常圧空気",IF(常圧空気!L39="","",常圧空気!L39),$C$17="常圧水",IF(常圧水!L39="","",常圧水!L39),$C$17="水素",IF(水素!J39="","",水素!J39),$C$17="メタン",IF(メタン!J39="","",メタン!J39),$C$17="高温水蒸気",IF(高温水蒸気!J39="","",高温水蒸気!J39),$C$17="メタノール",IF(メタノール!J39="","",メタノール!J39),$C$17="エタノール",IF(エタノール!J39="","",エタノール!J39),$C$17="オクタン",IF(オクタン!J39="","",オクタン!J39),$C$17="エンジンオイル",IF(エンジンオイル!J39="","",エンジンオイル!J39),$C$17="グリセリン",IF(グリセリン!J39="","",グリセリン!J39),$C$17="その他の流体",IF(その他の流体!J39="","",その他の流体!J39))</f>
        <v/>
      </c>
      <c r="AR36" s="24" t="str" cm="1">
        <f t="array" ref="AR36">_xlfn.IFS($C$17="常圧空気",IF(常圧空気!P39="","",常圧空気!P39),$C$17="常圧水",IF(常圧水!N39="","",常圧水!N39),$C$17="水素",IF(水素!K39="","",水素!K39),$C$17="メタン",IF(メタン!K39="","",メタン!K39),$C$17="高温水蒸気",IF(高温水蒸気!K39="","",高温水蒸気!K39),$C$17="メタノール",IF(メタノール!K39="","",メタノール!K39),$C$17="エタノール",IF(エタノール!K39="","",エタノール!K39),$C$17="オクタン",IF(オクタン!K39="","",オクタン!K39),$C$17="エンジンオイル",IF(エンジンオイル!K39="","",エンジンオイル!K39),$C$17="グリセリン",IF(グリセリン!K39="","",グリセリン!K39),$C$17="その他の流体",IF(その他の流体!K39="","",その他の流体!K39))</f>
        <v/>
      </c>
      <c r="AS36" s="21" t="str" cm="1">
        <f t="array" ref="AS36">_xlfn.IFS($C$17="常圧空気",IF(常圧空気!N39="","",常圧空気!N39),$C$17="常圧水",IF(常圧水!P39="","",常圧水!P39),$C$17="水素",IF(水素!L39="","",水素!L39),$C$17="メタン",IF(メタン!L39="","",メタン!L39),$C$17="高温水蒸気",IF(高温水蒸気!L39="","",高温水蒸気!L39),$C$17="メタノール",IF(メタノール!L39="","",メタノール!L39),$C$17="エタノール",IF(エタノール!L39="","",エタノール!L39),$C$17="オクタン",IF(オクタン!L39="","",オクタン!L39),$C$17="エンジンオイル",IF(エンジンオイル!L39="","",エンジンオイル!L39),$C$17="グリセリン",IF(グリセリン!L39="","",グリセリン!L39),$C$17="その他の流体",IF(その他の流体!L39="","",その他の流体!L39))</f>
        <v/>
      </c>
      <c r="AT36" s="11"/>
      <c r="AU36" s="11"/>
      <c r="AV36" s="11"/>
      <c r="AX36">
        <v>828.15234550000002</v>
      </c>
      <c r="AY36">
        <v>0.68046778699999999</v>
      </c>
      <c r="AZ36"/>
      <c r="BA36">
        <v>930.04494580000005</v>
      </c>
      <c r="BB36">
        <v>0.63740637700000002</v>
      </c>
      <c r="BG36" s="28">
        <v>11.669655137061</v>
      </c>
      <c r="BH36" s="28">
        <v>3.6018591096305803</v>
      </c>
      <c r="BI36" s="28"/>
      <c r="BJ36" s="28"/>
      <c r="BK36" s="28"/>
      <c r="BM36" s="30">
        <v>3000</v>
      </c>
      <c r="BN36" s="28">
        <f t="shared" ca="1" si="16"/>
        <v>81.651577396546159</v>
      </c>
      <c r="BO36" s="30"/>
      <c r="BP36" s="30"/>
      <c r="BQ36" s="30"/>
      <c r="BR36" s="30"/>
      <c r="BS36" s="30"/>
      <c r="BT36" s="73"/>
      <c r="BU36" s="74"/>
      <c r="BV36" s="75"/>
      <c r="BW36" s="75"/>
      <c r="BX36" s="75"/>
      <c r="BY36" s="75"/>
      <c r="BZ36" s="75"/>
      <c r="CA36" s="74"/>
      <c r="CB36" s="74"/>
    </row>
    <row r="37" spans="1:80" ht="19.5" thickBot="1" x14ac:dyDescent="0.45">
      <c r="A37" s="34"/>
      <c r="B37" s="1" t="s">
        <v>85</v>
      </c>
      <c r="C37" s="27">
        <f ca="1">$C$36/$C$32</f>
        <v>1.1498937418102923E-6</v>
      </c>
      <c r="D37" s="23" t="s">
        <v>58</v>
      </c>
      <c r="Y37" s="27"/>
      <c r="Z37" s="27"/>
      <c r="AA37" s="27"/>
      <c r="AB37" s="27"/>
      <c r="AC37" s="27"/>
      <c r="AD37" s="27"/>
      <c r="AE37" s="27"/>
      <c r="AF37" s="29"/>
      <c r="AG37" s="29"/>
      <c r="AH37" s="27"/>
      <c r="AI37" s="27"/>
      <c r="AJ37" s="27"/>
      <c r="AK37" s="27"/>
      <c r="AL37" s="27"/>
      <c r="AM37" s="27"/>
      <c r="AO37" s="1"/>
      <c r="AT37" s="11"/>
      <c r="AU37" s="11"/>
      <c r="AV37" s="11"/>
      <c r="AX37">
        <v>1106.8645750000001</v>
      </c>
      <c r="AY37">
        <v>0.61022354300000003</v>
      </c>
      <c r="AZ37"/>
      <c r="BA37">
        <v>1356.074235</v>
      </c>
      <c r="BB37">
        <v>0.59706998099999997</v>
      </c>
      <c r="BG37" s="28">
        <v>11.6081507575611</v>
      </c>
      <c r="BH37" s="28">
        <v>3.5368156175852699</v>
      </c>
      <c r="BI37" s="28"/>
      <c r="BJ37" s="28"/>
      <c r="BK37" s="28"/>
      <c r="BM37" s="30">
        <v>6000</v>
      </c>
      <c r="BN37" s="28">
        <f t="shared" ca="1" si="16"/>
        <v>119.65065772218384</v>
      </c>
      <c r="BO37" s="30"/>
      <c r="BP37" s="30"/>
      <c r="BQ37" s="30"/>
      <c r="BR37" s="30"/>
      <c r="BS37" s="30"/>
      <c r="BT37" s="73"/>
      <c r="BU37" s="74"/>
      <c r="BV37" s="75"/>
      <c r="BW37" s="75"/>
      <c r="BX37" s="75"/>
      <c r="BY37" s="75"/>
      <c r="BZ37" s="75"/>
      <c r="CA37" s="74"/>
      <c r="CB37" s="74"/>
    </row>
    <row r="38" spans="1:80" ht="19.5" thickBot="1" x14ac:dyDescent="0.45">
      <c r="A38" s="34"/>
      <c r="B38" s="1" t="s">
        <v>53</v>
      </c>
      <c r="C38" s="27">
        <f ca="1">$C$37/$C$35</f>
        <v>8.164400302806694</v>
      </c>
      <c r="D38" s="23" t="s">
        <v>59</v>
      </c>
      <c r="G38" s="12"/>
      <c r="X38" s="33" t="s">
        <v>143</v>
      </c>
      <c r="Y38" s="124">
        <f ca="1">AM34*(Y34-$C$19)*$C$8</f>
        <v>1208.2377226680117</v>
      </c>
      <c r="AD38" s="127" t="s">
        <v>153</v>
      </c>
      <c r="AE38" s="128">
        <f>IF($Y$36="","",((($Y$36-LOOKUP($Y$36,$AO$8:$AO$36,$AO$8:$AO$36))*LOOKUP($Y$36,$AO$8:$AO$36,$AS$9:$AS$37)+(LOOKUP($Y$36,$AO$8:$AO$36,$AO$9:$AO$37)-$Y$36)*LOOKUP($Y$36,$AO$8:$AO$36,$AS$8:$AS$36))/(LOOKUP($Y$36,$AO$8:$AO$36,$AO$9:$AO$37)-LOOKUP($Y$36,$AO$8:$AO$36,$AO$8:$AO$36))))</f>
        <v>8.0330550000000042E-4</v>
      </c>
      <c r="AO38" s="1"/>
      <c r="AT38" s="11"/>
      <c r="AU38" s="11"/>
      <c r="AV38" s="11"/>
      <c r="AX38">
        <v>1479.3765840000001</v>
      </c>
      <c r="AY38">
        <v>0.61022354300000003</v>
      </c>
      <c r="AZ38"/>
      <c r="BA38">
        <v>1865.8045239999999</v>
      </c>
      <c r="BB38">
        <v>0.55928615599999998</v>
      </c>
      <c r="BG38" s="28">
        <v>11.363104997623701</v>
      </c>
      <c r="BH38" s="28">
        <v>3.4586577387750603</v>
      </c>
      <c r="BI38" s="28"/>
      <c r="BJ38" s="28"/>
      <c r="BK38" s="28"/>
      <c r="BM38" s="30">
        <v>8000</v>
      </c>
      <c r="BN38" s="28">
        <f t="shared" ca="1" si="16"/>
        <v>140.45366878762846</v>
      </c>
      <c r="BO38" s="30"/>
      <c r="BP38" s="30"/>
      <c r="BQ38" s="30"/>
      <c r="BR38" s="30"/>
      <c r="BS38" s="30"/>
      <c r="BT38" s="73"/>
      <c r="BU38" s="74"/>
      <c r="BV38" s="75"/>
      <c r="BW38" s="75"/>
      <c r="BX38" s="75"/>
      <c r="BY38" s="75"/>
      <c r="BZ38" s="75"/>
      <c r="CA38" s="74"/>
      <c r="CB38" s="74"/>
    </row>
    <row r="39" spans="1:80" ht="19.5" thickBot="1" x14ac:dyDescent="0.45">
      <c r="A39" s="35"/>
      <c r="B39" s="50" t="s">
        <v>54</v>
      </c>
      <c r="C39" s="36">
        <f ca="1">IF($C$19="","",(((LOOKUP($C$19,$AO$8:$AO$36,$AP$9:$AP$37)-LOOKUP($C$19,$AO$8:$AO$36,$AP$8:$AP$36)))/(LOOKUP($C$19,$AO$8:$AO$36,$AO$9:$AO$37)-LOOKUP($C$19,$AO$8:$AO$36,$AO$8:$AO$36)))/$C$32*(-1))</f>
        <v>1.1111051607481518E-4</v>
      </c>
      <c r="D39" s="51" t="s">
        <v>60</v>
      </c>
      <c r="G39" s="12"/>
      <c r="H39" s="12"/>
      <c r="I39" s="44"/>
      <c r="X39" s="35" t="s">
        <v>144</v>
      </c>
      <c r="Y39" s="125">
        <f ca="1">ABS(($Y$38-$C$14)/$C$14)</f>
        <v>8.4821958795927882E-2</v>
      </c>
      <c r="AO39" s="1"/>
      <c r="AT39" s="11"/>
      <c r="AU39" s="11"/>
      <c r="AV39" s="11"/>
      <c r="AX39">
        <v>1920.722248</v>
      </c>
      <c r="AY39">
        <v>0.61022354300000003</v>
      </c>
      <c r="AZ39"/>
      <c r="BA39">
        <v>2720.480826</v>
      </c>
      <c r="BB39">
        <v>0.53543483700000005</v>
      </c>
      <c r="BG39" s="28">
        <v>13.199721452997901</v>
      </c>
      <c r="BH39" s="28">
        <v>3.6024778734464897</v>
      </c>
      <c r="BI39" s="28"/>
      <c r="BJ39" s="28"/>
      <c r="BK39" s="28"/>
      <c r="BM39" s="30">
        <v>10000</v>
      </c>
      <c r="BN39" s="28">
        <f t="shared" ca="1" si="16"/>
        <v>159.15079373194334</v>
      </c>
      <c r="BO39" s="30"/>
      <c r="BP39" s="30"/>
      <c r="BQ39" s="30"/>
      <c r="BR39" s="30"/>
      <c r="BS39" s="30"/>
      <c r="BT39" s="73"/>
      <c r="BU39" s="74"/>
      <c r="BV39" s="75"/>
      <c r="BW39" s="75"/>
      <c r="BX39" s="75"/>
      <c r="BY39" s="75"/>
      <c r="BZ39" s="75"/>
      <c r="CA39" s="74"/>
      <c r="CB39" s="74"/>
    </row>
    <row r="40" spans="1:80" ht="19.5" thickBot="1" x14ac:dyDescent="0.45">
      <c r="G40" s="12"/>
      <c r="H40" s="12"/>
      <c r="I40" s="45"/>
      <c r="Y40" s="29"/>
      <c r="AO40" s="1"/>
      <c r="AT40" s="11"/>
      <c r="AU40" s="11"/>
      <c r="AV40" s="11"/>
      <c r="AX40">
        <v>2422.434084</v>
      </c>
      <c r="AY40">
        <v>0.62366688000000003</v>
      </c>
      <c r="AZ40"/>
      <c r="BA40">
        <v>4454.7044690000002</v>
      </c>
      <c r="BB40">
        <v>0.52389337000000002</v>
      </c>
      <c r="BG40" s="28">
        <v>13.1626961924774</v>
      </c>
      <c r="BH40" s="28">
        <v>3.72701439510824</v>
      </c>
      <c r="BI40" s="28"/>
      <c r="BJ40" s="28"/>
      <c r="BK40" s="28"/>
      <c r="BM40" s="30">
        <v>15000</v>
      </c>
      <c r="BN40" s="28">
        <f t="shared" ca="1" si="16"/>
        <v>199.99284946375158</v>
      </c>
      <c r="BO40" s="30"/>
      <c r="BP40" s="30"/>
      <c r="BQ40" s="30"/>
      <c r="BR40" s="30"/>
      <c r="BS40" s="30"/>
      <c r="BT40" s="73"/>
      <c r="BU40" s="74"/>
      <c r="BV40" s="75"/>
      <c r="BW40" s="75"/>
      <c r="BX40" s="75"/>
      <c r="BY40" s="75"/>
      <c r="BZ40" s="75"/>
      <c r="CA40" s="74"/>
      <c r="CB40" s="74"/>
    </row>
    <row r="41" spans="1:80" ht="18.75" x14ac:dyDescent="0.4">
      <c r="A41" s="25" t="s">
        <v>108</v>
      </c>
      <c r="B41" s="32" t="s">
        <v>70</v>
      </c>
      <c r="C41" s="52">
        <v>9.81</v>
      </c>
      <c r="D41" s="48" t="s">
        <v>71</v>
      </c>
      <c r="G41" s="12"/>
      <c r="H41" s="12"/>
      <c r="I41" s="45"/>
      <c r="AU41" s="11"/>
      <c r="AV41" s="11"/>
      <c r="AX41">
        <v>2353.1713020000002</v>
      </c>
      <c r="AY41">
        <v>0.50155141199999997</v>
      </c>
      <c r="AZ41"/>
      <c r="BA41">
        <v>6129.1686959999997</v>
      </c>
      <c r="BB41">
        <v>0.52389337000000002</v>
      </c>
      <c r="BG41" s="28">
        <v>13.197012763212401</v>
      </c>
      <c r="BH41" s="28">
        <v>3.8025003327198701</v>
      </c>
      <c r="BI41" s="28"/>
      <c r="BJ41" s="28"/>
      <c r="BK41" s="28"/>
      <c r="BM41" s="30">
        <v>20000</v>
      </c>
      <c r="BN41" s="28">
        <f t="shared" ca="1" si="16"/>
        <v>235.4160950331505</v>
      </c>
      <c r="BO41" s="30"/>
      <c r="BP41" s="30"/>
      <c r="BQ41" s="30"/>
      <c r="BR41" s="30"/>
      <c r="BS41" s="30"/>
      <c r="BT41" s="73"/>
      <c r="BU41" s="74"/>
      <c r="BV41" s="75"/>
      <c r="BW41" s="75"/>
      <c r="BX41" s="75"/>
      <c r="BY41" s="75"/>
      <c r="BZ41" s="75"/>
      <c r="CA41" s="74"/>
      <c r="CB41" s="74"/>
    </row>
    <row r="42" spans="1:80" ht="19.5" thickBot="1" x14ac:dyDescent="0.45">
      <c r="A42" s="35"/>
      <c r="B42" s="50" t="s">
        <v>109</v>
      </c>
      <c r="C42" s="36">
        <v>5.6699999999999998E-8</v>
      </c>
      <c r="D42" s="54" t="s">
        <v>72</v>
      </c>
      <c r="G42" s="12"/>
      <c r="H42" s="12"/>
      <c r="I42" s="44"/>
      <c r="AX42">
        <v>3055.1980629999998</v>
      </c>
      <c r="AY42">
        <v>0.54723056599999997</v>
      </c>
      <c r="AZ42"/>
      <c r="BA42">
        <v>10036.327010000001</v>
      </c>
      <c r="BB42">
        <v>0.55928615599999998</v>
      </c>
      <c r="BG42" s="28">
        <v>14.787922459755499</v>
      </c>
      <c r="BH42" s="28">
        <v>3.8128099938582301</v>
      </c>
      <c r="BI42" s="28"/>
      <c r="BJ42" s="28"/>
      <c r="BK42" s="28"/>
      <c r="BM42" s="30">
        <v>30000</v>
      </c>
      <c r="BN42" s="28">
        <f t="shared" ca="1" si="16"/>
        <v>296.64273180890564</v>
      </c>
      <c r="BO42" s="30"/>
      <c r="BP42" s="30"/>
      <c r="BQ42" s="30"/>
      <c r="BR42" s="30"/>
      <c r="BS42" s="30"/>
      <c r="BT42" s="73"/>
      <c r="BU42" s="74"/>
      <c r="BW42" s="75"/>
      <c r="BX42" s="75"/>
      <c r="BY42" s="75"/>
      <c r="BZ42" s="75"/>
      <c r="CA42" s="74"/>
      <c r="CB42" s="74"/>
    </row>
    <row r="43" spans="1:80" ht="18.75" x14ac:dyDescent="0.4">
      <c r="G43" s="12"/>
      <c r="H43" s="12"/>
      <c r="AX43">
        <v>3966.66201</v>
      </c>
      <c r="AY43">
        <v>0.54723056599999997</v>
      </c>
      <c r="AZ43"/>
      <c r="BA43">
        <v>13808.84899</v>
      </c>
      <c r="BB43">
        <v>0.58419994799999997</v>
      </c>
      <c r="BG43" s="28">
        <v>15.8756197988778</v>
      </c>
      <c r="BH43" s="28">
        <v>3.8156385861331703</v>
      </c>
      <c r="BI43" s="28"/>
      <c r="BJ43" s="28"/>
      <c r="BK43" s="28"/>
      <c r="BM43" s="30">
        <v>60000</v>
      </c>
      <c r="BN43" s="28">
        <f t="shared" ca="1" si="16"/>
        <v>441.9250110876697</v>
      </c>
      <c r="BO43" s="30"/>
      <c r="BP43" s="30"/>
      <c r="BQ43" s="30"/>
      <c r="BR43" s="30"/>
      <c r="BS43" s="30"/>
      <c r="BT43" s="73"/>
      <c r="BU43" s="74"/>
      <c r="BV43" s="75">
        <f>$C$18</f>
        <v>0.1</v>
      </c>
      <c r="BW43" s="75"/>
      <c r="BX43" s="75"/>
      <c r="BY43" s="75"/>
      <c r="BZ43" s="75"/>
      <c r="CA43" s="74"/>
      <c r="CB43" s="74"/>
    </row>
    <row r="44" spans="1:80" ht="18.75" x14ac:dyDescent="0.4">
      <c r="G44" s="12"/>
      <c r="H44" s="12"/>
      <c r="AX44">
        <v>5457.6775610000004</v>
      </c>
      <c r="AY44">
        <v>0.55928615599999998</v>
      </c>
      <c r="AZ44"/>
      <c r="BA44">
        <v>21965.054410000001</v>
      </c>
      <c r="BB44">
        <v>0.62366688000000003</v>
      </c>
      <c r="BG44" s="28">
        <v>15.9380417861744</v>
      </c>
      <c r="BH44" s="28">
        <v>3.9153782893354299</v>
      </c>
      <c r="BI44" s="28"/>
      <c r="BJ44" s="28"/>
      <c r="BK44" s="28"/>
      <c r="BM44" s="30">
        <v>80000</v>
      </c>
      <c r="BN44" s="28">
        <f t="shared" ca="1" si="16"/>
        <v>522.06087604037964</v>
      </c>
      <c r="BO44" s="30"/>
      <c r="BP44" s="30"/>
      <c r="BQ44" s="30"/>
      <c r="BR44" s="30"/>
      <c r="BS44" s="30"/>
      <c r="BT44" s="73"/>
      <c r="BU44" s="74"/>
      <c r="BV44" s="75">
        <f ca="1">$C$27</f>
        <v>9.4396139099371792E-2</v>
      </c>
      <c r="BW44" s="75"/>
      <c r="BX44" s="75"/>
      <c r="BY44" s="75"/>
      <c r="BZ44" s="75">
        <f>$C$7</f>
        <v>0.2</v>
      </c>
      <c r="CA44" s="74"/>
      <c r="CB44" s="74"/>
    </row>
    <row r="45" spans="1:80" ht="18.75" x14ac:dyDescent="0.4">
      <c r="G45" s="12"/>
      <c r="H45" s="12"/>
      <c r="I45" s="46"/>
      <c r="AX45">
        <v>6883.2774529999997</v>
      </c>
      <c r="AY45">
        <v>0.53543483700000005</v>
      </c>
      <c r="AZ45"/>
      <c r="BA45">
        <v>29357.328699999998</v>
      </c>
      <c r="BB45">
        <v>0.65144855700000004</v>
      </c>
      <c r="BG45" s="28">
        <v>17.1127682600025</v>
      </c>
      <c r="BH45" s="28">
        <v>3.7681603781836599</v>
      </c>
      <c r="BI45" s="28"/>
      <c r="BJ45" s="28"/>
      <c r="BK45" s="28"/>
      <c r="BM45" s="30">
        <v>100000</v>
      </c>
      <c r="BN45" s="28">
        <f t="shared" ca="1" si="16"/>
        <v>594.37614893805585</v>
      </c>
      <c r="BO45" s="30"/>
      <c r="BP45" s="30"/>
      <c r="BQ45" s="30"/>
      <c r="BR45" s="30"/>
      <c r="BS45" s="30"/>
      <c r="BT45" s="73"/>
      <c r="BU45" s="74"/>
      <c r="BV45" s="74"/>
      <c r="BW45" s="74"/>
      <c r="BX45" s="74"/>
      <c r="BY45" s="74"/>
      <c r="BZ45" s="74"/>
      <c r="CA45" s="74"/>
      <c r="CB45" s="74"/>
    </row>
    <row r="46" spans="1:80" ht="18.75" x14ac:dyDescent="0.4">
      <c r="AX46">
        <v>8936.7807300000004</v>
      </c>
      <c r="AY46">
        <v>0.571607333</v>
      </c>
      <c r="AZ46"/>
      <c r="BA46">
        <v>39237.451090000002</v>
      </c>
      <c r="BB46">
        <v>0.65144855700000004</v>
      </c>
      <c r="BG46" s="28">
        <v>16.947999695517101</v>
      </c>
      <c r="BH46" s="28">
        <v>4.1008371278053302</v>
      </c>
      <c r="BI46" s="28"/>
      <c r="BJ46" s="28"/>
      <c r="BK46" s="28"/>
      <c r="BM46" s="30">
        <v>150000</v>
      </c>
      <c r="BN46" s="28">
        <f t="shared" ca="1" si="16"/>
        <v>753.14617036267623</v>
      </c>
      <c r="BO46" s="30"/>
      <c r="BP46" s="30"/>
      <c r="BQ46" s="30"/>
      <c r="BR46" s="30"/>
      <c r="BS46" s="30"/>
    </row>
    <row r="47" spans="1:80" ht="18.75" x14ac:dyDescent="0.4">
      <c r="AX47">
        <v>10948.889649999999</v>
      </c>
      <c r="AY47">
        <v>0.571607333</v>
      </c>
      <c r="AZ47"/>
      <c r="BA47">
        <v>53986.287669999998</v>
      </c>
      <c r="BB47">
        <v>0.65144855700000004</v>
      </c>
      <c r="BG47" s="28">
        <v>17.4807864860081</v>
      </c>
      <c r="BH47" s="28">
        <v>3.9262041926626301</v>
      </c>
      <c r="BI47" s="28"/>
      <c r="BJ47" s="28"/>
      <c r="BK47" s="28"/>
      <c r="BM47" s="30">
        <v>200000</v>
      </c>
      <c r="BN47" s="28">
        <f t="shared" ca="1" si="16"/>
        <v>891.59901717606772</v>
      </c>
      <c r="BO47" s="30"/>
      <c r="BP47" s="30"/>
      <c r="BQ47" s="30"/>
      <c r="BR47" s="30"/>
      <c r="BS47" s="30"/>
    </row>
    <row r="48" spans="1:80" ht="18.75" x14ac:dyDescent="0.4">
      <c r="AX48">
        <v>17928.47323</v>
      </c>
      <c r="AY48">
        <v>0.61022354300000003</v>
      </c>
      <c r="AZ48"/>
      <c r="BA48">
        <v>78715.995479999998</v>
      </c>
      <c r="BB48">
        <v>0.65144855700000004</v>
      </c>
      <c r="BG48" s="28">
        <v>18.418287691036198</v>
      </c>
      <c r="BH48" s="28">
        <v>3.91113106579501</v>
      </c>
      <c r="BI48" s="28"/>
      <c r="BJ48" s="28"/>
      <c r="BK48" s="28"/>
      <c r="BM48" s="30">
        <v>300000</v>
      </c>
      <c r="BN48" s="28">
        <f t="shared" ca="1" si="16"/>
        <v>1132.2272727237353</v>
      </c>
      <c r="BO48" s="30"/>
      <c r="BP48" s="30"/>
      <c r="BQ48" s="30"/>
      <c r="BR48" s="30"/>
      <c r="BS48" s="30"/>
      <c r="BT48" s="73"/>
      <c r="BU48" s="74"/>
      <c r="BV48" s="74"/>
      <c r="BW48" s="74"/>
      <c r="BX48" s="74"/>
      <c r="BY48" s="74"/>
      <c r="BZ48" s="74"/>
      <c r="CA48" s="74"/>
      <c r="CB48" s="74"/>
    </row>
    <row r="49" spans="1:80" ht="18.75" x14ac:dyDescent="0.4">
      <c r="AX49">
        <v>26141.038380000002</v>
      </c>
      <c r="AY49">
        <v>0.63740637700000002</v>
      </c>
      <c r="AZ49"/>
      <c r="BA49">
        <v>118151.9639</v>
      </c>
      <c r="BB49">
        <v>0.62366688000000003</v>
      </c>
      <c r="BG49" s="28">
        <v>19.304238855555901</v>
      </c>
      <c r="BH49" s="28">
        <v>3.79502767390967</v>
      </c>
      <c r="BI49" s="28"/>
      <c r="BJ49" s="28"/>
      <c r="BK49" s="28"/>
      <c r="BM49" s="30">
        <v>600000</v>
      </c>
      <c r="BN49" s="28">
        <f t="shared" ca="1" si="16"/>
        <v>1708.2405614046058</v>
      </c>
      <c r="BO49" s="30"/>
      <c r="BP49" s="30"/>
      <c r="BQ49" s="30"/>
      <c r="BR49" s="30"/>
      <c r="BS49" s="30"/>
      <c r="BT49" s="73"/>
      <c r="BU49" s="74"/>
      <c r="BV49" s="75">
        <f ca="1">$C$21</f>
        <v>17392.911425462451</v>
      </c>
      <c r="BW49" s="75"/>
      <c r="BX49" s="75"/>
      <c r="BY49" s="75"/>
      <c r="BZ49" s="75">
        <f ca="1">$C$25</f>
        <v>700.39925688379083</v>
      </c>
      <c r="CA49" s="74"/>
      <c r="CB49" s="74"/>
    </row>
    <row r="50" spans="1:80" ht="18.75" x14ac:dyDescent="0.4">
      <c r="AX50">
        <v>34938.727749999998</v>
      </c>
      <c r="AY50">
        <v>0.65144855700000004</v>
      </c>
      <c r="AZ50"/>
      <c r="BA50">
        <v>177344.9792</v>
      </c>
      <c r="BB50">
        <v>0.59706998099999997</v>
      </c>
      <c r="BG50" s="28">
        <v>19.276336405095801</v>
      </c>
      <c r="BH50" s="28">
        <v>3.90885071821682</v>
      </c>
      <c r="BI50" s="28"/>
      <c r="BJ50" s="28"/>
      <c r="BK50" s="28"/>
      <c r="BM50" s="30">
        <v>800000</v>
      </c>
      <c r="BN50" s="28">
        <f t="shared" ca="1" si="16"/>
        <v>2028.2637087972994</v>
      </c>
      <c r="BO50" s="30"/>
      <c r="BP50" s="30"/>
      <c r="BQ50" s="30"/>
      <c r="BR50" s="30"/>
      <c r="BS50" s="30"/>
      <c r="BT50" s="73"/>
      <c r="BU50" s="74"/>
      <c r="BV50" s="75">
        <f ca="1">$C$22</f>
        <v>181.86576580131592</v>
      </c>
      <c r="BW50" s="75"/>
      <c r="BX50" s="75"/>
      <c r="BY50" s="75"/>
      <c r="BZ50" s="75">
        <f ca="1">$C$23</f>
        <v>700.39925688379083</v>
      </c>
      <c r="CA50" s="74"/>
      <c r="CB50" s="74"/>
    </row>
    <row r="51" spans="1:80" ht="18.75" x14ac:dyDescent="0.4">
      <c r="AX51">
        <v>45362.075109999998</v>
      </c>
      <c r="AY51">
        <v>0.66580008899999998</v>
      </c>
      <c r="AZ51"/>
      <c r="BA51">
        <v>217274.05720000001</v>
      </c>
      <c r="BB51">
        <v>0.54723056599999997</v>
      </c>
      <c r="BG51" s="28">
        <v>19.8506632990455</v>
      </c>
      <c r="BH51" s="28">
        <v>4.0246675862574897</v>
      </c>
      <c r="BI51" s="28"/>
      <c r="BJ51" s="28"/>
      <c r="BK51" s="28"/>
      <c r="BM51" s="30">
        <v>1000000</v>
      </c>
      <c r="BN51" s="28">
        <f t="shared" ca="1" si="16"/>
        <v>2318.1661809530769</v>
      </c>
      <c r="BO51" s="30"/>
      <c r="BP51" s="30"/>
      <c r="BQ51" s="30"/>
      <c r="BR51" s="30"/>
      <c r="BS51" s="30"/>
      <c r="BT51" s="73"/>
      <c r="BU51" s="74"/>
      <c r="BV51" s="75">
        <f ca="1">$C$38</f>
        <v>8.164400302806694</v>
      </c>
      <c r="BW51" s="75"/>
      <c r="BX51" s="75"/>
      <c r="BY51" s="75"/>
      <c r="BZ51" s="75">
        <f>$C$24</f>
        <v>0</v>
      </c>
      <c r="CA51" s="74"/>
      <c r="CB51" s="74"/>
    </row>
    <row r="52" spans="1:80" ht="18.75" x14ac:dyDescent="0.4">
      <c r="AX52">
        <v>60628.547720000002</v>
      </c>
      <c r="AY52">
        <v>0.66580008899999998</v>
      </c>
      <c r="AZ52"/>
      <c r="BA52">
        <v>258582.08040000001</v>
      </c>
      <c r="BB52">
        <v>0.49074031200000001</v>
      </c>
      <c r="BG52" s="28">
        <v>19.822202184113301</v>
      </c>
      <c r="BH52" s="28">
        <v>4.1387109177201697</v>
      </c>
      <c r="BI52" s="28"/>
      <c r="BJ52" s="28"/>
      <c r="BK52" s="28"/>
      <c r="BM52" s="30">
        <v>1500000</v>
      </c>
      <c r="BN52" s="28">
        <f t="shared" ca="1" si="16"/>
        <v>2957.7068364523093</v>
      </c>
      <c r="BO52" s="30"/>
      <c r="BP52" s="30"/>
      <c r="BQ52" s="30"/>
      <c r="BR52" s="30"/>
      <c r="BS52" s="30"/>
      <c r="BT52" s="73"/>
      <c r="BU52" s="74"/>
      <c r="BV52" s="75">
        <f>$C$13</f>
        <v>30</v>
      </c>
      <c r="BW52" s="75"/>
      <c r="BX52" s="75"/>
      <c r="BY52" s="75"/>
      <c r="BZ52" s="75"/>
      <c r="CA52" s="74"/>
      <c r="CB52" s="74"/>
    </row>
    <row r="53" spans="1:80" ht="18.75" x14ac:dyDescent="0.4">
      <c r="AX53">
        <v>85873.322759999995</v>
      </c>
      <c r="AY53">
        <v>0.69545861799999997</v>
      </c>
      <c r="AZ53"/>
      <c r="BA53">
        <v>282093.90370000002</v>
      </c>
      <c r="BB53">
        <v>0.43059541499999998</v>
      </c>
      <c r="BG53" s="28">
        <v>23.2158275413382</v>
      </c>
      <c r="BH53" s="28">
        <v>4.12836076732611</v>
      </c>
      <c r="BI53" s="28"/>
      <c r="BJ53" s="28"/>
      <c r="BK53" s="28"/>
      <c r="BM53" s="30">
        <v>2000000</v>
      </c>
      <c r="BN53" s="28">
        <f t="shared" ca="1" si="16"/>
        <v>3518.2322296323423</v>
      </c>
      <c r="BO53" s="30"/>
      <c r="BP53" s="30"/>
      <c r="BQ53" s="30"/>
      <c r="BR53" s="30"/>
      <c r="BS53" s="30"/>
      <c r="BT53" s="73"/>
      <c r="BU53" s="74"/>
      <c r="BV53" s="75"/>
      <c r="BW53" s="75"/>
      <c r="BX53" s="75"/>
      <c r="BY53" s="75"/>
      <c r="BZ53" s="75"/>
      <c r="CA53" s="74"/>
      <c r="CB53" s="74"/>
    </row>
    <row r="54" spans="1:80" ht="18.75" x14ac:dyDescent="0.4">
      <c r="AX54">
        <v>111492.09970000001</v>
      </c>
      <c r="AY54">
        <v>0.61022354300000003</v>
      </c>
      <c r="AZ54"/>
      <c r="BA54">
        <v>298944.48869999999</v>
      </c>
      <c r="BB54">
        <v>0.36170925500000001</v>
      </c>
      <c r="BG54" s="28">
        <v>23.245095108082801</v>
      </c>
      <c r="BH54" s="28">
        <v>4.2273260791146203</v>
      </c>
      <c r="BI54" s="28"/>
      <c r="BJ54" s="28"/>
      <c r="BK54" s="28"/>
      <c r="BM54" s="30">
        <v>3000000</v>
      </c>
      <c r="BN54" s="28">
        <f t="shared" ca="1" si="16"/>
        <v>4497.3788843736438</v>
      </c>
      <c r="BO54" s="30"/>
      <c r="BP54" s="30"/>
      <c r="BQ54" s="30"/>
      <c r="BR54" s="30"/>
      <c r="BS54" s="30"/>
      <c r="BT54" s="73"/>
      <c r="BU54" s="74"/>
      <c r="BV54" s="75"/>
      <c r="BW54" s="75"/>
      <c r="BX54" s="75"/>
      <c r="BY54" s="75"/>
      <c r="BZ54" s="75"/>
      <c r="CA54" s="74"/>
      <c r="CB54" s="74"/>
    </row>
    <row r="55" spans="1:80" ht="18.75" x14ac:dyDescent="0.4">
      <c r="AX55">
        <v>149014.43710000001</v>
      </c>
      <c r="AY55">
        <v>0.61022354300000003</v>
      </c>
      <c r="AZ55"/>
      <c r="BA55">
        <v>298944.48869999999</v>
      </c>
      <c r="BB55">
        <v>0.324370245</v>
      </c>
      <c r="BG55" s="28">
        <v>24.559141806710301</v>
      </c>
      <c r="BH55" s="28">
        <v>4.1230529761495305</v>
      </c>
      <c r="BI55" s="28"/>
      <c r="BJ55" s="28"/>
      <c r="BK55" s="28"/>
      <c r="BM55" s="30">
        <v>6000000</v>
      </c>
      <c r="BN55" s="28">
        <f t="shared" ca="1" si="16"/>
        <v>6860.0574566446448</v>
      </c>
      <c r="BO55" s="30"/>
      <c r="BP55" s="30"/>
      <c r="BQ55" s="30"/>
      <c r="BR55" s="30"/>
      <c r="BS55" s="30"/>
      <c r="BT55" s="73"/>
      <c r="BU55" s="74"/>
      <c r="BV55" s="75"/>
      <c r="BW55" s="75"/>
      <c r="BX55" s="75"/>
      <c r="BY55" s="75"/>
      <c r="BZ55" s="75"/>
      <c r="CA55" s="74"/>
      <c r="CB55" s="74"/>
    </row>
    <row r="56" spans="1:80" ht="18.75" x14ac:dyDescent="0.4">
      <c r="AX56">
        <v>199164.8064</v>
      </c>
      <c r="AY56">
        <v>0.61022354300000003</v>
      </c>
      <c r="AZ56"/>
      <c r="BA56">
        <v>326126.3026</v>
      </c>
      <c r="BB56">
        <v>0.22395343500000001</v>
      </c>
      <c r="BG56" s="28">
        <v>24.655706883053401</v>
      </c>
      <c r="BH56" s="28">
        <v>4.2396800820840799</v>
      </c>
      <c r="BI56" s="28"/>
      <c r="BJ56" s="28"/>
      <c r="BK56" s="28"/>
      <c r="BM56" s="30">
        <v>8000000</v>
      </c>
      <c r="BN56" s="28">
        <f t="shared" ca="1" si="16"/>
        <v>8181.241734938375</v>
      </c>
      <c r="BO56" s="30"/>
      <c r="BP56" s="30"/>
      <c r="BQ56" s="30"/>
      <c r="BR56" s="30"/>
      <c r="BS56" s="30"/>
      <c r="BT56" s="73"/>
      <c r="BU56" s="74"/>
      <c r="BV56" s="75"/>
      <c r="BW56" s="75"/>
      <c r="BX56" s="75"/>
      <c r="BY56" s="75"/>
      <c r="BZ56" s="75"/>
      <c r="CA56" s="74"/>
      <c r="CB56" s="74"/>
    </row>
    <row r="57" spans="1:80" ht="18.75" x14ac:dyDescent="0.4">
      <c r="AX57">
        <v>244006.60070000001</v>
      </c>
      <c r="AY57">
        <v>0.55928615599999998</v>
      </c>
      <c r="AZ57"/>
      <c r="BA57">
        <v>345607.11700000003</v>
      </c>
      <c r="BB57">
        <v>0.16870553699999999</v>
      </c>
      <c r="BG57" s="28">
        <v>24.685810940345998</v>
      </c>
      <c r="BH57" s="28">
        <v>4.3976893381639499</v>
      </c>
      <c r="BI57" s="28"/>
      <c r="BJ57" s="28"/>
      <c r="BK57" s="28"/>
      <c r="BM57" s="30">
        <v>10000000</v>
      </c>
      <c r="BN57" s="28">
        <f t="shared" ca="1" si="16"/>
        <v>9382.1588778881851</v>
      </c>
      <c r="BO57" s="30"/>
      <c r="BP57" s="30"/>
      <c r="BQ57" s="30"/>
      <c r="BR57" s="30"/>
      <c r="BS57" s="30"/>
      <c r="BT57" s="73"/>
      <c r="BU57" s="74"/>
      <c r="BV57" s="75"/>
      <c r="BW57" s="75"/>
      <c r="BX57" s="75"/>
      <c r="BY57" s="75"/>
      <c r="BZ57" s="75"/>
      <c r="CA57" s="74"/>
      <c r="CB57" s="74"/>
    </row>
    <row r="58" spans="1:80" ht="18.75" x14ac:dyDescent="0.4">
      <c r="AX58">
        <v>274028.21110000001</v>
      </c>
      <c r="AY58">
        <v>0.42131379400000002</v>
      </c>
      <c r="AZ58"/>
      <c r="BA58">
        <v>366251.59740000003</v>
      </c>
      <c r="BB58">
        <v>0.14802906699999999</v>
      </c>
      <c r="BG58" s="28">
        <v>27.222699171891499</v>
      </c>
      <c r="BH58" s="28">
        <v>4.3134105422739495</v>
      </c>
      <c r="BI58" s="28"/>
      <c r="BJ58" s="28"/>
      <c r="BK58" s="28"/>
      <c r="BM58" s="30">
        <v>15000000</v>
      </c>
      <c r="BN58" s="28">
        <f t="shared" ca="1" si="16"/>
        <v>12042.623559075502</v>
      </c>
      <c r="BO58" s="30"/>
      <c r="BP58" s="30"/>
      <c r="BQ58" s="30"/>
      <c r="BR58" s="30"/>
      <c r="BS58" s="30"/>
      <c r="BT58" s="73"/>
      <c r="BU58" s="74"/>
      <c r="BV58" s="75"/>
      <c r="BW58" s="75"/>
      <c r="BX58" s="75"/>
      <c r="BY58" s="75"/>
      <c r="BZ58" s="75"/>
      <c r="CA58" s="74"/>
      <c r="CB58" s="74"/>
    </row>
    <row r="59" spans="1:80" ht="18.75" x14ac:dyDescent="0.4">
      <c r="AX59">
        <v>316801.62569999998</v>
      </c>
      <c r="AY59">
        <v>0.27848060400000002</v>
      </c>
      <c r="AZ59"/>
      <c r="BA59">
        <v>435883.14799999999</v>
      </c>
      <c r="BB59">
        <v>0.138661481</v>
      </c>
      <c r="BG59" s="28">
        <v>27.4399476947893</v>
      </c>
      <c r="BH59" s="28">
        <v>4.4307587609460004</v>
      </c>
      <c r="BI59" s="28"/>
      <c r="BJ59" s="28"/>
      <c r="BK59" s="28"/>
      <c r="BM59" s="30">
        <v>20000000</v>
      </c>
      <c r="BN59" s="28">
        <f t="shared" ca="1" si="16"/>
        <v>14384.679022297818</v>
      </c>
      <c r="BO59" s="30"/>
      <c r="BP59" s="30"/>
      <c r="BQ59" s="30"/>
      <c r="BR59" s="30"/>
      <c r="BS59" s="30"/>
      <c r="BT59" s="73"/>
      <c r="BU59" s="74"/>
      <c r="BV59" s="75"/>
      <c r="BW59" s="75"/>
      <c r="BX59" s="75"/>
      <c r="BY59" s="75"/>
      <c r="BZ59" s="75"/>
      <c r="CA59" s="74"/>
      <c r="CB59" s="74"/>
    </row>
    <row r="60" spans="1:80" ht="18.75" x14ac:dyDescent="0.4">
      <c r="AX60">
        <v>335725.44020000001</v>
      </c>
      <c r="AY60">
        <v>0.161510921</v>
      </c>
      <c r="AZ60"/>
      <c r="BA60">
        <v>518753.01030000002</v>
      </c>
      <c r="BB60">
        <v>0.14171622</v>
      </c>
      <c r="BG60" s="3">
        <v>28.715674577985698</v>
      </c>
      <c r="BH60" s="3">
        <v>4.5577762378389801</v>
      </c>
      <c r="BJ60" s="28"/>
      <c r="BK60" s="28"/>
      <c r="BM60" s="30">
        <v>30000000</v>
      </c>
      <c r="BN60" s="28">
        <f t="shared" ca="1" si="16"/>
        <v>18493.869021110899</v>
      </c>
      <c r="BO60" s="30"/>
      <c r="BP60" s="30"/>
      <c r="BQ60" s="30"/>
      <c r="BR60" s="30"/>
      <c r="BS60" s="30"/>
      <c r="BT60" s="73"/>
      <c r="BU60" s="74"/>
      <c r="BV60" s="75"/>
      <c r="BW60" s="75"/>
      <c r="BX60" s="75"/>
      <c r="BY60" s="75"/>
      <c r="BZ60" s="75"/>
      <c r="CA60" s="74"/>
      <c r="CB60" s="74"/>
    </row>
    <row r="61" spans="1:80" ht="18.75" x14ac:dyDescent="0.4">
      <c r="AX61">
        <v>377031.77510000003</v>
      </c>
      <c r="AY61">
        <v>0.13567258900000001</v>
      </c>
      <c r="AZ61"/>
      <c r="BA61">
        <v>635549.82909999997</v>
      </c>
      <c r="BB61">
        <v>0.151290175</v>
      </c>
      <c r="BG61" s="3">
        <v>28.483609044111802</v>
      </c>
      <c r="BH61" s="3">
        <v>4.6766300159814804</v>
      </c>
      <c r="BJ61" s="28"/>
      <c r="BK61" s="28"/>
      <c r="BM61" s="30">
        <v>60000000</v>
      </c>
      <c r="BN61" s="28">
        <f t="shared" ca="1" si="16"/>
        <v>28477.178334167624</v>
      </c>
      <c r="BO61" s="30"/>
      <c r="BP61" s="30"/>
      <c r="BQ61" s="30"/>
      <c r="BR61" s="30"/>
      <c r="BS61" s="30"/>
      <c r="BT61" s="73"/>
      <c r="BU61" s="74"/>
      <c r="BV61" s="75"/>
      <c r="BW61" s="75"/>
      <c r="BX61" s="75"/>
      <c r="BY61" s="75"/>
      <c r="BZ61" s="75"/>
      <c r="CA61" s="74"/>
      <c r="CB61" s="74"/>
    </row>
    <row r="62" spans="1:80" ht="18.75" x14ac:dyDescent="0.4">
      <c r="AX62">
        <v>461920.17290000001</v>
      </c>
      <c r="AY62">
        <v>0.138661481</v>
      </c>
      <c r="AZ62"/>
      <c r="BA62">
        <v>734753.61629999999</v>
      </c>
      <c r="BB62">
        <v>0.15802950199999999</v>
      </c>
      <c r="BG62" s="3">
        <v>33.180790127793301</v>
      </c>
      <c r="BH62" s="3">
        <v>4.7139453640381701</v>
      </c>
      <c r="BJ62" s="28"/>
      <c r="BK62" s="28"/>
      <c r="BM62" s="30">
        <v>80000000</v>
      </c>
      <c r="BN62" s="28">
        <f t="shared" ca="1" si="16"/>
        <v>34090.226642003516</v>
      </c>
      <c r="BO62" s="30"/>
      <c r="BP62" s="30"/>
      <c r="BQ62" s="30"/>
      <c r="BR62" s="30"/>
      <c r="BS62" s="30"/>
      <c r="BT62" s="73"/>
      <c r="BU62" s="74"/>
      <c r="BW62" s="75"/>
      <c r="BX62" s="75"/>
      <c r="BY62" s="75"/>
      <c r="BZ62" s="75"/>
      <c r="CA62" s="74"/>
      <c r="CB62" s="74"/>
    </row>
    <row r="63" spans="1:80" ht="18.75" x14ac:dyDescent="0.4">
      <c r="AX63"/>
      <c r="AY63"/>
      <c r="AZ63"/>
      <c r="BA63">
        <v>874444.56640000001</v>
      </c>
      <c r="BB63">
        <v>0.172422151</v>
      </c>
      <c r="BG63" s="3">
        <v>33.089338421611203</v>
      </c>
      <c r="BH63" s="3">
        <v>4.8439023525728899</v>
      </c>
      <c r="BJ63" s="28"/>
      <c r="BK63" s="28"/>
      <c r="BM63" s="30">
        <v>100000000</v>
      </c>
      <c r="BN63" s="28">
        <f t="shared" ca="1" si="16"/>
        <v>39206.837332556213</v>
      </c>
      <c r="BO63" s="30"/>
      <c r="BP63" s="30"/>
      <c r="BQ63" s="30"/>
      <c r="BR63" s="30"/>
      <c r="BS63" s="30"/>
      <c r="BT63" s="73"/>
      <c r="BU63" s="74"/>
      <c r="BV63" s="75">
        <f>$C$18</f>
        <v>0.1</v>
      </c>
      <c r="BW63" s="75"/>
      <c r="BX63" s="75"/>
      <c r="BY63" s="75"/>
      <c r="BZ63" s="75"/>
      <c r="CA63" s="74"/>
      <c r="CB63" s="74"/>
    </row>
    <row r="64" spans="1:80" ht="18.75" x14ac:dyDescent="0.4">
      <c r="A64" s="31"/>
      <c r="AX64"/>
      <c r="AY64"/>
      <c r="AZ64"/>
      <c r="BA64">
        <v>1040693.482</v>
      </c>
      <c r="BB64">
        <v>0.18812562199999999</v>
      </c>
      <c r="BG64" s="3">
        <v>35.479593079916498</v>
      </c>
      <c r="BH64" s="3">
        <v>4.6713226700642201</v>
      </c>
      <c r="BJ64" s="28"/>
      <c r="BK64" s="28"/>
      <c r="BM64" s="30">
        <v>150000000</v>
      </c>
      <c r="BN64" s="28">
        <f t="shared" ca="1" si="16"/>
        <v>50581.575458398911</v>
      </c>
      <c r="BO64" s="30"/>
      <c r="BP64" s="30"/>
      <c r="BQ64" s="30"/>
      <c r="BR64" s="30"/>
      <c r="BS64" s="30"/>
      <c r="BT64" s="73"/>
      <c r="BU64" s="74"/>
      <c r="BV64" s="75">
        <f ca="1">$C$27</f>
        <v>9.4396139099371792E-2</v>
      </c>
      <c r="BW64" s="75"/>
      <c r="BX64" s="75"/>
      <c r="BY64" s="75"/>
      <c r="BZ64" s="75">
        <f>$C$7</f>
        <v>0.2</v>
      </c>
      <c r="CA64" s="74"/>
      <c r="CB64" s="74"/>
    </row>
    <row r="65" spans="1:80" ht="18.75" x14ac:dyDescent="0.4">
      <c r="B65" s="71" t="s">
        <v>122</v>
      </c>
      <c r="AX65"/>
      <c r="AY65"/>
      <c r="AZ65"/>
      <c r="BA65"/>
      <c r="BB65"/>
      <c r="BG65" s="3">
        <v>36.879766921199497</v>
      </c>
      <c r="BH65" s="3">
        <v>4.8792991044022198</v>
      </c>
      <c r="BJ65" s="28"/>
      <c r="BK65" s="28"/>
      <c r="BM65" s="30">
        <v>200000000</v>
      </c>
      <c r="BN65" s="28">
        <f t="shared" ca="1" si="16"/>
        <v>60631.27599848438</v>
      </c>
      <c r="BO65" s="30"/>
      <c r="BP65" s="30"/>
      <c r="BQ65" s="30"/>
      <c r="BR65" s="30"/>
      <c r="BS65" s="30"/>
      <c r="BT65" s="73"/>
      <c r="BU65" s="74"/>
      <c r="BV65" s="74"/>
      <c r="BW65" s="74"/>
      <c r="BX65" s="74"/>
      <c r="BY65" s="74"/>
      <c r="BZ65" s="74"/>
      <c r="CA65" s="74"/>
      <c r="CB65" s="74"/>
    </row>
    <row r="66" spans="1:80" ht="18.75" x14ac:dyDescent="0.4">
      <c r="A66" s="31"/>
      <c r="B66" s="31" t="s">
        <v>349</v>
      </c>
      <c r="AX66"/>
      <c r="AY66"/>
      <c r="AZ66"/>
      <c r="BA66"/>
      <c r="BB66"/>
      <c r="BG66" s="3">
        <v>39.332937764413202</v>
      </c>
      <c r="BH66" s="3">
        <v>4.6901047434432401</v>
      </c>
      <c r="BJ66" s="28"/>
      <c r="BK66" s="28"/>
      <c r="BM66" s="30">
        <v>300000000</v>
      </c>
      <c r="BN66" s="28">
        <f t="shared" ca="1" si="16"/>
        <v>78326.938719563812</v>
      </c>
      <c r="BO66" s="30"/>
      <c r="BP66" s="30"/>
      <c r="BQ66" s="30"/>
      <c r="BR66" s="30"/>
      <c r="BS66" s="30"/>
    </row>
    <row r="67" spans="1:80" ht="18.75" x14ac:dyDescent="0.4">
      <c r="B67" s="31" t="s">
        <v>139</v>
      </c>
      <c r="AX67"/>
      <c r="AY67"/>
      <c r="AZ67"/>
      <c r="BA67"/>
      <c r="BB67"/>
      <c r="BG67" s="3">
        <v>43.714592164187401</v>
      </c>
      <c r="BH67" s="3">
        <v>4.97474764686471</v>
      </c>
      <c r="BJ67" s="28"/>
      <c r="BK67" s="28"/>
      <c r="BM67" s="30">
        <v>600000000</v>
      </c>
      <c r="BN67" s="28">
        <f t="shared" ca="1" si="16"/>
        <v>121555.97298472337</v>
      </c>
      <c r="BO67" s="30"/>
      <c r="BP67" s="30"/>
      <c r="BQ67" s="30"/>
      <c r="BR67" s="30"/>
      <c r="BS67" s="30"/>
    </row>
    <row r="68" spans="1:80" ht="18.75" x14ac:dyDescent="0.4">
      <c r="A68" s="31"/>
      <c r="B68" s="31" t="s">
        <v>154</v>
      </c>
      <c r="AX68"/>
      <c r="AY68"/>
      <c r="AZ68"/>
      <c r="BA68"/>
      <c r="BB68"/>
      <c r="BG68" s="3">
        <v>43.536883495927</v>
      </c>
      <c r="BH68" s="3">
        <v>5.0716835552993302</v>
      </c>
      <c r="BJ68" s="28"/>
      <c r="BK68" s="28"/>
      <c r="BM68" s="30">
        <v>800000000</v>
      </c>
      <c r="BN68" s="28">
        <f t="shared" ca="1" si="16"/>
        <v>145967.11944148532</v>
      </c>
      <c r="BO68" s="30"/>
      <c r="BP68" s="30"/>
      <c r="BQ68" s="30"/>
      <c r="BR68" s="30"/>
      <c r="BS68" s="30"/>
      <c r="BT68" s="73"/>
      <c r="BU68" s="74"/>
      <c r="BV68" s="74"/>
      <c r="BW68" s="74"/>
      <c r="BX68" s="74"/>
      <c r="BY68" s="74"/>
      <c r="BZ68" s="74"/>
      <c r="CA68" s="74"/>
      <c r="CB68" s="74"/>
    </row>
    <row r="69" spans="1:80" ht="18.75" x14ac:dyDescent="0.4">
      <c r="B69" s="31" t="s">
        <v>160</v>
      </c>
      <c r="AX69"/>
      <c r="AY69"/>
      <c r="AZ69"/>
      <c r="BA69"/>
      <c r="BB69"/>
      <c r="BG69" s="3">
        <v>43.475475893900303</v>
      </c>
      <c r="BH69" s="3">
        <v>5.2016209060303602</v>
      </c>
      <c r="BJ69" s="28"/>
      <c r="BK69" s="28"/>
      <c r="BM69" s="30">
        <v>1000000000</v>
      </c>
      <c r="BN69" s="28">
        <f t="shared" ca="1" si="16"/>
        <v>168269.41314224637</v>
      </c>
      <c r="BO69" s="30"/>
      <c r="BP69" s="30"/>
      <c r="BQ69" s="30"/>
      <c r="BR69" s="30"/>
      <c r="BS69" s="30"/>
      <c r="BT69" s="73"/>
      <c r="BU69" s="74"/>
      <c r="BV69" s="75">
        <f ca="1">$C$21</f>
        <v>17392.911425462451</v>
      </c>
      <c r="BW69" s="75"/>
      <c r="BX69" s="75"/>
      <c r="BY69" s="75"/>
      <c r="BZ69" s="75">
        <f ca="1">$C$25</f>
        <v>700.39925688379083</v>
      </c>
      <c r="CA69" s="74"/>
      <c r="CB69" s="74"/>
    </row>
    <row r="70" spans="1:80" ht="18.75" x14ac:dyDescent="0.4">
      <c r="B70" s="31" t="s">
        <v>141</v>
      </c>
      <c r="AX70"/>
      <c r="AY70"/>
      <c r="AZ70"/>
      <c r="BA70"/>
      <c r="BB70"/>
      <c r="BG70" s="3">
        <v>48.522281810314503</v>
      </c>
      <c r="BH70" s="3">
        <v>5.17714070871006</v>
      </c>
      <c r="BJ70" s="28"/>
      <c r="BK70" s="28"/>
      <c r="BM70" s="30">
        <v>1500000000</v>
      </c>
      <c r="BN70" s="28">
        <f t="shared" ca="1" si="16"/>
        <v>217986.06977223413</v>
      </c>
      <c r="BO70" s="30"/>
      <c r="BP70" s="30"/>
      <c r="BQ70" s="30"/>
      <c r="BR70" s="30"/>
      <c r="BS70" s="30"/>
      <c r="BT70" s="73"/>
      <c r="BU70" s="74"/>
      <c r="BV70" s="75">
        <f ca="1">$C$22</f>
        <v>181.86576580131592</v>
      </c>
      <c r="BW70" s="75"/>
      <c r="BX70" s="75"/>
      <c r="BY70" s="75"/>
      <c r="BZ70" s="75">
        <f ca="1">$C$23</f>
        <v>700.39925688379083</v>
      </c>
      <c r="CA70" s="74"/>
      <c r="CB70" s="74"/>
    </row>
    <row r="71" spans="1:80" ht="18.75" x14ac:dyDescent="0.4">
      <c r="B71" s="31" t="s">
        <v>155</v>
      </c>
      <c r="AX71"/>
      <c r="AY71"/>
      <c r="AZ71"/>
      <c r="BA71"/>
      <c r="BB71"/>
      <c r="BG71" s="3">
        <v>48.714431812570098</v>
      </c>
      <c r="BH71" s="3">
        <v>5.2983421113048106</v>
      </c>
      <c r="BJ71" s="28"/>
      <c r="BK71" s="28"/>
      <c r="BM71" s="30">
        <v>2000000000</v>
      </c>
      <c r="BN71" s="28">
        <f t="shared" ca="1" si="16"/>
        <v>262035.91815306246</v>
      </c>
      <c r="BO71" s="30"/>
      <c r="BP71" s="30"/>
      <c r="BQ71" s="30"/>
      <c r="BR71" s="30"/>
      <c r="BS71" s="30"/>
      <c r="BT71" s="73"/>
      <c r="BU71" s="74"/>
      <c r="BV71" s="75">
        <f ca="1">$C$38</f>
        <v>8.164400302806694</v>
      </c>
      <c r="BW71" s="75"/>
      <c r="BX71" s="75"/>
      <c r="BY71" s="75"/>
      <c r="BZ71" s="75">
        <f>$C$24</f>
        <v>0</v>
      </c>
      <c r="CA71" s="74"/>
      <c r="CB71" s="74"/>
    </row>
    <row r="72" spans="1:80" ht="18.75" x14ac:dyDescent="0.4">
      <c r="B72" s="31" t="s">
        <v>156</v>
      </c>
      <c r="AX72"/>
      <c r="AY72"/>
      <c r="AZ72"/>
      <c r="BA72"/>
      <c r="BB72"/>
      <c r="BG72" s="3">
        <v>52.303261327207501</v>
      </c>
      <c r="BH72" s="3">
        <v>5.10234208403282</v>
      </c>
      <c r="BJ72" s="28"/>
      <c r="BK72" s="28"/>
      <c r="BM72" s="30">
        <v>3000000000</v>
      </c>
      <c r="BN72" s="28">
        <f t="shared" ca="1" si="16"/>
        <v>339815.84683956811</v>
      </c>
      <c r="BO72" s="30"/>
      <c r="BP72" s="30"/>
      <c r="BQ72" s="30"/>
      <c r="BR72" s="30"/>
      <c r="BS72" s="30"/>
      <c r="BT72" s="73"/>
      <c r="BU72" s="74"/>
      <c r="BV72" s="75">
        <f>$C$13</f>
        <v>30</v>
      </c>
      <c r="BW72" s="75"/>
      <c r="BX72" s="75"/>
      <c r="BY72" s="75"/>
      <c r="BZ72" s="75"/>
      <c r="CA72" s="74"/>
      <c r="CB72" s="74"/>
    </row>
    <row r="73" spans="1:80" ht="18.75" x14ac:dyDescent="0.4">
      <c r="AX73"/>
      <c r="AY73"/>
      <c r="AZ73"/>
      <c r="BA73"/>
      <c r="BB73"/>
      <c r="BG73" s="3">
        <v>52.2997240550391</v>
      </c>
      <c r="BH73" s="3">
        <v>5.2249572161731095</v>
      </c>
      <c r="BJ73" s="28"/>
      <c r="BK73" s="28"/>
      <c r="BM73" s="30">
        <v>6000000000</v>
      </c>
      <c r="BN73" s="28">
        <f t="shared" ca="1" si="16"/>
        <v>530634.51791847078</v>
      </c>
      <c r="BO73" s="30"/>
      <c r="BP73" s="30"/>
      <c r="BQ73" s="30"/>
      <c r="BR73" s="30"/>
      <c r="BS73" s="30"/>
      <c r="BT73" s="73"/>
      <c r="BU73" s="74"/>
      <c r="BV73" s="75"/>
      <c r="BW73" s="75"/>
      <c r="BX73" s="75"/>
      <c r="BY73" s="75"/>
      <c r="BZ73" s="75"/>
      <c r="CA73" s="74"/>
      <c r="CB73" s="74"/>
    </row>
    <row r="74" spans="1:80" ht="18.75" x14ac:dyDescent="0.4">
      <c r="AX74"/>
      <c r="AY74"/>
      <c r="AZ74"/>
      <c r="BA74"/>
      <c r="BB74"/>
      <c r="BG74" s="3">
        <v>60.100757721718502</v>
      </c>
      <c r="BH74" s="3">
        <v>5.7075306317747598</v>
      </c>
      <c r="BJ74" s="28"/>
      <c r="BK74" s="28"/>
      <c r="BM74" s="30">
        <v>8000000000</v>
      </c>
      <c r="BN74" s="28">
        <f t="shared" ca="1" si="16"/>
        <v>638747.56387349311</v>
      </c>
      <c r="BO74" s="30"/>
      <c r="BP74" s="30"/>
      <c r="BQ74" s="30"/>
      <c r="BR74" s="30"/>
      <c r="BS74" s="30"/>
      <c r="BT74" s="73"/>
      <c r="BU74" s="74"/>
      <c r="BV74" s="75"/>
      <c r="BW74" s="75"/>
      <c r="BX74" s="75"/>
      <c r="BY74" s="75"/>
      <c r="BZ74" s="75"/>
      <c r="CA74" s="74"/>
      <c r="CB74" s="74"/>
    </row>
    <row r="75" spans="1:80" ht="18.75" x14ac:dyDescent="0.4">
      <c r="AX75"/>
      <c r="AY75"/>
      <c r="AZ75"/>
      <c r="BA75"/>
      <c r="BB75"/>
      <c r="BG75" s="3">
        <v>65.566592341262705</v>
      </c>
      <c r="BH75" s="3">
        <v>5.7135026853025703</v>
      </c>
      <c r="BJ75" s="28"/>
      <c r="BK75" s="28"/>
      <c r="BM75" s="30">
        <v>10000000000</v>
      </c>
      <c r="BN75" s="28">
        <f t="shared" ca="1" si="16"/>
        <v>737690.11217632459</v>
      </c>
      <c r="BO75" s="30"/>
      <c r="BP75" s="30"/>
      <c r="BQ75" s="30"/>
      <c r="BR75" s="30"/>
      <c r="BS75" s="30"/>
      <c r="BT75" s="73"/>
      <c r="BU75" s="74"/>
      <c r="BV75" s="75"/>
      <c r="BW75" s="75"/>
      <c r="BX75" s="75"/>
      <c r="BY75" s="75"/>
      <c r="BZ75" s="75"/>
      <c r="CA75" s="74"/>
      <c r="CB75" s="74"/>
    </row>
    <row r="76" spans="1:80" ht="18.75" x14ac:dyDescent="0.4">
      <c r="AX76"/>
      <c r="AY76"/>
      <c r="AZ76"/>
      <c r="BA76"/>
      <c r="BB76"/>
      <c r="BG76" s="3">
        <v>70.948636449010493</v>
      </c>
      <c r="BH76" s="3">
        <v>5.9817766850025702</v>
      </c>
      <c r="BJ76" s="28"/>
      <c r="BK76" s="28"/>
      <c r="BM76" s="30">
        <v>15000000000</v>
      </c>
      <c r="BN76" s="28">
        <f t="shared" ca="1" si="16"/>
        <v>958713.94012886181</v>
      </c>
      <c r="BO76" s="30"/>
      <c r="BP76" s="30"/>
      <c r="BQ76" s="30"/>
      <c r="BR76" s="30"/>
      <c r="BS76" s="30"/>
      <c r="BT76" s="73"/>
      <c r="BU76" s="74"/>
      <c r="BV76" s="75"/>
      <c r="BW76" s="75"/>
      <c r="BX76" s="75"/>
      <c r="BY76" s="75"/>
      <c r="BZ76" s="75"/>
      <c r="CA76" s="74"/>
      <c r="CB76" s="74"/>
    </row>
    <row r="77" spans="1:80" ht="18.75" x14ac:dyDescent="0.4">
      <c r="AX77"/>
      <c r="AY77"/>
      <c r="AZ77"/>
      <c r="BA77"/>
      <c r="BB77"/>
      <c r="BG77" s="3">
        <v>75.555988570116995</v>
      </c>
      <c r="BH77" s="3">
        <v>6.0361519451170302</v>
      </c>
      <c r="BJ77" s="28"/>
      <c r="BK77" s="28"/>
      <c r="BM77" s="30">
        <v>20000000000</v>
      </c>
      <c r="BN77" s="28">
        <f t="shared" ca="1" si="16"/>
        <v>1154963.6450385586</v>
      </c>
      <c r="BO77" s="30"/>
      <c r="BP77" s="30"/>
      <c r="BQ77" s="30"/>
      <c r="BR77" s="30"/>
      <c r="BS77" s="30"/>
      <c r="BT77" s="73"/>
      <c r="BU77" s="74"/>
      <c r="BV77" s="75"/>
      <c r="BW77" s="75"/>
      <c r="BX77" s="75"/>
      <c r="BY77" s="75"/>
      <c r="BZ77" s="75"/>
      <c r="CA77" s="74"/>
      <c r="CB77" s="74"/>
    </row>
    <row r="78" spans="1:80" ht="18.75" x14ac:dyDescent="0.4">
      <c r="AX78"/>
      <c r="AY78"/>
      <c r="AZ78"/>
      <c r="BA78"/>
      <c r="BB78"/>
      <c r="BG78" s="3">
        <v>87.654105542878199</v>
      </c>
      <c r="BH78" s="3">
        <v>6.3344695695660702</v>
      </c>
      <c r="BJ78" s="28"/>
      <c r="BK78" s="28"/>
      <c r="BM78" s="30">
        <v>30000000000</v>
      </c>
      <c r="BN78" s="28">
        <f t="shared" ca="1" si="16"/>
        <v>1502211.0165829952</v>
      </c>
      <c r="BO78" s="30"/>
      <c r="BP78" s="30"/>
      <c r="BQ78" s="30"/>
      <c r="BR78" s="30"/>
      <c r="BS78" s="30"/>
      <c r="BT78" s="73"/>
      <c r="BU78" s="74"/>
      <c r="BV78" s="75"/>
      <c r="BW78" s="75"/>
      <c r="BX78" s="75"/>
      <c r="BY78" s="75"/>
      <c r="BZ78" s="75"/>
      <c r="CA78" s="74"/>
      <c r="CB78" s="74"/>
    </row>
    <row r="79" spans="1:80" ht="18.75" x14ac:dyDescent="0.4">
      <c r="AX79"/>
      <c r="AY79"/>
      <c r="AZ79"/>
      <c r="BA79"/>
      <c r="BB79"/>
      <c r="BG79" s="3">
        <v>93.720324539747395</v>
      </c>
      <c r="BH79" s="3">
        <v>6.4409509161380303</v>
      </c>
      <c r="BJ79" s="28"/>
      <c r="BK79" s="28"/>
      <c r="BM79" s="30">
        <v>60000000000</v>
      </c>
      <c r="BN79" s="28">
        <f t="shared" ref="BN79:BN93" ca="1" si="26">2+(0.4*BM79^(1/2)+0.06*BM79^(2/3))*$BL$7^(0.4)</f>
        <v>2356819.0018593851</v>
      </c>
      <c r="BO79" s="30"/>
      <c r="BP79" s="30"/>
      <c r="BQ79" s="30"/>
      <c r="BR79" s="30"/>
      <c r="BS79" s="30"/>
      <c r="BT79" s="73"/>
      <c r="BU79" s="74"/>
      <c r="BV79" s="75"/>
      <c r="BW79" s="75"/>
      <c r="BX79" s="75"/>
      <c r="BY79" s="75"/>
      <c r="BZ79" s="75"/>
      <c r="CA79" s="74"/>
      <c r="CB79" s="74"/>
    </row>
    <row r="80" spans="1:80" ht="18.75" x14ac:dyDescent="0.4">
      <c r="AX80"/>
      <c r="AY80"/>
      <c r="AZ80"/>
      <c r="BA80"/>
      <c r="BB80"/>
      <c r="BG80" s="3">
        <v>93.211810031252995</v>
      </c>
      <c r="BH80" s="3">
        <v>6.65979058123947</v>
      </c>
      <c r="BJ80" s="28"/>
      <c r="BK80" s="28"/>
      <c r="BM80" s="30">
        <v>80000000000</v>
      </c>
      <c r="BN80" s="28">
        <f t="shared" ca="1" si="26"/>
        <v>2842212.1498179017</v>
      </c>
      <c r="BO80" s="30"/>
      <c r="BP80" s="30"/>
      <c r="BQ80" s="30"/>
      <c r="BR80" s="30"/>
      <c r="BS80" s="30"/>
      <c r="BT80" s="73"/>
      <c r="BU80" s="74"/>
      <c r="BV80" s="75"/>
      <c r="BW80" s="75"/>
      <c r="BX80" s="75"/>
      <c r="BY80" s="75"/>
      <c r="BZ80" s="75"/>
      <c r="CA80" s="74"/>
      <c r="CB80" s="74"/>
    </row>
    <row r="81" spans="50:80" ht="18.75" x14ac:dyDescent="0.4">
      <c r="AX81"/>
      <c r="AY81"/>
      <c r="AZ81"/>
      <c r="BA81"/>
      <c r="BB81"/>
      <c r="BG81" s="3">
        <v>103.189546317127</v>
      </c>
      <c r="BH81" s="3">
        <v>6.8910564381719901</v>
      </c>
      <c r="BJ81" s="28"/>
      <c r="BK81" s="28"/>
      <c r="BM81" s="30">
        <v>100000000000</v>
      </c>
      <c r="BN81" s="28">
        <f t="shared" ca="1" si="26"/>
        <v>3286993.6837250032</v>
      </c>
      <c r="BO81" s="30"/>
      <c r="BP81" s="30"/>
      <c r="BQ81" s="30"/>
      <c r="BR81" s="30"/>
      <c r="BS81" s="30"/>
      <c r="BT81" s="73"/>
      <c r="BU81" s="74"/>
      <c r="BV81" s="75"/>
      <c r="BW81" s="75"/>
      <c r="BX81" s="75"/>
      <c r="BY81" s="75"/>
      <c r="BZ81" s="75"/>
      <c r="CA81" s="74"/>
      <c r="CB81" s="74"/>
    </row>
    <row r="82" spans="50:80" ht="18.75" x14ac:dyDescent="0.4">
      <c r="AX82"/>
      <c r="AY82"/>
      <c r="AZ82"/>
      <c r="BA82"/>
      <c r="BB82"/>
      <c r="BG82" s="3">
        <v>109.465058735556</v>
      </c>
      <c r="BH82" s="3">
        <v>6.5818279188592896</v>
      </c>
      <c r="BJ82" s="28"/>
      <c r="BK82" s="28"/>
      <c r="BM82" s="30">
        <v>150000000000</v>
      </c>
      <c r="BN82" s="28">
        <f t="shared" ca="1" si="26"/>
        <v>4282093.4071099265</v>
      </c>
      <c r="BO82" s="30"/>
      <c r="BP82" s="30"/>
      <c r="BQ82" s="30"/>
      <c r="BR82" s="30"/>
      <c r="BS82" s="30"/>
      <c r="BT82" s="73"/>
      <c r="BU82" s="74"/>
      <c r="BW82" s="75"/>
      <c r="BX82" s="75"/>
      <c r="BY82" s="75"/>
      <c r="BZ82" s="75"/>
      <c r="CA82" s="74"/>
      <c r="CB82" s="74"/>
    </row>
    <row r="83" spans="50:80" ht="18.75" x14ac:dyDescent="0.4">
      <c r="AX83"/>
      <c r="AY83"/>
      <c r="AZ83"/>
      <c r="BA83"/>
      <c r="BB83"/>
      <c r="BG83" s="3">
        <v>109.311426006441</v>
      </c>
      <c r="BH83" s="3">
        <v>6.7565353879699197</v>
      </c>
      <c r="BJ83" s="28"/>
      <c r="BK83" s="28"/>
      <c r="BM83" s="30">
        <v>200000000000</v>
      </c>
      <c r="BN83" s="28">
        <f t="shared" ca="1" si="26"/>
        <v>5167036.5517467083</v>
      </c>
      <c r="BO83" s="30"/>
      <c r="BP83" s="30"/>
      <c r="BQ83" s="30"/>
      <c r="BR83" s="30"/>
      <c r="BS83" s="30"/>
      <c r="BT83" s="73"/>
      <c r="BU83" s="74"/>
      <c r="BV83" s="75">
        <f>$C$18</f>
        <v>0.1</v>
      </c>
      <c r="BW83" s="75"/>
      <c r="BX83" s="75"/>
      <c r="BY83" s="75"/>
      <c r="BZ83" s="75"/>
      <c r="CA83" s="74"/>
      <c r="CB83" s="74"/>
    </row>
    <row r="84" spans="50:80" ht="18.75" x14ac:dyDescent="0.4">
      <c r="BG84" s="3">
        <v>121.325187831441</v>
      </c>
      <c r="BH84" s="3">
        <v>7.2809411159479698</v>
      </c>
      <c r="BJ84" s="28"/>
      <c r="BK84" s="28"/>
      <c r="BM84" s="30">
        <v>300000000000</v>
      </c>
      <c r="BN84" s="28">
        <f t="shared" ca="1" si="26"/>
        <v>6735255.4559784103</v>
      </c>
      <c r="BO84" s="30"/>
      <c r="BP84" s="30"/>
      <c r="BQ84" s="30"/>
      <c r="BR84" s="30"/>
      <c r="BS84" s="30"/>
      <c r="BT84" s="73"/>
      <c r="BU84" s="74"/>
      <c r="BV84" s="75">
        <f ca="1">$C$27</f>
        <v>9.4396139099371792E-2</v>
      </c>
      <c r="BW84" s="75"/>
      <c r="BX84" s="75"/>
      <c r="BY84" s="75"/>
      <c r="BZ84" s="75">
        <f>$C$7</f>
        <v>0.2</v>
      </c>
      <c r="CA84" s="74"/>
      <c r="CB84" s="74"/>
    </row>
    <row r="85" spans="50:80" ht="18.75" x14ac:dyDescent="0.4">
      <c r="BG85" s="3">
        <v>127.48522677591301</v>
      </c>
      <c r="BH85" s="3">
        <v>7.3528330942883198</v>
      </c>
      <c r="BJ85" s="28"/>
      <c r="BK85" s="28"/>
      <c r="BM85" s="30">
        <v>600000000000</v>
      </c>
      <c r="BN85" s="28">
        <f t="shared" ca="1" si="26"/>
        <v>10603667.021012392</v>
      </c>
      <c r="BO85" s="30"/>
      <c r="BP85" s="30"/>
      <c r="BQ85" s="30"/>
      <c r="BR85" s="30"/>
      <c r="BS85" s="30"/>
      <c r="BT85" s="73"/>
      <c r="BU85" s="74"/>
      <c r="BV85" s="74"/>
      <c r="BW85" s="74"/>
      <c r="BX85" s="74"/>
      <c r="BY85" s="74"/>
      <c r="BZ85" s="74"/>
      <c r="CA85" s="74"/>
      <c r="CB85" s="74"/>
    </row>
    <row r="86" spans="50:80" ht="18.75" x14ac:dyDescent="0.4">
      <c r="BG86" s="3">
        <v>135.57442893890499</v>
      </c>
      <c r="BH86" s="3">
        <v>7.6102832898627302</v>
      </c>
      <c r="BJ86" s="28"/>
      <c r="BK86" s="28"/>
      <c r="BM86" s="30">
        <v>800000000000</v>
      </c>
      <c r="BN86" s="28">
        <f t="shared" ca="1" si="26"/>
        <v>12804727.84794509</v>
      </c>
      <c r="BO86" s="30"/>
      <c r="BP86" s="30"/>
      <c r="BQ86" s="30"/>
      <c r="BR86" s="30"/>
      <c r="BS86" s="30"/>
    </row>
    <row r="87" spans="50:80" ht="18.75" x14ac:dyDescent="0.4">
      <c r="BG87" s="3">
        <v>151.911295639103</v>
      </c>
      <c r="BH87" s="3">
        <v>7.7875009596523803</v>
      </c>
      <c r="BJ87" s="28"/>
      <c r="BK87" s="28"/>
      <c r="BM87" s="30">
        <v>1000000000000</v>
      </c>
      <c r="BN87" s="28">
        <f t="shared" ca="1" si="26"/>
        <v>14823465.558099674</v>
      </c>
      <c r="BO87" s="30"/>
      <c r="BP87" s="30"/>
      <c r="BQ87" s="30"/>
      <c r="BR87" s="30"/>
      <c r="BS87" s="30"/>
    </row>
    <row r="88" spans="50:80" ht="18.75" x14ac:dyDescent="0.4">
      <c r="BG88" s="3">
        <v>160.48163358921599</v>
      </c>
      <c r="BH88" s="3">
        <v>7.8663874840157302</v>
      </c>
      <c r="BJ88" s="28"/>
      <c r="BK88" s="28"/>
      <c r="BM88" s="30">
        <v>1500000000000</v>
      </c>
      <c r="BN88" s="28">
        <f t="shared" ca="1" si="26"/>
        <v>19344904.819436546</v>
      </c>
      <c r="BO88" s="30"/>
      <c r="BP88" s="30"/>
      <c r="BQ88" s="30"/>
      <c r="BR88" s="30"/>
      <c r="BS88" s="30"/>
    </row>
    <row r="89" spans="50:80" ht="18.75" x14ac:dyDescent="0.4">
      <c r="BG89" s="3">
        <v>237.496083601885</v>
      </c>
      <c r="BH89" s="3">
        <v>9.4115758336937603</v>
      </c>
      <c r="BJ89" s="28"/>
      <c r="BK89" s="28"/>
      <c r="BM89" s="30">
        <v>2000000000000</v>
      </c>
      <c r="BN89" s="28">
        <f t="shared" ca="1" si="26"/>
        <v>23370331.24339398</v>
      </c>
      <c r="BO89" s="30"/>
      <c r="BP89" s="30"/>
      <c r="BQ89" s="30"/>
      <c r="BR89" s="30"/>
      <c r="BS89" s="30"/>
    </row>
    <row r="90" spans="50:80" ht="18.75" x14ac:dyDescent="0.4">
      <c r="BG90" s="3">
        <v>249.88305535601501</v>
      </c>
      <c r="BH90" s="3">
        <v>9.6135933755963396</v>
      </c>
      <c r="BJ90" s="28"/>
      <c r="BK90" s="28"/>
      <c r="BM90" s="30">
        <v>3000000000000</v>
      </c>
      <c r="BN90" s="28">
        <f t="shared" ca="1" si="26"/>
        <v>30511607.828675848</v>
      </c>
      <c r="BO90" s="30"/>
      <c r="BP90" s="30"/>
      <c r="BQ90" s="30"/>
      <c r="BR90" s="30"/>
      <c r="BS90" s="30"/>
    </row>
    <row r="91" spans="50:80" ht="18.75" x14ac:dyDescent="0.4">
      <c r="BG91" s="3">
        <v>291.45303593382403</v>
      </c>
      <c r="BH91" s="3">
        <v>10.15463332166938</v>
      </c>
      <c r="BJ91" s="28"/>
      <c r="BK91" s="28"/>
      <c r="BM91" s="30">
        <v>6000000000000</v>
      </c>
      <c r="BN91" s="28">
        <f t="shared" ca="1" si="26"/>
        <v>48156245.476273268</v>
      </c>
      <c r="BO91" s="30"/>
      <c r="BP91" s="30"/>
      <c r="BQ91" s="30"/>
      <c r="BR91" s="30"/>
      <c r="BS91" s="30"/>
    </row>
    <row r="92" spans="50:80" ht="18.75" x14ac:dyDescent="0.4">
      <c r="BG92" s="3">
        <v>304.19940168531599</v>
      </c>
      <c r="BH92" s="3">
        <v>10.387897463320369</v>
      </c>
      <c r="BJ92" s="28"/>
      <c r="BK92" s="28"/>
      <c r="BM92" s="30">
        <v>8000000000000</v>
      </c>
      <c r="BN92" s="28">
        <f t="shared" ca="1" si="26"/>
        <v>58208433.243524775</v>
      </c>
      <c r="BO92" s="30"/>
      <c r="BP92" s="30"/>
      <c r="BQ92" s="30"/>
      <c r="BR92" s="30"/>
      <c r="BS92" s="30"/>
    </row>
    <row r="93" spans="50:80" ht="18.75" x14ac:dyDescent="0.4">
      <c r="BG93" s="3">
        <v>324.82952734232902</v>
      </c>
      <c r="BH93" s="3">
        <v>10.400844335988539</v>
      </c>
      <c r="BJ93" s="28"/>
      <c r="BK93" s="28"/>
      <c r="BM93" s="30">
        <v>10000000000000</v>
      </c>
      <c r="BN93" s="28">
        <f t="shared" ca="1" si="26"/>
        <v>67433892.722326353</v>
      </c>
      <c r="BO93" s="30"/>
      <c r="BP93" s="30"/>
      <c r="BQ93" s="30"/>
      <c r="BR93" s="30"/>
      <c r="BS93" s="30"/>
    </row>
    <row r="94" spans="50:80" ht="18.75" x14ac:dyDescent="0.4">
      <c r="BG94" s="3">
        <v>408.30403766226902</v>
      </c>
      <c r="BH94" s="3">
        <v>11.90912319548571</v>
      </c>
      <c r="BJ94" s="28"/>
      <c r="BK94" s="28"/>
      <c r="BM94" s="30"/>
      <c r="BN94" s="28"/>
    </row>
    <row r="95" spans="50:80" ht="18.75" x14ac:dyDescent="0.4">
      <c r="BG95" s="3">
        <v>440.6431153611</v>
      </c>
      <c r="BH95" s="3">
        <v>12.5541260731222</v>
      </c>
      <c r="BJ95" s="28"/>
      <c r="BK95" s="28"/>
      <c r="BM95" s="30"/>
      <c r="BN95" s="28"/>
    </row>
    <row r="96" spans="50:80" ht="18.75" x14ac:dyDescent="0.4">
      <c r="BG96" s="3">
        <v>482.65911999000002</v>
      </c>
      <c r="BH96" s="3">
        <v>12.4868193889873</v>
      </c>
      <c r="BJ96" s="28"/>
      <c r="BK96" s="28"/>
      <c r="BM96" s="30"/>
      <c r="BN96" s="28"/>
    </row>
    <row r="97" spans="59:66" ht="18.75" x14ac:dyDescent="0.4">
      <c r="BG97" s="3">
        <v>512.60390326617801</v>
      </c>
      <c r="BH97" s="3">
        <v>12.9179372475647</v>
      </c>
      <c r="BJ97" s="28"/>
      <c r="BK97" s="28"/>
      <c r="BM97" s="30"/>
      <c r="BN97" s="28"/>
    </row>
    <row r="98" spans="59:66" ht="18.75" x14ac:dyDescent="0.4">
      <c r="BG98" s="3">
        <v>528.59388263501501</v>
      </c>
      <c r="BH98" s="3">
        <v>13.4572461557397</v>
      </c>
      <c r="BJ98" s="28"/>
      <c r="BK98" s="28"/>
      <c r="BM98" s="30"/>
      <c r="BN98" s="28"/>
    </row>
    <row r="99" spans="59:66" ht="18.75" x14ac:dyDescent="0.4">
      <c r="BG99" s="3">
        <v>560.66075942232897</v>
      </c>
      <c r="BH99" s="3">
        <v>13.6446480524889</v>
      </c>
      <c r="BJ99" s="28"/>
      <c r="BK99" s="28"/>
      <c r="BM99" s="30"/>
      <c r="BN99" s="28"/>
    </row>
    <row r="100" spans="59:66" ht="18.75" x14ac:dyDescent="0.4">
      <c r="BG100" s="3">
        <v>600.30035256424298</v>
      </c>
      <c r="BH100" s="3">
        <v>13.538673917515</v>
      </c>
      <c r="BJ100" s="28"/>
      <c r="BK100" s="28"/>
      <c r="BM100" s="30"/>
      <c r="BN100" s="28"/>
    </row>
    <row r="101" spans="59:66" ht="18.75" x14ac:dyDescent="0.4">
      <c r="BG101" s="3">
        <v>654.00117351977701</v>
      </c>
      <c r="BH101" s="3">
        <v>13.7283923415555</v>
      </c>
      <c r="BJ101" s="28"/>
      <c r="BK101" s="28"/>
      <c r="BN101" s="28"/>
    </row>
    <row r="102" spans="59:66" ht="18.75" x14ac:dyDescent="0.4">
      <c r="BG102" s="3">
        <v>716.21085622950102</v>
      </c>
      <c r="BH102" s="3">
        <v>15.143296118239</v>
      </c>
      <c r="BJ102" s="28"/>
      <c r="BK102" s="28"/>
      <c r="BN102" s="28"/>
    </row>
    <row r="103" spans="59:66" ht="18.75" x14ac:dyDescent="0.4">
      <c r="BG103" s="3">
        <v>783.41624977069</v>
      </c>
      <c r="BH103" s="3">
        <v>15.4132439671776</v>
      </c>
      <c r="BJ103" s="28"/>
      <c r="BK103" s="28"/>
      <c r="BN103" s="28"/>
    </row>
    <row r="104" spans="59:66" ht="18.75" x14ac:dyDescent="0.4">
      <c r="BG104" s="3">
        <v>825.35031293154896</v>
      </c>
      <c r="BH104" s="3">
        <v>16.076757973526099</v>
      </c>
      <c r="BJ104" s="28"/>
      <c r="BK104" s="28"/>
      <c r="BN104" s="28"/>
    </row>
    <row r="105" spans="59:66" ht="18.75" x14ac:dyDescent="0.4">
      <c r="BG105" s="3">
        <v>874.24413552667397</v>
      </c>
      <c r="BH105" s="3">
        <v>16.345243617403099</v>
      </c>
      <c r="BJ105" s="28"/>
      <c r="BK105" s="28"/>
      <c r="BN105" s="28"/>
    </row>
    <row r="106" spans="59:66" ht="18.75" x14ac:dyDescent="0.4">
      <c r="BG106" s="3">
        <v>908.81330411354998</v>
      </c>
      <c r="BH106" s="3">
        <v>16.814691445840701</v>
      </c>
      <c r="BJ106" s="28"/>
      <c r="BK106" s="28"/>
      <c r="BN106" s="28"/>
    </row>
    <row r="107" spans="59:66" ht="18.75" x14ac:dyDescent="0.4">
      <c r="BG107" s="3">
        <v>969.19347682819796</v>
      </c>
      <c r="BH107" s="3">
        <v>16.446105045070098</v>
      </c>
      <c r="BJ107" s="28"/>
      <c r="BK107" s="28"/>
      <c r="BN107" s="28"/>
    </row>
    <row r="108" spans="59:66" ht="18.75" x14ac:dyDescent="0.4">
      <c r="BG108" s="3">
        <v>967.78131425494701</v>
      </c>
      <c r="BH108" s="3">
        <v>17.4651467936785</v>
      </c>
      <c r="BJ108" s="28"/>
      <c r="BK108" s="28"/>
      <c r="BN108" s="28"/>
    </row>
    <row r="109" spans="59:66" ht="18.75" x14ac:dyDescent="0.4">
      <c r="BG109" s="3">
        <v>1044.5936811889401</v>
      </c>
      <c r="BH109" s="3">
        <v>17.080946960765502</v>
      </c>
      <c r="BJ109" s="28"/>
      <c r="BK109" s="28"/>
      <c r="BN109" s="28"/>
    </row>
    <row r="110" spans="59:66" ht="18.75" x14ac:dyDescent="0.4">
      <c r="BG110" s="3">
        <v>1127.28701231331</v>
      </c>
      <c r="BH110" s="3">
        <v>18.4098094211888</v>
      </c>
      <c r="BJ110" s="28"/>
      <c r="BK110" s="28"/>
      <c r="BN110" s="28"/>
    </row>
    <row r="111" spans="59:66" ht="18.75" x14ac:dyDescent="0.4">
      <c r="BG111" s="3">
        <v>1221.50361646328</v>
      </c>
      <c r="BH111" s="3">
        <v>19.200067463476302</v>
      </c>
      <c r="BJ111" s="28"/>
      <c r="BK111" s="28"/>
      <c r="BN111" s="28"/>
    </row>
    <row r="112" spans="59:66" ht="18.75" x14ac:dyDescent="0.4">
      <c r="BG112" s="3">
        <v>1339.6532584461499</v>
      </c>
      <c r="BH112" s="3">
        <v>19.956913673569201</v>
      </c>
      <c r="BJ112" s="28"/>
      <c r="BK112" s="28"/>
      <c r="BN112" s="28"/>
    </row>
    <row r="113" spans="59:66" ht="18.75" x14ac:dyDescent="0.4">
      <c r="BG113" s="3">
        <v>1455.5766914288499</v>
      </c>
      <c r="BH113" s="3">
        <v>20.349853555199299</v>
      </c>
      <c r="BJ113" s="28"/>
      <c r="BK113" s="28"/>
      <c r="BN113" s="28"/>
    </row>
    <row r="114" spans="59:66" ht="18.75" x14ac:dyDescent="0.4">
      <c r="BG114" s="3">
        <v>1511.05493358374</v>
      </c>
      <c r="BH114" s="3">
        <v>21.334050330156401</v>
      </c>
      <c r="BJ114" s="28"/>
      <c r="BK114" s="28"/>
      <c r="BN114" s="28"/>
    </row>
    <row r="115" spans="59:66" ht="18.75" x14ac:dyDescent="0.4">
      <c r="BG115" s="3">
        <v>1626.4383115917999</v>
      </c>
      <c r="BH115" s="3">
        <v>22.1297268311408</v>
      </c>
      <c r="BJ115" s="28"/>
      <c r="BK115" s="28"/>
      <c r="BN115" s="28"/>
    </row>
    <row r="116" spans="59:66" ht="18.75" x14ac:dyDescent="0.4">
      <c r="BG116" s="3">
        <v>1841.94350812165</v>
      </c>
      <c r="BH116" s="3">
        <v>23.5006479234921</v>
      </c>
      <c r="BJ116" s="28"/>
      <c r="BK116" s="28"/>
      <c r="BN116" s="28"/>
    </row>
    <row r="117" spans="59:66" ht="18.75" x14ac:dyDescent="0.4">
      <c r="BG117" s="3">
        <v>1977.2950162628699</v>
      </c>
      <c r="BH117" s="3">
        <v>24.355400039122902</v>
      </c>
      <c r="BJ117" s="28"/>
      <c r="BK117" s="28"/>
      <c r="BN117" s="28"/>
    </row>
    <row r="118" spans="59:66" ht="18.75" x14ac:dyDescent="0.4">
      <c r="BG118" s="3">
        <v>2180.19580458153</v>
      </c>
      <c r="BH118" s="3">
        <v>25.339485744410698</v>
      </c>
      <c r="BJ118" s="28"/>
      <c r="BK118" s="28"/>
      <c r="BN118" s="28"/>
    </row>
    <row r="119" spans="59:66" ht="18.75" x14ac:dyDescent="0.4">
      <c r="BG119" s="3">
        <v>2309.2861609910901</v>
      </c>
      <c r="BH119" s="3">
        <v>26.169211001566101</v>
      </c>
      <c r="BJ119" s="28"/>
      <c r="BK119" s="28"/>
      <c r="BN119" s="28"/>
    </row>
    <row r="120" spans="59:66" ht="18.75" x14ac:dyDescent="0.4">
      <c r="BG120" s="3">
        <v>2515.8142144348899</v>
      </c>
      <c r="BH120" s="3">
        <v>26.863913608093199</v>
      </c>
      <c r="BJ120" s="28"/>
      <c r="BK120" s="28"/>
      <c r="BN120" s="28"/>
    </row>
    <row r="121" spans="59:66" ht="18.75" x14ac:dyDescent="0.4">
      <c r="BG121" s="3">
        <v>5971.3977760927</v>
      </c>
      <c r="BH121" s="3">
        <v>39.6807294926097</v>
      </c>
      <c r="BJ121" s="28"/>
      <c r="BK121" s="28"/>
      <c r="BN121" s="28"/>
    </row>
    <row r="122" spans="59:66" ht="18.75" x14ac:dyDescent="0.4">
      <c r="BG122" s="3">
        <v>9321.9355972702597</v>
      </c>
      <c r="BH122" s="3">
        <v>53.866093340037402</v>
      </c>
      <c r="BJ122" s="28"/>
      <c r="BK122" s="28"/>
      <c r="BN122" s="28"/>
    </row>
    <row r="123" spans="59:66" ht="18.75" x14ac:dyDescent="0.4">
      <c r="BG123" s="3">
        <v>12214.1632186191</v>
      </c>
      <c r="BH123" s="3">
        <v>63.186039686704</v>
      </c>
      <c r="BJ123" s="28"/>
      <c r="BK123" s="28"/>
      <c r="BN123" s="28"/>
    </row>
    <row r="124" spans="59:66" ht="18.75" x14ac:dyDescent="0.4">
      <c r="BG124" s="3">
        <v>13832.8461069564</v>
      </c>
      <c r="BH124" s="3">
        <v>66.571604888683794</v>
      </c>
      <c r="BJ124" s="28"/>
      <c r="BK124" s="28"/>
      <c r="BN124" s="28"/>
    </row>
    <row r="125" spans="59:66" ht="18.75" x14ac:dyDescent="0.4">
      <c r="BG125" s="3">
        <v>15518.571585941399</v>
      </c>
      <c r="BH125" s="3">
        <v>73.501602279693699</v>
      </c>
      <c r="BJ125" s="28"/>
      <c r="BK125" s="28"/>
      <c r="BN125" s="28"/>
    </row>
    <row r="126" spans="59:66" ht="18.75" x14ac:dyDescent="0.4">
      <c r="BG126" s="3">
        <v>20969.842407793702</v>
      </c>
      <c r="BH126" s="3">
        <v>85.349324168193803</v>
      </c>
      <c r="BJ126" s="28"/>
      <c r="BK126" s="28"/>
      <c r="BN126" s="28"/>
    </row>
    <row r="127" spans="59:66" ht="18.75" x14ac:dyDescent="0.4">
      <c r="BG127" s="3">
        <v>28793.565551553202</v>
      </c>
      <c r="BH127" s="3">
        <v>102.06474587481701</v>
      </c>
      <c r="BJ127" s="28"/>
      <c r="BK127" s="28"/>
      <c r="BN127" s="28"/>
    </row>
    <row r="128" spans="59:66" ht="18.75" x14ac:dyDescent="0.4">
      <c r="BG128" s="3">
        <v>36930.399863390201</v>
      </c>
      <c r="BH128" s="3">
        <v>114.492356691853</v>
      </c>
      <c r="BJ128" s="28"/>
      <c r="BK128" s="28"/>
      <c r="BN128" s="28"/>
    </row>
    <row r="129" spans="59:66" ht="18.75" x14ac:dyDescent="0.4">
      <c r="BG129" s="3">
        <v>39166.835687988802</v>
      </c>
      <c r="BH129" s="3">
        <v>123.09614058758299</v>
      </c>
      <c r="BJ129" s="28"/>
      <c r="BK129" s="28"/>
      <c r="BN129" s="28"/>
    </row>
    <row r="130" spans="59:66" ht="18.75" x14ac:dyDescent="0.4">
      <c r="BG130" s="3">
        <v>43710.215374357402</v>
      </c>
      <c r="BH130" s="3">
        <v>127.421674279257</v>
      </c>
      <c r="BJ130" s="28"/>
      <c r="BK130" s="28"/>
      <c r="BN130" s="28"/>
    </row>
    <row r="131" spans="59:66" ht="18.75" x14ac:dyDescent="0.4">
      <c r="BG131" s="3">
        <v>51596.676849463904</v>
      </c>
      <c r="BH131" s="3">
        <v>141.276245182358</v>
      </c>
      <c r="BJ131" s="28"/>
      <c r="BK131" s="28"/>
      <c r="BN131" s="28"/>
    </row>
    <row r="132" spans="59:66" ht="18.75" x14ac:dyDescent="0.4">
      <c r="BG132" s="3">
        <v>61397.128600820099</v>
      </c>
      <c r="BH132" s="3">
        <v>157.079156048089</v>
      </c>
      <c r="BJ132" s="28"/>
      <c r="BK132" s="28"/>
      <c r="BN132" s="28"/>
    </row>
    <row r="133" spans="59:66" ht="18.75" x14ac:dyDescent="0.4">
      <c r="BG133" s="3">
        <v>80443.413154480295</v>
      </c>
      <c r="BH133" s="3">
        <v>188.650698010848</v>
      </c>
      <c r="BJ133" s="28"/>
      <c r="BK133" s="28"/>
      <c r="BN133" s="28"/>
    </row>
    <row r="134" spans="59:66" ht="18.75" x14ac:dyDescent="0.4">
      <c r="BG134" s="3">
        <v>98715.511917173397</v>
      </c>
      <c r="BH134" s="3">
        <v>212.083462363514</v>
      </c>
      <c r="BJ134" s="28"/>
      <c r="BK134" s="28"/>
      <c r="BN134" s="28"/>
    </row>
    <row r="135" spans="59:66" ht="18.75" x14ac:dyDescent="0.4">
      <c r="BG135" s="3">
        <v>121473.058718751</v>
      </c>
      <c r="BH135" s="3">
        <v>227.35128666186901</v>
      </c>
      <c r="BJ135" s="28"/>
      <c r="BK135" s="28"/>
      <c r="BN135" s="28"/>
    </row>
    <row r="136" spans="59:66" ht="18.75" x14ac:dyDescent="0.4">
      <c r="BG136" s="3">
        <v>138113.495314851</v>
      </c>
      <c r="BH136" s="3">
        <v>251.54706508891999</v>
      </c>
      <c r="BJ136" s="28"/>
      <c r="BK136" s="28"/>
      <c r="BN136" s="28"/>
    </row>
    <row r="137" spans="59:66" ht="18.75" x14ac:dyDescent="0.4">
      <c r="BJ137" s="28"/>
      <c r="BK137" s="28"/>
      <c r="BN137" s="28"/>
    </row>
    <row r="138" spans="59:66" ht="18.75" x14ac:dyDescent="0.4">
      <c r="BJ138" s="28"/>
      <c r="BK138" s="28"/>
      <c r="BN138" s="28"/>
    </row>
    <row r="139" spans="59:66" ht="18.75" x14ac:dyDescent="0.4">
      <c r="BJ139" s="28"/>
      <c r="BK139" s="28"/>
      <c r="BN139" s="28"/>
    </row>
    <row r="140" spans="59:66" ht="18.75" x14ac:dyDescent="0.4">
      <c r="BJ140" s="28"/>
      <c r="BK140" s="28"/>
      <c r="BN140" s="28"/>
    </row>
    <row r="141" spans="59:66" ht="18.75" x14ac:dyDescent="0.4">
      <c r="BJ141" s="28"/>
      <c r="BK141" s="28"/>
      <c r="BN141" s="28"/>
    </row>
    <row r="142" spans="59:66" ht="18.75" x14ac:dyDescent="0.4">
      <c r="BJ142" s="28"/>
      <c r="BK142" s="28"/>
      <c r="BN142" s="28"/>
    </row>
    <row r="143" spans="59:66" ht="18.75" x14ac:dyDescent="0.4">
      <c r="BJ143" s="28"/>
      <c r="BK143" s="28"/>
      <c r="BN143" s="28"/>
    </row>
    <row r="144" spans="59:66" ht="18.75" x14ac:dyDescent="0.4">
      <c r="BJ144" s="28"/>
      <c r="BK144" s="28"/>
      <c r="BN144" s="28"/>
    </row>
    <row r="145" spans="62:66" ht="18.75" x14ac:dyDescent="0.4">
      <c r="BJ145" s="28"/>
      <c r="BK145" s="28"/>
      <c r="BN145" s="28"/>
    </row>
    <row r="146" spans="62:66" ht="18.75" x14ac:dyDescent="0.4">
      <c r="BJ146" s="28"/>
      <c r="BK146" s="28"/>
      <c r="BN146" s="28"/>
    </row>
    <row r="147" spans="62:66" ht="18.75" x14ac:dyDescent="0.4">
      <c r="BJ147" s="28"/>
      <c r="BK147" s="28"/>
      <c r="BN147" s="28"/>
    </row>
    <row r="148" spans="62:66" ht="18.75" x14ac:dyDescent="0.4">
      <c r="BJ148" s="28"/>
      <c r="BK148" s="28"/>
      <c r="BN148" s="28"/>
    </row>
    <row r="149" spans="62:66" ht="18.75" x14ac:dyDescent="0.4">
      <c r="BJ149" s="28"/>
      <c r="BK149" s="28"/>
      <c r="BN149" s="28"/>
    </row>
    <row r="150" spans="62:66" ht="18.75" x14ac:dyDescent="0.4">
      <c r="BJ150" s="28"/>
      <c r="BK150" s="28"/>
      <c r="BN150" s="28"/>
    </row>
    <row r="151" spans="62:66" ht="18.75" x14ac:dyDescent="0.4">
      <c r="BJ151" s="28"/>
      <c r="BK151" s="28"/>
      <c r="BN151" s="28"/>
    </row>
    <row r="152" spans="62:66" ht="18.75" x14ac:dyDescent="0.4">
      <c r="BJ152" s="28"/>
      <c r="BK152" s="28"/>
      <c r="BN152" s="28"/>
    </row>
    <row r="153" spans="62:66" ht="18.75" x14ac:dyDescent="0.4">
      <c r="BJ153" s="28"/>
      <c r="BK153" s="28"/>
      <c r="BN153" s="28"/>
    </row>
    <row r="154" spans="62:66" ht="18.75" x14ac:dyDescent="0.4">
      <c r="BJ154" s="28"/>
      <c r="BK154" s="28"/>
      <c r="BN154" s="28"/>
    </row>
    <row r="155" spans="62:66" ht="18.75" x14ac:dyDescent="0.4">
      <c r="BJ155" s="28"/>
      <c r="BK155" s="28"/>
      <c r="BN155" s="28"/>
    </row>
    <row r="156" spans="62:66" ht="18.75" x14ac:dyDescent="0.4">
      <c r="BJ156" s="28"/>
      <c r="BK156" s="28"/>
      <c r="BN156" s="28"/>
    </row>
    <row r="157" spans="62:66" ht="18.75" x14ac:dyDescent="0.4">
      <c r="BJ157" s="28"/>
      <c r="BK157" s="28"/>
      <c r="BN157" s="28"/>
    </row>
    <row r="158" spans="62:66" ht="18.75" x14ac:dyDescent="0.4">
      <c r="BJ158" s="28"/>
      <c r="BK158" s="28"/>
      <c r="BN158" s="28"/>
    </row>
    <row r="159" spans="62:66" ht="18.75" x14ac:dyDescent="0.4">
      <c r="BJ159" s="28"/>
      <c r="BK159" s="28"/>
      <c r="BN159" s="28"/>
    </row>
    <row r="160" spans="62:66" ht="18.75" x14ac:dyDescent="0.4">
      <c r="BJ160" s="28"/>
      <c r="BK160" s="28"/>
      <c r="BN160" s="28"/>
    </row>
    <row r="161" spans="62:66" ht="18.75" x14ac:dyDescent="0.4">
      <c r="BJ161" s="28"/>
      <c r="BK161" s="28"/>
      <c r="BN161" s="28"/>
    </row>
    <row r="162" spans="62:66" ht="18.75" x14ac:dyDescent="0.4">
      <c r="BJ162" s="28"/>
      <c r="BK162" s="28"/>
      <c r="BN162" s="28"/>
    </row>
    <row r="163" spans="62:66" ht="18.75" x14ac:dyDescent="0.4">
      <c r="BJ163" s="28"/>
      <c r="BK163" s="28"/>
      <c r="BN163" s="28"/>
    </row>
    <row r="164" spans="62:66" ht="18.75" x14ac:dyDescent="0.4">
      <c r="BJ164" s="28"/>
      <c r="BK164" s="28"/>
      <c r="BN164" s="28"/>
    </row>
    <row r="165" spans="62:66" ht="18.75" x14ac:dyDescent="0.4">
      <c r="BJ165" s="28"/>
      <c r="BK165" s="28"/>
      <c r="BN165" s="28"/>
    </row>
    <row r="166" spans="62:66" ht="18.75" x14ac:dyDescent="0.4">
      <c r="BJ166" s="28"/>
      <c r="BK166" s="28"/>
      <c r="BN166" s="28"/>
    </row>
    <row r="167" spans="62:66" ht="18.75" x14ac:dyDescent="0.4">
      <c r="BJ167" s="28"/>
      <c r="BK167" s="28"/>
      <c r="BN167" s="28"/>
    </row>
    <row r="168" spans="62:66" ht="18.75" x14ac:dyDescent="0.4">
      <c r="BJ168" s="28"/>
      <c r="BK168" s="28"/>
      <c r="BN168" s="28"/>
    </row>
    <row r="169" spans="62:66" ht="18.75" x14ac:dyDescent="0.4">
      <c r="BJ169" s="28"/>
      <c r="BK169" s="28"/>
      <c r="BN169" s="28"/>
    </row>
    <row r="170" spans="62:66" ht="18.75" x14ac:dyDescent="0.4">
      <c r="BJ170" s="28"/>
      <c r="BK170" s="28"/>
      <c r="BN170" s="28"/>
    </row>
    <row r="171" spans="62:66" ht="18.75" x14ac:dyDescent="0.4">
      <c r="BJ171" s="28"/>
      <c r="BK171" s="28"/>
      <c r="BN171" s="28"/>
    </row>
    <row r="172" spans="62:66" ht="18.75" x14ac:dyDescent="0.4">
      <c r="BJ172" s="28"/>
      <c r="BK172" s="28"/>
      <c r="BN172" s="28"/>
    </row>
    <row r="173" spans="62:66" ht="18.75" x14ac:dyDescent="0.4">
      <c r="BJ173" s="28"/>
      <c r="BK173" s="28"/>
      <c r="BN173" s="28"/>
    </row>
    <row r="174" spans="62:66" ht="18.75" x14ac:dyDescent="0.4">
      <c r="BJ174" s="28"/>
      <c r="BK174" s="28"/>
      <c r="BN174" s="28"/>
    </row>
    <row r="175" spans="62:66" ht="18.75" x14ac:dyDescent="0.4">
      <c r="BJ175" s="28"/>
      <c r="BK175" s="28"/>
      <c r="BN175" s="28"/>
    </row>
    <row r="176" spans="62:66" ht="18.75" x14ac:dyDescent="0.4">
      <c r="BJ176" s="28"/>
      <c r="BK176" s="28"/>
      <c r="BN176" s="28"/>
    </row>
    <row r="177" spans="62:66" ht="18.75" x14ac:dyDescent="0.4">
      <c r="BJ177" s="28"/>
      <c r="BK177" s="28"/>
      <c r="BN177" s="28"/>
    </row>
    <row r="178" spans="62:66" ht="18.75" x14ac:dyDescent="0.4">
      <c r="BJ178" s="28"/>
      <c r="BK178" s="28"/>
      <c r="BN178" s="28"/>
    </row>
    <row r="179" spans="62:66" ht="18.75" x14ac:dyDescent="0.4">
      <c r="BJ179" s="28"/>
      <c r="BK179" s="28"/>
      <c r="BN179" s="28"/>
    </row>
    <row r="180" spans="62:66" ht="18.75" x14ac:dyDescent="0.4">
      <c r="BJ180" s="28"/>
      <c r="BK180" s="28"/>
      <c r="BN180" s="28"/>
    </row>
    <row r="181" spans="62:66" ht="18.75" x14ac:dyDescent="0.4">
      <c r="BJ181" s="28"/>
      <c r="BK181" s="28"/>
      <c r="BN181" s="28"/>
    </row>
    <row r="182" spans="62:66" ht="18.75" x14ac:dyDescent="0.4">
      <c r="BJ182" s="28"/>
      <c r="BK182" s="28"/>
      <c r="BN182" s="28"/>
    </row>
    <row r="183" spans="62:66" ht="18.75" x14ac:dyDescent="0.4">
      <c r="BJ183" s="28"/>
      <c r="BK183" s="28"/>
      <c r="BN183" s="28"/>
    </row>
    <row r="184" spans="62:66" ht="18.75" x14ac:dyDescent="0.4">
      <c r="BJ184" s="28"/>
      <c r="BK184" s="28"/>
      <c r="BN184" s="28"/>
    </row>
    <row r="185" spans="62:66" ht="18.75" x14ac:dyDescent="0.4">
      <c r="BJ185" s="28"/>
      <c r="BK185" s="28"/>
      <c r="BN185" s="28"/>
    </row>
    <row r="186" spans="62:66" ht="18.75" x14ac:dyDescent="0.4">
      <c r="BJ186" s="28"/>
      <c r="BK186" s="28"/>
      <c r="BN186" s="28"/>
    </row>
    <row r="187" spans="62:66" ht="18.75" x14ac:dyDescent="0.4">
      <c r="BJ187" s="28"/>
      <c r="BK187" s="28"/>
      <c r="BN187" s="28"/>
    </row>
    <row r="188" spans="62:66" ht="18.75" x14ac:dyDescent="0.4">
      <c r="BJ188" s="28"/>
      <c r="BK188" s="28"/>
      <c r="BN188" s="28"/>
    </row>
    <row r="189" spans="62:66" ht="18.75" x14ac:dyDescent="0.4">
      <c r="BJ189" s="28"/>
      <c r="BK189" s="28"/>
      <c r="BN189" s="28"/>
    </row>
    <row r="190" spans="62:66" ht="18.75" x14ac:dyDescent="0.4">
      <c r="BJ190" s="28"/>
      <c r="BK190" s="28"/>
      <c r="BN190" s="28"/>
    </row>
    <row r="191" spans="62:66" ht="18.75" x14ac:dyDescent="0.4">
      <c r="BJ191" s="28"/>
      <c r="BK191" s="28"/>
      <c r="BN191" s="28"/>
    </row>
    <row r="192" spans="62:66" ht="18.75" x14ac:dyDescent="0.4">
      <c r="BJ192" s="28"/>
      <c r="BK192" s="28"/>
      <c r="BN192" s="28"/>
    </row>
    <row r="193" spans="62:66" ht="18.75" x14ac:dyDescent="0.4">
      <c r="BJ193" s="28"/>
      <c r="BK193" s="28"/>
      <c r="BN193" s="28"/>
    </row>
    <row r="194" spans="62:66" ht="18.75" x14ac:dyDescent="0.4">
      <c r="BJ194" s="28"/>
      <c r="BK194" s="28"/>
      <c r="BN194" s="28"/>
    </row>
    <row r="195" spans="62:66" ht="18.75" x14ac:dyDescent="0.4">
      <c r="BN195" s="28"/>
    </row>
    <row r="196" spans="62:66" ht="18.75" x14ac:dyDescent="0.4">
      <c r="BN196" s="28"/>
    </row>
    <row r="197" spans="62:66" ht="18.75" x14ac:dyDescent="0.4">
      <c r="BN197" s="28"/>
    </row>
    <row r="198" spans="62:66" ht="18.75" x14ac:dyDescent="0.4">
      <c r="BN198" s="28"/>
    </row>
    <row r="199" spans="62:66" ht="18.75" x14ac:dyDescent="0.4">
      <c r="BN199" s="28"/>
    </row>
    <row r="200" spans="62:66" ht="18.75" x14ac:dyDescent="0.4">
      <c r="BN200" s="28"/>
    </row>
    <row r="201" spans="62:66" ht="18.75" x14ac:dyDescent="0.4">
      <c r="BN201" s="28"/>
    </row>
  </sheetData>
  <sheetProtection algorithmName="SHA-512" hashValue="xOvbG0wGPcwq+P7fPSMELGG0Zi0tYefrSPK4D6SU+fEn3kRS5bkJVFFqL/FGCJ2FAGbt9dJCuj1m1WvzLIT68g==" saltValue="a98LFm4n6KSK2bamnynCpA==" spinCount="100000" sheet="1" objects="1" scenarios="1"/>
  <phoneticPr fontId="1"/>
  <dataValidations count="2">
    <dataValidation type="list" allowBlank="1" showInputMessage="1" showErrorMessage="1" sqref="C10" xr:uid="{0C6EC67D-D6AA-4E3E-8706-35C9392B579A}">
      <formula1>"壁面温度一定,伝熱量一定"</formula1>
    </dataValidation>
    <dataValidation type="list" allowBlank="1" showInputMessage="1" showErrorMessage="1" sqref="C17" xr:uid="{37796802-581F-41A5-953C-75B256F3DAE3}">
      <formula1>"常圧空気,常圧水,その他の流体,水素,メタン,高温水蒸気,メタノール,エタノール,オクタン,エンジンオイル,グリセリン"</formula1>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ABCD9-5ADE-43A9-9CF1-CAC236F6CDA2}">
  <dimension ref="A1:CK227"/>
  <sheetViews>
    <sheetView zoomScale="80" zoomScaleNormal="80" workbookViewId="0">
      <selection activeCell="B31" sqref="B31"/>
    </sheetView>
  </sheetViews>
  <sheetFormatPr defaultColWidth="9" defaultRowHeight="16.5" x14ac:dyDescent="0.4"/>
  <cols>
    <col min="1" max="1" width="10.625" style="3" customWidth="1"/>
    <col min="2" max="2" width="18.75" style="1" customWidth="1"/>
    <col min="3" max="3" width="13.875" style="27" customWidth="1"/>
    <col min="4" max="4" width="12.375" style="1" customWidth="1"/>
    <col min="5" max="5" width="7.125" style="3" customWidth="1"/>
    <col min="6" max="6" width="8.75" style="4" customWidth="1"/>
    <col min="7" max="7" width="11.125" style="4" customWidth="1"/>
    <col min="8" max="23" width="8.75" style="4" customWidth="1"/>
    <col min="24" max="24" width="12" style="3" customWidth="1"/>
    <col min="25" max="39" width="15.125" style="3" customWidth="1"/>
    <col min="40" max="44" width="12" style="3" customWidth="1"/>
    <col min="45" max="45" width="11.25" style="3" bestFit="1" customWidth="1"/>
    <col min="46" max="47" width="11.25" style="3" customWidth="1"/>
    <col min="48" max="48" width="11" style="3" customWidth="1"/>
    <col min="49" max="53" width="9" style="3"/>
    <col min="54" max="54" width="12.625" style="3" customWidth="1"/>
    <col min="55" max="55" width="9" style="3"/>
    <col min="56" max="56" width="9" style="86"/>
    <col min="57" max="57" width="15.75" style="3" customWidth="1"/>
    <col min="58" max="59" width="9" style="3"/>
    <col min="60" max="60" width="11.875" style="3" customWidth="1"/>
    <col min="61" max="62" width="9" style="3"/>
    <col min="63" max="63" width="13.375" style="3" customWidth="1"/>
    <col min="64" max="65" width="9" style="3"/>
    <col min="66" max="66" width="12.625" style="3" customWidth="1"/>
    <col min="67" max="67" width="9" style="3"/>
    <col min="68" max="68" width="10" style="3" customWidth="1"/>
    <col min="69" max="70" width="13.125" style="29" customWidth="1"/>
    <col min="71" max="71" width="10.375" style="29" customWidth="1"/>
    <col min="72" max="75" width="15.75" style="29" customWidth="1"/>
    <col min="76" max="77" width="9" style="3"/>
    <col min="78" max="78" width="12" style="29" customWidth="1"/>
    <col min="79" max="79" width="13.375" style="29" customWidth="1"/>
    <col min="80" max="86" width="15" style="29" customWidth="1"/>
    <col min="87" max="87" width="15" style="3" customWidth="1"/>
    <col min="88" max="88" width="10.5" style="3" bestFit="1" customWidth="1"/>
    <col min="89" max="16384" width="9" style="3"/>
  </cols>
  <sheetData>
    <row r="1" spans="1:89" ht="30" x14ac:dyDescent="0.4">
      <c r="A1" s="10" t="s">
        <v>307</v>
      </c>
      <c r="L1" s="4" t="s">
        <v>371</v>
      </c>
    </row>
    <row r="2" spans="1:89" ht="18.75" x14ac:dyDescent="0.4">
      <c r="A2" s="139" t="s">
        <v>40</v>
      </c>
      <c r="B2" s="31" t="s">
        <v>298</v>
      </c>
      <c r="BV2" s="3"/>
      <c r="BW2" s="3"/>
      <c r="BZ2" s="30" t="s">
        <v>176</v>
      </c>
      <c r="CA2" s="30" t="s">
        <v>177</v>
      </c>
      <c r="CB2" s="30" t="s">
        <v>181</v>
      </c>
      <c r="CC2" s="30" t="s">
        <v>182</v>
      </c>
      <c r="CD2" s="91"/>
      <c r="CE2" s="30"/>
      <c r="CF2" s="30" t="s">
        <v>178</v>
      </c>
      <c r="CG2" s="30" t="s">
        <v>184</v>
      </c>
    </row>
    <row r="3" spans="1:89" ht="18.75" x14ac:dyDescent="0.4">
      <c r="B3" s="31" t="s">
        <v>382</v>
      </c>
      <c r="BY3" s="84" t="s">
        <v>186</v>
      </c>
      <c r="BZ3" s="30">
        <v>0.33200000000000002</v>
      </c>
      <c r="CA3" s="30">
        <v>2.9600000000000001E-2</v>
      </c>
      <c r="CB3" s="30">
        <f ca="1">BZ3*CF3^(1/2)*$C$42^(1/3)</f>
        <v>209.54765494588537</v>
      </c>
      <c r="CC3" s="30">
        <f ca="1">CA3*$CF$4^(4/5)*$C$42^(1/3)</f>
        <v>4014.6568848924685</v>
      </c>
      <c r="CD3" s="91"/>
      <c r="CE3" s="30" t="s">
        <v>179</v>
      </c>
      <c r="CF3" s="30">
        <v>500000</v>
      </c>
      <c r="CG3" s="30">
        <f ca="1">CF3*$C$41/$C$20</f>
        <v>0.85082369055033114</v>
      </c>
      <c r="CI3" s="3" t="s">
        <v>200</v>
      </c>
      <c r="CJ3" s="29">
        <f ca="1">$AG$36</f>
        <v>0.7111793819591844</v>
      </c>
    </row>
    <row r="4" spans="1:89" ht="19.5" thickBot="1" x14ac:dyDescent="0.45">
      <c r="B4" s="31"/>
      <c r="I4" s="43"/>
      <c r="AX4" t="s">
        <v>164</v>
      </c>
      <c r="AY4"/>
      <c r="AZ4"/>
      <c r="BA4" t="s">
        <v>167</v>
      </c>
      <c r="BB4"/>
      <c r="BC4"/>
      <c r="BD4" s="84" t="s">
        <v>207</v>
      </c>
      <c r="BE4"/>
      <c r="BG4" s="84" t="s">
        <v>206</v>
      </c>
      <c r="BH4"/>
      <c r="BJ4" s="84" t="s">
        <v>205</v>
      </c>
      <c r="BK4" s="28"/>
      <c r="BM4" s="28" t="s">
        <v>168</v>
      </c>
      <c r="BN4" s="28"/>
      <c r="BY4" s="84" t="s">
        <v>187</v>
      </c>
      <c r="BZ4" s="30">
        <v>0.45300000000000001</v>
      </c>
      <c r="CA4" s="30">
        <v>3.0800000000000001E-2</v>
      </c>
      <c r="CB4" s="30">
        <f ca="1">BZ4*CF3^(1/2)*$C$42^(1/3)</f>
        <v>285.91893882676527</v>
      </c>
      <c r="CC4" s="30">
        <f ca="1">CA4*$CF$4^(4/5)*$C$42^(1/3)</f>
        <v>4177.4132450908119</v>
      </c>
      <c r="CD4" s="91"/>
      <c r="CE4" s="30" t="s">
        <v>180</v>
      </c>
      <c r="CF4" s="30">
        <v>3000000</v>
      </c>
      <c r="CG4" s="30">
        <f ca="1">CF4*$C$41/$C$20</f>
        <v>5.1049421433019866</v>
      </c>
    </row>
    <row r="5" spans="1:89" ht="18.75" x14ac:dyDescent="0.4">
      <c r="B5" s="31"/>
      <c r="E5" s="74"/>
      <c r="F5" s="75"/>
      <c r="G5" s="75"/>
      <c r="H5" s="75"/>
      <c r="I5" s="75"/>
      <c r="J5" s="75"/>
      <c r="K5" s="75"/>
      <c r="L5" s="75"/>
      <c r="M5" s="75"/>
      <c r="N5" s="75"/>
      <c r="O5" s="75"/>
      <c r="P5" s="75"/>
      <c r="Q5" s="75"/>
      <c r="R5" s="75"/>
      <c r="S5" s="75"/>
      <c r="T5" s="75"/>
      <c r="U5" s="75"/>
      <c r="V5" s="75"/>
      <c r="W5" s="75"/>
      <c r="X5" s="33" t="s">
        <v>113</v>
      </c>
      <c r="Y5" s="22"/>
      <c r="Z5" s="22"/>
      <c r="AA5" s="22"/>
      <c r="AB5" s="22"/>
      <c r="AC5" s="22"/>
      <c r="AD5" s="22"/>
      <c r="AE5" s="22"/>
      <c r="AF5" s="22"/>
      <c r="AG5" s="22"/>
      <c r="AH5" s="22"/>
      <c r="AI5" s="22"/>
      <c r="AJ5" s="22"/>
      <c r="AK5" s="22"/>
      <c r="AL5" s="22"/>
      <c r="AM5" s="17"/>
      <c r="AO5" s="25" t="s">
        <v>74</v>
      </c>
      <c r="AP5" s="32" t="s">
        <v>110</v>
      </c>
      <c r="AQ5" s="22">
        <f>MIN($AO8:$AO36)</f>
        <v>-173.14999999999998</v>
      </c>
      <c r="AR5" s="32" t="s">
        <v>111</v>
      </c>
      <c r="AS5" s="17">
        <f>MAX($AO8:$AO36)</f>
        <v>1226.8499999999999</v>
      </c>
      <c r="AU5" s="33" t="s">
        <v>114</v>
      </c>
      <c r="AV5" s="17"/>
      <c r="AX5"/>
      <c r="AY5"/>
      <c r="AZ5"/>
      <c r="BA5"/>
      <c r="BB5"/>
      <c r="BC5"/>
      <c r="BD5" s="84"/>
      <c r="BE5"/>
      <c r="BG5"/>
      <c r="BH5"/>
      <c r="BJ5" s="84" t="s">
        <v>89</v>
      </c>
      <c r="BK5" s="28" t="s">
        <v>166</v>
      </c>
      <c r="BM5" s="28" t="s">
        <v>89</v>
      </c>
      <c r="BN5" s="28" t="s">
        <v>166</v>
      </c>
      <c r="BP5" s="84" t="s">
        <v>87</v>
      </c>
      <c r="BQ5" s="29" t="s">
        <v>173</v>
      </c>
      <c r="BR5" s="29" t="s">
        <v>174</v>
      </c>
      <c r="BT5" s="29" t="s">
        <v>169</v>
      </c>
      <c r="BU5" s="30" t="s">
        <v>170</v>
      </c>
      <c r="BV5" s="29" t="s">
        <v>171</v>
      </c>
      <c r="BW5" s="29" t="s">
        <v>172</v>
      </c>
      <c r="BZ5" s="3"/>
      <c r="CA5" s="3"/>
      <c r="CB5" s="3"/>
      <c r="CC5" s="29" t="s">
        <v>185</v>
      </c>
      <c r="CD5" s="30">
        <f ca="1">(SUM($CC$7:$CC$106)+SUM($CC$8:$CC$107))/200</f>
        <v>1.2119361447234894E-2</v>
      </c>
      <c r="CE5" s="29" t="s">
        <v>195</v>
      </c>
      <c r="CF5" s="29">
        <f ca="1">AV12*C38/C7</f>
        <v>13.412200679875916</v>
      </c>
    </row>
    <row r="6" spans="1:89" ht="19.5" thickBot="1" x14ac:dyDescent="0.45">
      <c r="E6" s="74"/>
      <c r="F6" s="75"/>
      <c r="G6" s="75"/>
      <c r="H6" s="75"/>
      <c r="I6" s="75"/>
      <c r="J6" s="75"/>
      <c r="K6" s="75"/>
      <c r="L6" s="75"/>
      <c r="M6" s="75"/>
      <c r="N6" s="75"/>
      <c r="O6" s="75"/>
      <c r="P6" s="75"/>
      <c r="Q6" s="75"/>
      <c r="R6" s="75"/>
      <c r="S6" s="75"/>
      <c r="T6" s="75"/>
      <c r="U6" s="75"/>
      <c r="V6" s="75"/>
      <c r="W6" s="75"/>
      <c r="X6" s="34" t="s">
        <v>102</v>
      </c>
      <c r="Y6" s="1" t="s">
        <v>73</v>
      </c>
      <c r="Z6" s="1" t="s">
        <v>49</v>
      </c>
      <c r="AA6" s="1" t="s">
        <v>32</v>
      </c>
      <c r="AB6" s="1" t="s">
        <v>33</v>
      </c>
      <c r="AC6" s="1" t="s">
        <v>34</v>
      </c>
      <c r="AD6" s="1" t="s">
        <v>52</v>
      </c>
      <c r="AE6" s="1" t="s">
        <v>50</v>
      </c>
      <c r="AF6" s="1" t="s">
        <v>51</v>
      </c>
      <c r="AG6" s="1" t="s">
        <v>53</v>
      </c>
      <c r="AH6" s="1" t="s">
        <v>54</v>
      </c>
      <c r="AI6" s="1" t="s">
        <v>64</v>
      </c>
      <c r="AJ6" s="1" t="s">
        <v>65</v>
      </c>
      <c r="AK6" s="1" t="s">
        <v>66</v>
      </c>
      <c r="AL6" s="1" t="s">
        <v>67</v>
      </c>
      <c r="AM6" s="23" t="s">
        <v>68</v>
      </c>
      <c r="AO6" s="18" t="s">
        <v>18</v>
      </c>
      <c r="AP6" s="1" t="s">
        <v>32</v>
      </c>
      <c r="AQ6" s="1" t="s">
        <v>33</v>
      </c>
      <c r="AR6" s="1" t="s">
        <v>34</v>
      </c>
      <c r="AS6" s="23" t="s">
        <v>50</v>
      </c>
      <c r="AU6" s="34" t="s">
        <v>100</v>
      </c>
      <c r="AV6" s="38"/>
      <c r="AX6" t="s">
        <v>87</v>
      </c>
      <c r="AY6" t="s">
        <v>165</v>
      </c>
      <c r="AZ6"/>
      <c r="BA6" s="84" t="s">
        <v>87</v>
      </c>
      <c r="BB6" s="28" t="s">
        <v>166</v>
      </c>
      <c r="BC6"/>
      <c r="BD6" s="84" t="s">
        <v>87</v>
      </c>
      <c r="BE6" s="28" t="s">
        <v>166</v>
      </c>
      <c r="BG6" s="84" t="s">
        <v>89</v>
      </c>
      <c r="BH6" s="28" t="s">
        <v>166</v>
      </c>
      <c r="BJ6" s="84">
        <v>500000</v>
      </c>
      <c r="BK6" s="28">
        <f>0.455/(LOG(BJ6))^2.58-1700/BJ6</f>
        <v>1.7057172361921728E-3</v>
      </c>
      <c r="BM6" s="84">
        <v>500000</v>
      </c>
      <c r="BN6" s="28">
        <f>1.328/BM6^(1/2)</f>
        <v>1.8780756108314704E-3</v>
      </c>
      <c r="BP6" s="84">
        <v>1E-4</v>
      </c>
      <c r="BQ6" s="29">
        <f t="shared" ref="BQ6:BQ37" ca="1" si="0">IF($C$11="壁面温度一定",BT6*$C$42^(1/3),BU6*$C$42^(1/3))</f>
        <v>2.9634513558794862E-3</v>
      </c>
      <c r="BR6" s="29">
        <f ca="1">IF($C$11="壁面温度一定",BV6*$C$42^(1/3),BW6*$AG$7^(1/3))</f>
        <v>5.9269027117589725E-3</v>
      </c>
      <c r="BT6" s="29">
        <v>3.32E-3</v>
      </c>
      <c r="BU6" s="30">
        <v>4.5300000000000002E-3</v>
      </c>
      <c r="BV6" s="29">
        <v>6.6400000000000001E-3</v>
      </c>
      <c r="BW6" s="29">
        <v>9.0600000000000003E-3</v>
      </c>
      <c r="BY6" s="91"/>
      <c r="BZ6" s="30" t="s">
        <v>175</v>
      </c>
      <c r="CA6" s="30" t="s">
        <v>193</v>
      </c>
      <c r="CB6" s="30" t="s">
        <v>194</v>
      </c>
      <c r="CC6" s="30" t="s">
        <v>183</v>
      </c>
      <c r="CD6" s="30" t="s">
        <v>192</v>
      </c>
      <c r="CE6" s="29" t="s">
        <v>188</v>
      </c>
      <c r="CF6" s="29" t="s">
        <v>189</v>
      </c>
      <c r="CG6" s="29" t="s">
        <v>190</v>
      </c>
      <c r="CH6" s="29" t="s">
        <v>191</v>
      </c>
      <c r="CI6" s="29"/>
      <c r="CJ6" s="3" t="s">
        <v>196</v>
      </c>
    </row>
    <row r="7" spans="1:89" ht="18.75" x14ac:dyDescent="0.4">
      <c r="A7" s="25" t="s">
        <v>118</v>
      </c>
      <c r="B7" s="32" t="s">
        <v>161</v>
      </c>
      <c r="C7" s="155">
        <v>2</v>
      </c>
      <c r="D7" s="48" t="s">
        <v>41</v>
      </c>
      <c r="E7" s="74"/>
      <c r="F7" s="75"/>
      <c r="G7" s="76" t="str">
        <f>$C$11</f>
        <v>壁面温度一定</v>
      </c>
      <c r="H7" s="123" t="s">
        <v>295</v>
      </c>
      <c r="I7" s="76" t="str">
        <f>$C$19</f>
        <v>常圧空気</v>
      </c>
      <c r="J7" s="75"/>
      <c r="K7" s="75"/>
      <c r="L7" s="75">
        <f>$C$14</f>
        <v>60</v>
      </c>
      <c r="M7" s="75"/>
      <c r="N7" s="75"/>
      <c r="O7" s="75"/>
      <c r="P7" s="75">
        <f ca="1">$C$24</f>
        <v>1175331.6358095042</v>
      </c>
      <c r="Q7" s="75"/>
      <c r="R7" s="75">
        <f>$C$20</f>
        <v>10</v>
      </c>
      <c r="S7" s="75"/>
      <c r="T7" s="75"/>
      <c r="U7" s="75">
        <f ca="1">$C$28</f>
        <v>19.705968212476119</v>
      </c>
      <c r="V7" s="75"/>
      <c r="W7" s="75"/>
      <c r="X7" s="34">
        <v>1</v>
      </c>
      <c r="Y7" s="1" t="s">
        <v>103</v>
      </c>
      <c r="Z7" s="27">
        <f>$C$21</f>
        <v>20</v>
      </c>
      <c r="AA7" s="27">
        <f t="shared" ref="AA7:AA36" ca="1" si="1">IF($Z7="","",((($Z7-LOOKUP($Z7,$AO$8:$AO$36,$AO$8:$AO$36))*LOOKUP($Z7,$AO$8:$AO$36,$AP$9:$AP$37)+(LOOKUP($Z7,$AO$8:$AO$36,$AO$9:$AO$37)-$Z7)*LOOKUP($Z7,$AO$8:$AO$27,$AP$8:$AP$36))/(LOOKUP($Z7,$AO$8:$AO$36,$AO$9:$AO$36)-LOOKUP($Z7,$AO$8:$AO$36,$AO$8:$AO$36))))</f>
        <v>1.2051125</v>
      </c>
      <c r="AB7" s="27">
        <f t="shared" ref="AB7:AB36" si="2">IF($Z7="","",((($Z7-LOOKUP($Z7,$AO$8:$AO$36,$AO$8:$AO$36))*LOOKUP($Z7,$AO$8:$AO$36,$AQ$9:$AQ$37)+(LOOKUP($Z7,$AO$8:$AO$36,$AO$9:$AO$37)-$Z7)*LOOKUP($Z7,$AO$8:$AO$36,$AQ$8:$AQ$36))/(LOOKUP($Z7,$AO$8:$AO$36,$AO$9:$AO$37)-LOOKUP($Z7,$AO$8:$AO$36,$AO$8:$AO$36))))</f>
        <v>1007</v>
      </c>
      <c r="AC7" s="27">
        <f t="shared" ref="AC7:AC36" si="3">IF($Z7="","",((($Z7-LOOKUP($Z7,$AO$8:$AO$36,$AO$8:$AO$36))*LOOKUP($Z7,$AO$8:$AO$36,$AR$9:$AR$37)+(LOOKUP($Z7,$AO$8:$AO$36,$AO$9:$AO$37)-$Z7)*LOOKUP($Z7,$AO$8:$AO$36,$AR$8:$AR$36))/(LOOKUP($Z7,$AO$8:$AO$36,$AO$9:$AO$37)-LOOKUP($Z7,$AO$8:$AO$36,$AO$8:$AO$36))))</f>
        <v>2.5716249999999996E-2</v>
      </c>
      <c r="AD7" s="27">
        <f ca="1">AC7/(AA7*AB7)</f>
        <v>2.1190957347875615E-5</v>
      </c>
      <c r="AE7" s="27">
        <f t="shared" ref="AE7:AE36" si="4">IF($Z7="","",((($Z7-LOOKUP($Z7,$AO$8:$AO$36,$AO$8:$AO$36))*LOOKUP($Z7,$AO$8:$AO$36,$AS$9:$AS$37)+(LOOKUP($Z7,$AO$8:$AO$36,$AO$9:$AO$37)-$Z7)*LOOKUP($Z7,$AO$8:$AO$36,$AS$8:$AS$36))/(LOOKUP($Z7,$AO$8:$AO$36,$AO$9:$AO$37)-LOOKUP($Z7,$AO$8:$AO$36,$AO$8:$AO$36))))</f>
        <v>1.8234349999999999E-5</v>
      </c>
      <c r="AF7" s="29">
        <f ca="1">AE7/AA7</f>
        <v>1.5130828034727047E-5</v>
      </c>
      <c r="AG7" s="29">
        <f ca="1">AF7/AD7</f>
        <v>0.71402286297574502</v>
      </c>
      <c r="AH7" s="27">
        <f t="shared" ref="AH7:AH36" ca="1" si="5">IF($Z7="","",(((LOOKUP($Z7,$AO$8:$AO$36,$AP$9:$AP$37)-LOOKUP($Z7,$AO$8:$AO$36,$AP$8:$AP$36)))/(LOOKUP($Z7,$AO$8:$AO$36,$AO$9:$AO$37)-LOOKUP($Z7,$AO$8:$AO$36,$AO$8:$AO$36)))/AA7*(-1))</f>
        <v>3.5266417035753912E-3</v>
      </c>
      <c r="AI7" s="27">
        <f t="shared" ref="AI7:AI36" ca="1" si="6">$C$20*$C$7/AF7</f>
        <v>1321804.725696282</v>
      </c>
      <c r="AJ7" s="27">
        <f ca="1">IF(OR($AI7&lt;0.0001,$AI7&gt;10000000000000),"Re範囲外",((($AI7-LOOKUP($AI7,$BP$6:$BP$150))*LOOKUP($AI7,$BP$6:$BP$150,$BR$7:$BR$151)+(LOOKUP($AI7,$BP$6:BP$150,$BP$7:$BP$151)-$AI7)*LOOKUP($AI7,$BP$6:$BP$150,$BR$6:$BR$150))/(LOOKUP($AI7,$BP$6:$BP$150,$BP$7:$BP$151)-LOOKUP($AI7,$BP$6:$BP$150,$BP$6:$BP$150))))</f>
        <v>1143.7518746910889</v>
      </c>
      <c r="AK7" s="27">
        <f ca="1">AJ7*AC7/$C$7</f>
        <v>14.706504573762356</v>
      </c>
      <c r="AL7" s="27">
        <v>0</v>
      </c>
      <c r="AM7" s="26">
        <f ca="1">AK7+AL7</f>
        <v>14.706504573762356</v>
      </c>
      <c r="AO7" s="18" t="s">
        <v>36</v>
      </c>
      <c r="AP7" s="11" t="s">
        <v>55</v>
      </c>
      <c r="AQ7" s="11" t="s">
        <v>57</v>
      </c>
      <c r="AR7" s="11" t="s">
        <v>56</v>
      </c>
      <c r="AS7" s="19" t="s">
        <v>63</v>
      </c>
      <c r="AU7" s="34" t="s">
        <v>89</v>
      </c>
      <c r="AV7" s="38" t="s">
        <v>166</v>
      </c>
      <c r="AX7">
        <v>236761.27467876699</v>
      </c>
      <c r="AY7">
        <v>5.9243843083166296E-3</v>
      </c>
      <c r="AZ7"/>
      <c r="BA7" s="84">
        <v>1E-4</v>
      </c>
      <c r="BB7" s="28">
        <f>1.328/BA7^(1/2)</f>
        <v>132.80000000000001</v>
      </c>
      <c r="BC7"/>
      <c r="BD7" s="84">
        <v>100000</v>
      </c>
      <c r="BE7" s="28">
        <f>0.455/(LOG(BD7))^2.58</f>
        <v>7.1559745191358817E-3</v>
      </c>
      <c r="BG7" s="84">
        <v>10000</v>
      </c>
      <c r="BH7" s="28">
        <f>1.328/BG7^(1/2)</f>
        <v>1.328E-2</v>
      </c>
      <c r="BJ7" s="84">
        <v>600000</v>
      </c>
      <c r="BK7" s="28">
        <f t="shared" ref="BK7:BK27" si="7">0.455/(LOG(BJ7))^2.58-1700/BJ7</f>
        <v>2.0938193394355936E-3</v>
      </c>
      <c r="BM7" s="88">
        <v>600000</v>
      </c>
      <c r="BN7" s="89">
        <f>($BB$73-$BB$67)/($BA$73-$BA$67)*(BM7-$BA$67)+$BB$67</f>
        <v>1.7758391392151858E-3</v>
      </c>
      <c r="BP7" s="84">
        <v>1.4999999999999999E-4</v>
      </c>
      <c r="BQ7" s="29">
        <f t="shared" ca="1" si="0"/>
        <v>3.6294718497318509E-3</v>
      </c>
      <c r="BR7" s="29">
        <f t="shared" ref="BR7:BR37" ca="1" si="8">IF($C$11="壁面温度一定",BV7*$C$42^(1/3),BW7*$AG$7^(1/3))</f>
        <v>7.2589436994637017E-3</v>
      </c>
      <c r="BT7" s="29">
        <v>4.0661529730200751E-3</v>
      </c>
      <c r="BU7" s="30">
        <v>5.5480942674038976E-3</v>
      </c>
      <c r="BV7" s="29">
        <v>8.1323059460401501E-3</v>
      </c>
      <c r="BW7" s="29">
        <v>1.1096188534807795E-2</v>
      </c>
      <c r="BY7" s="91">
        <v>0</v>
      </c>
      <c r="BZ7" s="30">
        <f>$C$7*BY7/100</f>
        <v>0</v>
      </c>
      <c r="CA7" s="30">
        <f>BZ7/$C$7</f>
        <v>0</v>
      </c>
      <c r="CB7" s="30">
        <f t="shared" ref="CB7:CB38" ca="1" si="9">$C$20*$BZ7/$C$41</f>
        <v>0</v>
      </c>
      <c r="CC7" s="30">
        <v>0</v>
      </c>
      <c r="CD7" s="30">
        <f t="shared" ref="CD7:CD38" ca="1" si="10">CC7/$CD$5</f>
        <v>0</v>
      </c>
      <c r="CI7" s="29"/>
      <c r="CJ7" s="3">
        <v>0</v>
      </c>
      <c r="CK7" s="3">
        <v>1</v>
      </c>
    </row>
    <row r="8" spans="1:89" ht="18.75" x14ac:dyDescent="0.4">
      <c r="A8" s="34"/>
      <c r="B8" s="1" t="s">
        <v>162</v>
      </c>
      <c r="C8" s="156">
        <v>1</v>
      </c>
      <c r="D8" s="23" t="s">
        <v>41</v>
      </c>
      <c r="E8" s="74"/>
      <c r="F8" s="75"/>
      <c r="G8" s="75"/>
      <c r="H8" s="75"/>
      <c r="I8" s="75"/>
      <c r="J8" s="75"/>
      <c r="K8" s="75"/>
      <c r="L8" s="75">
        <f ca="1">$C$16</f>
        <v>1576.4774569980896</v>
      </c>
      <c r="M8" s="75"/>
      <c r="N8" s="75"/>
      <c r="O8" s="75"/>
      <c r="P8" s="75">
        <f ca="1">$C$25</f>
        <v>986.31723574066314</v>
      </c>
      <c r="Q8" s="75"/>
      <c r="R8" s="75">
        <f ca="1">$C$31</f>
        <v>0.34426782084485946</v>
      </c>
      <c r="S8" s="75"/>
      <c r="T8" s="75"/>
      <c r="U8" s="75">
        <f ca="1">$C$26</f>
        <v>13.412200679875916</v>
      </c>
      <c r="V8" s="75"/>
      <c r="W8" s="75"/>
      <c r="X8" s="34">
        <v>2</v>
      </c>
      <c r="Y8" s="27">
        <f t="shared" ref="Y8:Y15" si="11">IF($C$11="壁面温度一定",$C$12,$C$21+$C$17/AM7)</f>
        <v>60</v>
      </c>
      <c r="Z8" s="27">
        <f t="shared" ref="Z8:Z36" si="12">($C$21+Y8)/2</f>
        <v>40</v>
      </c>
      <c r="AA8" s="27">
        <f t="shared" ca="1" si="1"/>
        <v>1.1280025000000002</v>
      </c>
      <c r="AB8" s="27">
        <f t="shared" si="2"/>
        <v>1007.6575</v>
      </c>
      <c r="AC8" s="27">
        <f t="shared" si="3"/>
        <v>2.7196524999999992E-2</v>
      </c>
      <c r="AD8" s="27">
        <f ca="1">AC8/(AA8*AB8)</f>
        <v>2.3927119152595488E-5</v>
      </c>
      <c r="AE8" s="27">
        <f t="shared" si="4"/>
        <v>1.9194624999999999E-5</v>
      </c>
      <c r="AF8" s="29">
        <f ca="1">AE8/AA8</f>
        <v>1.7016473811006622E-5</v>
      </c>
      <c r="AG8" s="29">
        <f ca="1">AF8/AD8</f>
        <v>0.7111793819591844</v>
      </c>
      <c r="AH8" s="27">
        <f t="shared" ca="1" si="5"/>
        <v>3.2358084312756373E-3</v>
      </c>
      <c r="AI8" s="27">
        <f t="shared" ca="1" si="6"/>
        <v>1175331.6358095042</v>
      </c>
      <c r="AJ8" s="27">
        <f ca="1">IF(OR($AI8&lt;0.0001,$AI8&gt;10000000000000),"Re範囲外",((($AI8-LOOKUP($AI8,$BP$6:$BP$150))*LOOKUP($AI8,$BP$6:$BP$150,$BR$7:$BR$151)+(LOOKUP($AI8,$BP$6:BP$150,$BP$7:$BP$151)-$AI8)*LOOKUP($AI8,$BP$6:$BP$150,$BR$6:$BR$150))/(LOOKUP($AI8,$BP$6:$BP$150,$BP$7:$BP$151)-LOOKUP($AI8,$BP$6:$BP$150,$BP$6:$BP$150))))</f>
        <v>986.31723574066314</v>
      </c>
      <c r="AK8" s="27">
        <f ca="1">AJ8*AC8/$C$7</f>
        <v>13.412200679875916</v>
      </c>
      <c r="AL8" s="27">
        <f t="shared" ref="AL8:AL36" si="13">IF($D$19="気体",$C$46*$C$13*((Y8+273.15)^4-($C$21+273.15)^4)/(Y8-$C$21),0)</f>
        <v>6.2937675326002038</v>
      </c>
      <c r="AM8" s="26">
        <f ca="1">AK8+AL8</f>
        <v>19.705968212476119</v>
      </c>
      <c r="AO8" s="18" cm="1">
        <f t="array" ref="AO8">_xlfn.IFS($C$19="常圧空気",IF(常圧空気!I11="","",常圧空気!I11),$C$19="常圧水",IF(常圧水!I11="","",常圧水!I11),$C$19="水素",IF(水素!H11="","",水素!H11),$C$19="メタン",IF(メタン!H11="","",メタン!H11),$C$19="高温水蒸気",IF(高温水蒸気!H11="","",高温水蒸気!H11),$C$19="メタノール",IF(メタノール!H11="","",メタノール!H11),$C$19="エタノール",IF(エタノール!H11="","",エタノール!H11),$C$19="オクタン",IF(オクタン!H11="","",オクタン!H11),$C$19="エンジンオイル",IF(エンジンオイル!H11="","",エンジンオイル!H11),$C$19="グリセリン",IF(グリセリン!H11="","",グリセリン!H11),$C$19="その他の流体",IF(その他の流体!H11="","",その他の流体!H11))</f>
        <v>-173.14999999999998</v>
      </c>
      <c r="AP8" s="11" cm="1">
        <f t="array" ref="AP8">_xlfn.IFS($C$19="常圧空気",IF(常圧空気!J11="","",常圧空気!J11),$C$19="常圧水",IF(常圧水!J11="","",常圧水!J11),$C$19="水素",IF(水素!I11="","",水素!I11),$C$19="メタン",IF(メタン!I11="","",メタン!I11),$C$19="高温水蒸気",IF(高温水蒸気!I11="","",高温水蒸気!I11),$C$19="メタノール",IF(メタノール!I11="","",メタノール!I11),$C$19="エタノール",IF(エタノール!I11="","",エタノール!I11),$C$19="オクタン",IF(オクタン!I11="","",オクタン!I11),$C$19="エンジンオイル",IF(エンジンオイル!I11="","",エンジンオイル!I11),$C$19="グリセリン",IF(グリセリン!I11="","",グリセリン!I11),$C$19="その他の流体",IF(その他の流体!I11="","",その他の流体!I11))</f>
        <v>3.613</v>
      </c>
      <c r="AQ8" s="11" cm="1">
        <f t="array" ref="AQ8">_xlfn.IFS($C$19="常圧空気",IF(常圧空気!L11="","",常圧空気!L11),$C$19="常圧水",IF(常圧水!L11="","",常圧水!L11),$C$19="水素",IF(水素!J11="","",水素!J11),$C$19="メタン",IF(メタン!J11="","",メタン!J11),$C$19="高温水蒸気",IF(高温水蒸気!J11="","",高温水蒸気!J11),$C$19="メタノール",IF(メタノール!J11="","",メタノール!J11),$C$19="エタノール",IF(エタノール!J11="","",エタノール!J11),$C$19="オクタン",IF(オクタン!J11="","",オクタン!J11),$C$19="エンジンオイル",IF(エンジンオイル!J11="","",エンジンオイル!J11),$C$19="グリセリン",IF(グリセリン!J11="","",グリセリン!J11),$C$19="その他の流体",IF(その他の流体!J11="","",その他の流体!J11))</f>
        <v>1056</v>
      </c>
      <c r="AR8" s="11" cm="1">
        <f t="array" ref="AR8">_xlfn.IFS($C$19="常圧空気",IF(常圧空気!P11="","",常圧空気!P11),$C$19="常圧水",IF(常圧水!N11="","",常圧水!N11),$C$19="水素",IF(水素!K11="","",水素!K11),$C$19="メタン",IF(メタン!K11="","",メタン!K11),$C$19="高温水蒸気",IF(高温水蒸気!K11="","",高温水蒸気!K11),$C$19="メタノール",IF(メタノール!K11="","",メタノール!K11),$C$19="エタノール",IF(エタノール!K11="","",エタノール!K11),$C$19="オクタン",IF(オクタン!K11="","",オクタン!K11),$C$19="エンジンオイル",IF(エンジンオイル!K11="","",エンジンオイル!K11),$C$19="グリセリン",IF(グリセリン!K11="","",グリセリン!K11),$C$19="その他の流体",IF(その他の流体!K11="","",その他の流体!K11))</f>
        <v>9.4060000000000012E-3</v>
      </c>
      <c r="AS8" s="19" cm="1">
        <f t="array" ref="AS8">_xlfn.IFS($C$19="常圧空気",IF(常圧空気!N11="","",常圧空気!N11),$C$19="常圧水",IF(常圧水!P11="","",常圧水!P11),$C$19="水素",IF(水素!L11="","",水素!L11),$C$19="メタン",IF(メタン!L11="","",メタン!L11),$C$19="高温水蒸気",IF(高温水蒸気!L11="","",高温水蒸気!L11),$C$19="メタノール",IF(メタノール!L11="","",メタノール!L11),$C$19="エタノール",IF(エタノール!L11="","",エタノール!L11),$C$19="オクタン",IF(オクタン!L11="","",オクタン!L11),$C$19="エンジンオイル",IF(エンジンオイル!L11="","",エンジンオイル!L11),$C$19="グリセリン",IF(グリセリン!L11="","",グリセリン!L11),$C$19="その他の流体",IF(その他の流体!L11="","",その他の流体!L11))</f>
        <v>7.1059999999999994E-6</v>
      </c>
      <c r="AU8" s="39">
        <f ca="1">$C$24</f>
        <v>1175331.6358095042</v>
      </c>
      <c r="AV8" s="28">
        <f ca="1">IF(OR($AU$8&lt;0.0001,$AU$8&gt;10000000000000),"Re範囲外",((($AU$8-LOOKUP($AU$8,$BA$7:$BA$156))*LOOKUP($AU$8,$BA$7:$BA$156,$BB$8:$BB$157)+(LOOKUP($AU$8,$BA$7:BA$156,$BA$8:$BA$157)-$AU$8)*LOOKUP($AU$8,$BA$7:$BA$156,$BB$7:$BB$156))/(LOOKUP($AU$8,$BA$7:$BA$156,$BA$8:$BA$157)-LOOKUP($AU$8,$BA$7:$BA$156,$BA$7:$BA$156))))</f>
        <v>2.8567276569188308E-3</v>
      </c>
      <c r="AX8">
        <v>283485.399614177</v>
      </c>
      <c r="AY8">
        <v>5.3974453750672202E-3</v>
      </c>
      <c r="AZ8"/>
      <c r="BA8" s="84">
        <v>1.4999999999999999E-4</v>
      </c>
      <c r="BB8" s="28">
        <f t="shared" ref="BB8:BB66" si="14">1.328/BA8^(1/2)</f>
        <v>108.43074594720203</v>
      </c>
      <c r="BC8"/>
      <c r="BD8" s="84">
        <v>150000</v>
      </c>
      <c r="BE8" s="28">
        <f t="shared" ref="BE8:BE40" si="15">0.455/(LOG(BD8))^2.58</f>
        <v>6.5446500739880908E-3</v>
      </c>
      <c r="BG8" s="84">
        <v>1500000</v>
      </c>
      <c r="BH8" s="28">
        <f>1.328/BG8^(1/2)</f>
        <v>1.0843074594720204E-3</v>
      </c>
      <c r="BJ8" s="84">
        <v>800000</v>
      </c>
      <c r="BK8" s="28">
        <f t="shared" si="7"/>
        <v>2.5375825628273421E-3</v>
      </c>
      <c r="BM8" s="88">
        <v>800000</v>
      </c>
      <c r="BN8" s="89">
        <f>($BB$73-$BB$67)/($BA$73-$BA$67)*(BM8-$BA$67)+$BB$67</f>
        <v>1.9160829452612115E-3</v>
      </c>
      <c r="BP8" s="84">
        <v>2.0000000000000001E-4</v>
      </c>
      <c r="BQ8" s="29">
        <f t="shared" ca="1" si="0"/>
        <v>4.1909530989177072E-3</v>
      </c>
      <c r="BR8" s="29">
        <f t="shared" ca="1" si="8"/>
        <v>8.3819061978354144E-3</v>
      </c>
      <c r="BT8" s="29">
        <v>4.6951890270786759E-3</v>
      </c>
      <c r="BU8" s="30">
        <v>6.4063874375501206E-3</v>
      </c>
      <c r="BV8" s="29">
        <v>9.3903780541573518E-3</v>
      </c>
      <c r="BW8" s="29">
        <v>1.2812774875100241E-2</v>
      </c>
      <c r="BY8" s="91">
        <v>1</v>
      </c>
      <c r="BZ8" s="30">
        <f>$C$7*BY8/100</f>
        <v>0.02</v>
      </c>
      <c r="CA8" s="30">
        <f t="shared" ref="CA8:CA71" si="16">BZ8/$C$7</f>
        <v>0.01</v>
      </c>
      <c r="CB8" s="30">
        <f t="shared" ca="1" si="9"/>
        <v>11753.316358095042</v>
      </c>
      <c r="CC8" s="30" cm="1">
        <f t="array" aca="1" ref="CC8" ca="1">_xlfn.IFS($CB8&lt;=$CF$3,5*$BZ8*$CB8^(-1/2),$CB8&lt;$CF$4,(0.37*$CG$4*$CF$4^(-1/5)-5*$CG$3*$CF$3^(-1/2))*($BZ8-$CG$3)/($CG$4-$CG$3)+5*$CG$3*$CF$3^(-1/2),$CB8&gt;=$CF$4,0.37*$BZ8*$CB8^(-1/5))</f>
        <v>9.224010464815894E-4</v>
      </c>
      <c r="CD8" s="30">
        <f t="shared" ca="1" si="10"/>
        <v>7.6109706810670363E-2</v>
      </c>
      <c r="CE8" s="29">
        <f ca="1">IF($C$11="壁面温度一定",CG8,CH8)</f>
        <v>43.687926848025846</v>
      </c>
      <c r="CF8" s="29">
        <f t="shared" ref="CF8:CF39" ca="1" si="17">CE8/($AV$12*$C$38/$C$7)</f>
        <v>3.2573272567846807</v>
      </c>
      <c r="CG8" s="30" cm="1">
        <f t="array" aca="1" ref="CG8" ca="1">_xlfn.IFS($CB8&lt;=$CF$3,$C$38/$BZ8*$BZ$3*$CB8^(1/2)*$C$42^(1/3),$CB8&lt;$CF$4,$C$38/$BZ8*(($CC$3-$CB$3)/($CF$4-$CF$3)*($CB8-$CF$3)+$CB$3),$CB8&gt;=$CF$4,$C$38/$BZ8*$CA$3*$C$42^(1/3)*$CB8^(4/5))</f>
        <v>43.687926848025846</v>
      </c>
      <c r="CH8" s="30" cm="1">
        <f t="array" aca="1" ref="CH8" ca="1">_xlfn.IFS($CB8&lt;=$CF$3,$C$38/$BZ8*$BZ$4*$CB8^(1/2)*$C$42^(1/3),$CB8&lt;$CF$4,$C$38/$BZ8*(($CC$4-$CB$4)/($CF$4-$CF$3)*($CB8-$CF$3)+$CB$4),$CB8&gt;=$CF$4,$C$38/$BZ8*$CA$4*$C$42^(1/3)*$CB8^(4/5))</f>
        <v>59.610333922155753</v>
      </c>
      <c r="CI8" s="29"/>
      <c r="CJ8" s="4">
        <f ca="1">500000*$C$41/$C$20/$C$7</f>
        <v>0.42541184527516557</v>
      </c>
      <c r="CK8" s="3">
        <v>1</v>
      </c>
    </row>
    <row r="9" spans="1:89" ht="19.5" thickBot="1" x14ac:dyDescent="0.45">
      <c r="A9" s="35"/>
      <c r="B9" s="50" t="s">
        <v>163</v>
      </c>
      <c r="C9" s="36">
        <f>$C$7*$C$8</f>
        <v>2</v>
      </c>
      <c r="D9" s="51" t="s">
        <v>43</v>
      </c>
      <c r="E9" s="74"/>
      <c r="F9" s="75"/>
      <c r="G9" s="75"/>
      <c r="H9" s="75"/>
      <c r="I9" s="75"/>
      <c r="J9" s="75"/>
      <c r="K9" s="75"/>
      <c r="L9" s="75">
        <f ca="1">$C$17</f>
        <v>788.23872849904478</v>
      </c>
      <c r="M9" s="75"/>
      <c r="N9" s="75"/>
      <c r="O9" s="75"/>
      <c r="P9" s="75">
        <f ca="1">$C$42</f>
        <v>0.7111793819591844</v>
      </c>
      <c r="Q9" s="75"/>
      <c r="R9" s="75">
        <f ca="1">$C$29</f>
        <v>1.2119361447234894E-2</v>
      </c>
      <c r="S9" s="75"/>
      <c r="T9" s="75"/>
      <c r="U9" s="75">
        <f>$C$27</f>
        <v>6.2937675326002038</v>
      </c>
      <c r="V9" s="75"/>
      <c r="W9" s="75"/>
      <c r="X9" s="34">
        <v>3</v>
      </c>
      <c r="Y9" s="27">
        <f t="shared" si="11"/>
        <v>60</v>
      </c>
      <c r="Z9" s="27">
        <f t="shared" si="12"/>
        <v>40</v>
      </c>
      <c r="AA9" s="27">
        <f t="shared" ca="1" si="1"/>
        <v>1.1280025000000002</v>
      </c>
      <c r="AB9" s="27">
        <f t="shared" si="2"/>
        <v>1007.6575</v>
      </c>
      <c r="AC9" s="27">
        <f t="shared" si="3"/>
        <v>2.7196524999999992E-2</v>
      </c>
      <c r="AD9" s="27">
        <f t="shared" ref="AD9:AD36" ca="1" si="18">AC9/(AA9*AB9)</f>
        <v>2.3927119152595488E-5</v>
      </c>
      <c r="AE9" s="27">
        <f t="shared" si="4"/>
        <v>1.9194624999999999E-5</v>
      </c>
      <c r="AF9" s="29">
        <f t="shared" ref="AF9:AF36" ca="1" si="19">AE9/AA9</f>
        <v>1.7016473811006622E-5</v>
      </c>
      <c r="AG9" s="29">
        <f t="shared" ref="AG9:AG36" ca="1" si="20">AF9/AD9</f>
        <v>0.7111793819591844</v>
      </c>
      <c r="AH9" s="27">
        <f t="shared" ca="1" si="5"/>
        <v>3.2358084312756373E-3</v>
      </c>
      <c r="AI9" s="27">
        <f t="shared" ca="1" si="6"/>
        <v>1175331.6358095042</v>
      </c>
      <c r="AJ9" s="27">
        <f ca="1">IF(OR($AI9&lt;0.0001,$AI9&gt;10000000000000),"Re範囲外",((($AI9-LOOKUP($AI9,$BP$6:$BP$150))*LOOKUP($AI9,$BP$6:$BP$150,$BR$7:$BR$151)+(LOOKUP($AI9,$BP$6:BP$150,$BP$7:$BP$151)-$AI9)*LOOKUP($AI9,$BP$6:$BP$150,$BR$6:$BR$150))/(LOOKUP($AI9,$BP$6:$BP$150,$BP$7:$BP$151)-LOOKUP($AI9,$BP$6:$BP$150,$BP$6:$BP$150))))</f>
        <v>986.31723574066314</v>
      </c>
      <c r="AK9" s="27">
        <f t="shared" ref="AK9:AK35" ca="1" si="21">AJ9*AC9/$C$7</f>
        <v>13.412200679875916</v>
      </c>
      <c r="AL9" s="27">
        <f t="shared" si="13"/>
        <v>6.2937675326002038</v>
      </c>
      <c r="AM9" s="26">
        <f t="shared" ref="AM9:AM35" ca="1" si="22">AK9+AL9</f>
        <v>19.705968212476119</v>
      </c>
      <c r="AO9" s="18" cm="1">
        <f t="array" ref="AO9">_xlfn.IFS($C$19="常圧空気",IF(常圧空気!I12="","",常圧空気!I12),$C$19="常圧水",IF(常圧水!I12="","",常圧水!I12),$C$19="水素",IF(水素!H12="","",水素!H12),$C$19="メタン",IF(メタン!H12="","",メタン!H12),$C$19="高温水蒸気",IF(高温水蒸気!H12="","",高温水蒸気!H12),$C$19="メタノール",IF(メタノール!H12="","",メタノール!H12),$C$19="エタノール",IF(エタノール!H12="","",エタノール!H12),$C$19="オクタン",IF(オクタン!H12="","",オクタン!H12),$C$19="エンジンオイル",IF(エンジンオイル!H12="","",エンジンオイル!H12),$C$19="グリセリン",IF(グリセリン!H12="","",グリセリン!H12),$C$19="その他の流体",IF(その他の流体!H12="","",その他の流体!H12))</f>
        <v>-153.14999999999998</v>
      </c>
      <c r="AP9" s="11" cm="1">
        <f t="array" ref="AP9">_xlfn.IFS($C$19="常圧空気",IF(常圧空気!J12="","",常圧空気!J12),$C$19="常圧水",IF(常圧水!J12="","",常圧水!J12),$C$19="水素",IF(水素!I12="","",水素!I12),$C$19="メタン",IF(メタン!I12="","",メタン!I12),$C$19="高温水蒸気",IF(高温水蒸気!I12="","",高温水蒸気!I12),$C$19="メタノール",IF(メタノール!I12="","",メタノール!I12),$C$19="エタノール",IF(エタノール!I12="","",エタノール!I12),$C$19="オクタン",IF(オクタン!I12="","",オクタン!I12),$C$19="エンジンオイル",IF(エンジンオイル!I12="","",エンジンオイル!I12),$C$19="グリセリン",IF(グリセリン!I12="","",グリセリン!I12),$C$19="その他の流体",IF(その他の流体!I12="","",その他の流体!I12))</f>
        <v>2.9790000000000001</v>
      </c>
      <c r="AQ9" s="11" cm="1">
        <f t="array" ref="AQ9">_xlfn.IFS($C$19="常圧空気",IF(常圧空気!L12="","",常圧空気!L12),$C$19="常圧水",IF(常圧水!L12="","",常圧水!L12),$C$19="水素",IF(水素!J12="","",水素!J12),$C$19="メタン",IF(メタン!J12="","",メタン!J12),$C$19="高温水蒸気",IF(高温水蒸気!J12="","",高温水蒸気!J12),$C$19="メタノール",IF(メタノール!J12="","",メタノール!J12),$C$19="エタノール",IF(エタノール!J12="","",エタノール!J12),$C$19="オクタン",IF(オクタン!J12="","",オクタン!J12),$C$19="エンジンオイル",IF(エンジンオイル!J12="","",エンジンオイル!J12),$C$19="グリセリン",IF(グリセリン!J12="","",グリセリン!J12),$C$19="その他の流体",IF(その他の流体!J12="","",その他の流体!J12))</f>
        <v>1030</v>
      </c>
      <c r="AR9" s="11" cm="1">
        <f t="array" ref="AR9">_xlfn.IFS($C$19="常圧空気",IF(常圧空気!P12="","",常圧空気!P12),$C$19="常圧水",IF(常圧水!N12="","",常圧水!N12),$C$19="水素",IF(水素!K12="","",水素!K12),$C$19="メタン",IF(メタン!K12="","",メタン!K12),$C$19="高温水蒸気",IF(高温水蒸気!K12="","",高温水蒸気!K12),$C$19="メタノール",IF(メタノール!K12="","",メタノール!K12),$C$19="エタノール",IF(エタノール!K12="","",エタノール!K12),$C$19="オクタン",IF(オクタン!K12="","",オクタン!K12),$C$19="エンジンオイル",IF(エンジンオイル!K12="","",エンジンオイル!K12),$C$19="グリセリン",IF(グリセリン!K12="","",グリセリン!K12),$C$19="その他の流体",IF(その他の流体!K12="","",その他の流体!K12))</f>
        <v>1.133E-2</v>
      </c>
      <c r="AS9" s="19" cm="1">
        <f t="array" ref="AS9">_xlfn.IFS($C$19="常圧空気",IF(常圧空気!N12="","",常圧空気!N12),$C$19="常圧水",IF(常圧水!P12="","",常圧水!P12),$C$19="水素",IF(水素!L12="","",水素!L12),$C$19="メタン",IF(メタン!L12="","",メタン!L12),$C$19="高温水蒸気",IF(高温水蒸気!L12="","",高温水蒸気!L12),$C$19="メタノール",IF(メタノール!L12="","",メタノール!L12),$C$19="エタノール",IF(エタノール!L12="","",エタノール!L12),$C$19="オクタン",IF(オクタン!L12="","",オクタン!L12),$C$19="エンジンオイル",IF(エンジンオイル!L12="","",エンジンオイル!L12),$C$19="グリセリン",IF(グリセリン!L12="","",グリセリン!L12),$C$19="その他の流体",IF(その他の流体!L12="","",その他の流体!L12))</f>
        <v>8.4449999999999996E-6</v>
      </c>
      <c r="AU9" s="34"/>
      <c r="AV9" s="38"/>
      <c r="AX9">
        <v>325912.67937301</v>
      </c>
      <c r="AY9">
        <v>5.49396149128772E-3</v>
      </c>
      <c r="AZ9"/>
      <c r="BA9" s="84">
        <v>2.0000000000000001E-4</v>
      </c>
      <c r="BB9" s="28">
        <f t="shared" si="14"/>
        <v>93.903780541573511</v>
      </c>
      <c r="BC9"/>
      <c r="BD9" s="84">
        <v>200000</v>
      </c>
      <c r="BE9" s="28">
        <f t="shared" si="15"/>
        <v>6.154062768716633E-3</v>
      </c>
      <c r="BG9" s="84"/>
      <c r="BH9" s="28"/>
      <c r="BJ9" s="84">
        <v>1000000</v>
      </c>
      <c r="BK9" s="28">
        <f t="shared" si="7"/>
        <v>2.7707580856115516E-3</v>
      </c>
      <c r="BM9" s="88">
        <v>1000000</v>
      </c>
      <c r="BN9" s="89">
        <f>($BB$73-$BB$67)/($BA$73-$BA$67)*(BM9-$BA$67)+$BB$67</f>
        <v>2.0563267513072372E-3</v>
      </c>
      <c r="BP9" s="84">
        <v>2.9999999999999997E-4</v>
      </c>
      <c r="BQ9" s="29">
        <f t="shared" ca="1" si="0"/>
        <v>5.1328483141421487E-3</v>
      </c>
      <c r="BR9" s="29">
        <f t="shared" ca="1" si="8"/>
        <v>1.0265696628284297E-2</v>
      </c>
      <c r="BT9" s="29">
        <v>5.7504086811286728E-3</v>
      </c>
      <c r="BU9" s="30">
        <v>7.8461901582870149E-3</v>
      </c>
      <c r="BV9" s="29">
        <v>1.1500817362257346E-2</v>
      </c>
      <c r="BW9" s="29">
        <v>1.569238031657403E-2</v>
      </c>
      <c r="BY9" s="91">
        <v>2</v>
      </c>
      <c r="BZ9" s="30">
        <f t="shared" ref="BZ9:BZ71" si="23">$C$7*BY9/100</f>
        <v>0.04</v>
      </c>
      <c r="CA9" s="30">
        <f t="shared" si="16"/>
        <v>0.02</v>
      </c>
      <c r="CB9" s="30">
        <f t="shared" ca="1" si="9"/>
        <v>23506.632716190084</v>
      </c>
      <c r="CC9" s="30" cm="1">
        <f t="array" aca="1" ref="CC9" ca="1">_xlfn.IFS($CB9&lt;=$CF$3,5*$BZ9*$CB9^(-1/2),$CB9&lt;$CF$4,(0.37*$CG$4*$CF$4^(-1/5)-5*$CG$3*$CF$3^(-1/2))*($BZ9-$CG$3)/($CG$4-$CG$3)+5*$CG$3*$CF$3^(-1/2),$CB9&gt;=$CF$4,0.37*$BZ9*$CB9^(-1/5))</f>
        <v>1.3044720698813994E-3</v>
      </c>
      <c r="CD9" s="30">
        <f t="shared" ca="1" si="10"/>
        <v>0.10763537959988995</v>
      </c>
      <c r="CE9" s="29">
        <f t="shared" ref="CE9:CE72" ca="1" si="24">IF($C$11="壁面温度一定",CG9,CH9)</f>
        <v>30.892029330220907</v>
      </c>
      <c r="CF9" s="29">
        <f t="shared" ca="1" si="17"/>
        <v>2.3032781918162222</v>
      </c>
      <c r="CG9" s="30" cm="1">
        <f t="array" aca="1" ref="CG9" ca="1">_xlfn.IFS($CB9&lt;$CF$3,$C$38/$BZ9*$BZ$3*$CB9^(1/2)*$C$42^(1/3),$CB9&lt;$CF$4,$C$38/$BZ9*(($CC$3-$CB$3)/($CF$4-$CF$3)*($CB9-$CF$3)+$CB$3),$CB9&gt;=$CF$4,$C$38/$BZ9*$CA$3*$C$42^(1/3)*$CB9^(4/5))</f>
        <v>30.892029330220907</v>
      </c>
      <c r="CH9" s="30" cm="1">
        <f t="array" aca="1" ref="CH9" ca="1">_xlfn.IFS($CB9&lt;=$CF$3,$C$38/$BZ9*$BZ$4*$CB9^(1/2)*$C$42^(1/3),$CB9&lt;$CF$4,$C$38/$BZ9*(($CC$4-$CB$4)/($CF$4-$CF$3)*($CB9-$CF$3)+$CB$4),$CB9&gt;=$CF$4,$C$38/$BZ9*$CA$4*$C$42^(1/3)*$CB9^(4/5))</f>
        <v>42.150871345150819</v>
      </c>
      <c r="CI9" s="29"/>
    </row>
    <row r="10" spans="1:89" ht="19.5" thickBot="1" x14ac:dyDescent="0.45">
      <c r="E10" s="74"/>
      <c r="F10" s="75"/>
      <c r="G10" s="75">
        <f>$C$21</f>
        <v>20</v>
      </c>
      <c r="H10" s="75"/>
      <c r="I10" s="75"/>
      <c r="J10" s="75"/>
      <c r="K10" s="75"/>
      <c r="L10" s="75"/>
      <c r="M10" s="75"/>
      <c r="N10" s="75"/>
      <c r="O10" s="75"/>
      <c r="P10" s="75">
        <f>$C$22</f>
        <v>40</v>
      </c>
      <c r="Q10" s="75"/>
      <c r="R10" s="75"/>
      <c r="S10" s="75"/>
      <c r="T10" s="75"/>
      <c r="U10" s="75"/>
      <c r="V10" s="75"/>
      <c r="W10" s="75"/>
      <c r="X10" s="34">
        <v>4</v>
      </c>
      <c r="Y10" s="27">
        <f t="shared" si="11"/>
        <v>60</v>
      </c>
      <c r="Z10" s="27">
        <f t="shared" si="12"/>
        <v>40</v>
      </c>
      <c r="AA10" s="27">
        <f t="shared" ca="1" si="1"/>
        <v>1.1280025000000002</v>
      </c>
      <c r="AB10" s="27">
        <f t="shared" si="2"/>
        <v>1007.6575</v>
      </c>
      <c r="AC10" s="27">
        <f t="shared" si="3"/>
        <v>2.7196524999999992E-2</v>
      </c>
      <c r="AD10" s="27">
        <f t="shared" ca="1" si="18"/>
        <v>2.3927119152595488E-5</v>
      </c>
      <c r="AE10" s="27">
        <f t="shared" si="4"/>
        <v>1.9194624999999999E-5</v>
      </c>
      <c r="AF10" s="29">
        <f t="shared" ca="1" si="19"/>
        <v>1.7016473811006622E-5</v>
      </c>
      <c r="AG10" s="29">
        <f t="shared" ca="1" si="20"/>
        <v>0.7111793819591844</v>
      </c>
      <c r="AH10" s="27">
        <f t="shared" ca="1" si="5"/>
        <v>3.2358084312756373E-3</v>
      </c>
      <c r="AI10" s="27">
        <f t="shared" ca="1" si="6"/>
        <v>1175331.6358095042</v>
      </c>
      <c r="AJ10" s="27">
        <f ca="1">IF(OR($AI10&lt;0.0001,$AI10&gt;10000000000000),"Re範囲外",((($AI10-LOOKUP($AI10,$BP$6:$BP$150))*LOOKUP($AI10,$BP$6:$BP$150,$BR$7:$BR$151)+(LOOKUP($AI10,$BP$6:BP$150,$BP$7:$BP$151)-$AI10)*LOOKUP($AI10,$BP$6:$BP$150,$BR$6:$BR$150))/(LOOKUP($AI10,$BP$6:$BP$150,$BP$7:$BP$151)-LOOKUP($AI10,$BP$6:$BP$150,$BP$6:$BP$150))))</f>
        <v>986.31723574066314</v>
      </c>
      <c r="AK10" s="27">
        <f t="shared" ca="1" si="21"/>
        <v>13.412200679875916</v>
      </c>
      <c r="AL10" s="27">
        <f t="shared" si="13"/>
        <v>6.2937675326002038</v>
      </c>
      <c r="AM10" s="26">
        <f t="shared" ca="1" si="22"/>
        <v>19.705968212476119</v>
      </c>
      <c r="AO10" s="18" cm="1">
        <f t="array" ref="AO10">_xlfn.IFS($C$19="常圧空気",IF(常圧空気!I13="","",常圧空気!I13),$C$19="常圧水",IF(常圧水!I13="","",常圧水!I13),$C$19="水素",IF(水素!H13="","",水素!H13),$C$19="メタン",IF(メタン!H13="","",メタン!H13),$C$19="高温水蒸気",IF(高温水蒸気!H13="","",高温水蒸気!H13),$C$19="メタノール",IF(メタノール!H13="","",メタノール!H13),$C$19="エタノール",IF(エタノール!H13="","",エタノール!H13),$C$19="オクタン",IF(オクタン!H13="","",オクタン!H13),$C$19="エンジンオイル",IF(エンジンオイル!H13="","",エンジンオイル!H13),$C$19="グリセリン",IF(グリセリン!H13="","",グリセリン!H13),$C$19="その他の流体",IF(その他の流体!H13="","",その他の流体!H13))</f>
        <v>-133.14999999999998</v>
      </c>
      <c r="AP10" s="11" cm="1">
        <f t="array" ref="AP10">_xlfn.IFS($C$19="常圧空気",IF(常圧空気!J13="","",常圧空気!J13),$C$19="常圧水",IF(常圧水!J13="","",常圧水!J13),$C$19="水素",IF(水素!I13="","",水素!I13),$C$19="メタン",IF(メタン!I13="","",メタン!I13),$C$19="高温水蒸気",IF(高温水蒸気!I13="","",高温水蒸気!I13),$C$19="メタノール",IF(メタノール!I13="","",メタノール!I13),$C$19="エタノール",IF(エタノール!I13="","",エタノール!I13),$C$19="オクタン",IF(オクタン!I13="","",オクタン!I13),$C$19="エンジンオイル",IF(エンジンオイル!I13="","",エンジンオイル!I13),$C$19="グリセリン",IF(グリセリン!I13="","",グリセリン!I13),$C$19="その他の流体",IF(その他の流体!I13="","",その他の流体!I13))</f>
        <v>2.54</v>
      </c>
      <c r="AQ10" s="11" cm="1">
        <f t="array" ref="AQ10">_xlfn.IFS($C$19="常圧空気",IF(常圧空気!L13="","",常圧空気!L13),$C$19="常圧水",IF(常圧水!L13="","",常圧水!L13),$C$19="水素",IF(水素!J13="","",水素!J13),$C$19="メタン",IF(メタン!J13="","",メタン!J13),$C$19="高温水蒸気",IF(高温水蒸気!J13="","",高温水蒸気!J13),$C$19="メタノール",IF(メタノール!J13="","",メタノール!J13),$C$19="エタノール",IF(エタノール!J13="","",エタノール!J13),$C$19="オクタン",IF(オクタン!J13="","",オクタン!J13),$C$19="エンジンオイル",IF(エンジンオイル!J13="","",エンジンオイル!J13),$C$19="グリセリン",IF(グリセリン!J13="","",グリセリン!J13),$C$19="その他の流体",IF(その他の流体!J13="","",その他の流体!J13))</f>
        <v>1014.9999999999999</v>
      </c>
      <c r="AR10" s="11" cm="1">
        <f t="array" ref="AR10">_xlfn.IFS($C$19="常圧空気",IF(常圧空気!P13="","",常圧空気!P13),$C$19="常圧水",IF(常圧水!N13="","",常圧水!N13),$C$19="水素",IF(水素!K13="","",水素!K13),$C$19="メタン",IF(メタン!K13="","",メタン!K13),$C$19="高温水蒸気",IF(高温水蒸気!K13="","",高温水蒸気!K13),$C$19="メタノール",IF(メタノール!K13="","",メタノール!K13),$C$19="エタノール",IF(エタノール!K13="","",エタノール!K13),$C$19="オクタン",IF(オクタン!K13="","",オクタン!K13),$C$19="エンジンオイル",IF(エンジンオイル!K13="","",エンジンオイル!K13),$C$19="グリセリン",IF(グリセリン!K13="","",グリセリン!K13),$C$19="その他の流体",IF(その他の流体!K13="","",その他の流体!K13))</f>
        <v>1.3179999999999999E-2</v>
      </c>
      <c r="AS10" s="19" cm="1">
        <f t="array" ref="AS10">_xlfn.IFS($C$19="常圧空気",IF(常圧空気!N13="","",常圧空気!N13),$C$19="常圧水",IF(常圧水!P13="","",常圧水!P13),$C$19="水素",IF(水素!L13="","",水素!L13),$C$19="メタン",IF(メタン!L13="","",メタン!L13),$C$19="高温水蒸気",IF(高温水蒸気!L13="","",高温水蒸気!L13),$C$19="メタノール",IF(メタノール!L13="","",メタノール!L13),$C$19="エタノール",IF(エタノール!L13="","",エタノール!L13),$C$19="オクタン",IF(オクタン!L13="","",オクタン!L13),$C$19="エンジンオイル",IF(エンジンオイル!L13="","",エンジンオイル!L13),$C$19="グリセリン",IF(グリセリン!L13="","",グリセリン!L13),$C$19="その他の流体",IF(その他の流体!L13="","",その他の流体!L13))</f>
        <v>9.73E-6</v>
      </c>
      <c r="AT10" s="1"/>
      <c r="AU10" s="34" t="s">
        <v>100</v>
      </c>
      <c r="AV10" s="38"/>
      <c r="AX10">
        <v>359541.53073380102</v>
      </c>
      <c r="AY10">
        <v>5.6615014518594901E-3</v>
      </c>
      <c r="AZ10"/>
      <c r="BA10" s="84">
        <v>2.9999999999999997E-4</v>
      </c>
      <c r="BB10" s="28">
        <f t="shared" si="14"/>
        <v>76.672115748382311</v>
      </c>
      <c r="BC10"/>
      <c r="BD10" s="84">
        <v>300000</v>
      </c>
      <c r="BE10" s="28">
        <f t="shared" si="15"/>
        <v>5.6564808238499754E-3</v>
      </c>
      <c r="BG10" s="84"/>
      <c r="BH10" s="28"/>
      <c r="BJ10" s="84">
        <v>1500000</v>
      </c>
      <c r="BK10" s="28">
        <f t="shared" si="7"/>
        <v>3.0159208336528812E-3</v>
      </c>
      <c r="BM10" s="88">
        <v>1500000</v>
      </c>
      <c r="BN10" s="89">
        <f>($BB$73-$BB$67)/($BA$73-$BA$67)*(BM10-$BA$67)+$BB$67</f>
        <v>2.4069362664223015E-3</v>
      </c>
      <c r="BP10" s="84">
        <v>4.0000000000000002E-4</v>
      </c>
      <c r="BQ10" s="29">
        <f t="shared" ca="1" si="0"/>
        <v>5.9269027117589725E-3</v>
      </c>
      <c r="BR10" s="29">
        <f t="shared" ca="1" si="8"/>
        <v>1.1853805423517945E-2</v>
      </c>
      <c r="BT10" s="29">
        <v>6.6400000000000001E-3</v>
      </c>
      <c r="BU10" s="30">
        <v>9.0600000000000003E-3</v>
      </c>
      <c r="BV10" s="29">
        <v>1.328E-2</v>
      </c>
      <c r="BW10" s="29">
        <v>1.8120000000000001E-2</v>
      </c>
      <c r="BY10" s="91">
        <v>3</v>
      </c>
      <c r="BZ10" s="30">
        <f t="shared" si="23"/>
        <v>0.06</v>
      </c>
      <c r="CA10" s="30">
        <f t="shared" si="16"/>
        <v>0.03</v>
      </c>
      <c r="CB10" s="30">
        <f t="shared" ca="1" si="9"/>
        <v>35259.949074285127</v>
      </c>
      <c r="CC10" s="30" cm="1">
        <f t="array" aca="1" ref="CC10" ca="1">_xlfn.IFS($CB10&lt;=$CF$3,5*$BZ10*$CB10^(-1/2),$CB10&lt;$CF$4,(0.37*$CG$4*$CF$4^(-1/5)-5*$CG$3*$CF$3^(-1/2))*($BZ10-$CG$3)/($CG$4-$CG$3)+5*$CG$3*$CF$3^(-1/2),$CB10&gt;=$CF$4,0.37*$BZ10*$CB10^(-1/5))</f>
        <v>1.5976454774608141E-3</v>
      </c>
      <c r="CD10" s="30">
        <f t="shared" ca="1" si="10"/>
        <v>0.13182587914525207</v>
      </c>
      <c r="CE10" s="29">
        <f t="shared" ca="1" si="24"/>
        <v>25.223236326044404</v>
      </c>
      <c r="CF10" s="29">
        <f t="shared" ca="1" si="17"/>
        <v>1.8806187685433409</v>
      </c>
      <c r="CG10" s="30" cm="1">
        <f t="array" aca="1" ref="CG10" ca="1">_xlfn.IFS($CB10&lt;$CF$3,$C$38/$BZ10*$BZ$3*$CB10^(1/2)*$C$42^(1/3),$CB10&lt;$CF$4,$C$38/$BZ10*(($CC$3-$CB$3)/($CF$4-$CF$3)*($CB10-$CF$3)+$CB$3),$CB10&gt;=$CF$4,$C$38/$BZ10*$CA$3*$C$42^(1/3)*$CB10^(4/5))</f>
        <v>25.223236326044404</v>
      </c>
      <c r="CH10" s="30" cm="1">
        <f t="array" aca="1" ref="CH10" ca="1">_xlfn.IFS($CB10&lt;=$CF$3,$C$38/$BZ10*$BZ$4*$CB10^(1/2)*$C$42^(1/3),$CB10&lt;$CF$4,$C$38/$BZ10*(($CC$4-$CB$4)/($CF$4-$CF$3)*($CB10-$CF$3)+$CB$4),$CB10&gt;=$CF$4,$C$38/$BZ10*$CA$4*$C$42^(1/3)*$CB10^(4/5))</f>
        <v>34.4160423364401</v>
      </c>
      <c r="CI10" s="29"/>
      <c r="CJ10" s="3" t="s">
        <v>197</v>
      </c>
    </row>
    <row r="11" spans="1:89" ht="18.75" x14ac:dyDescent="0.4">
      <c r="A11" s="25" t="s">
        <v>119</v>
      </c>
      <c r="B11" s="32" t="s">
        <v>42</v>
      </c>
      <c r="C11" s="155" t="s">
        <v>145</v>
      </c>
      <c r="D11" s="48"/>
      <c r="E11" s="74"/>
      <c r="F11" s="75"/>
      <c r="G11" s="75">
        <f>$C$20</f>
        <v>10</v>
      </c>
      <c r="H11" s="75"/>
      <c r="I11" s="75"/>
      <c r="J11" s="75"/>
      <c r="K11" s="75"/>
      <c r="L11" s="75"/>
      <c r="M11" s="75"/>
      <c r="N11" s="75"/>
      <c r="O11" s="75"/>
      <c r="P11" s="75"/>
      <c r="Q11" s="75"/>
      <c r="R11" s="75"/>
      <c r="S11" s="75"/>
      <c r="T11" s="75"/>
      <c r="U11" s="75"/>
      <c r="V11" s="75"/>
      <c r="W11" s="75"/>
      <c r="X11" s="34">
        <v>5</v>
      </c>
      <c r="Y11" s="27">
        <f t="shared" si="11"/>
        <v>60</v>
      </c>
      <c r="Z11" s="27">
        <f t="shared" si="12"/>
        <v>40</v>
      </c>
      <c r="AA11" s="27">
        <f t="shared" ca="1" si="1"/>
        <v>1.1280025000000002</v>
      </c>
      <c r="AB11" s="27">
        <f t="shared" si="2"/>
        <v>1007.6575</v>
      </c>
      <c r="AC11" s="27">
        <f t="shared" si="3"/>
        <v>2.7196524999999992E-2</v>
      </c>
      <c r="AD11" s="27">
        <f t="shared" ca="1" si="18"/>
        <v>2.3927119152595488E-5</v>
      </c>
      <c r="AE11" s="27">
        <f t="shared" si="4"/>
        <v>1.9194624999999999E-5</v>
      </c>
      <c r="AF11" s="29">
        <f t="shared" ca="1" si="19"/>
        <v>1.7016473811006622E-5</v>
      </c>
      <c r="AG11" s="29">
        <f t="shared" ca="1" si="20"/>
        <v>0.7111793819591844</v>
      </c>
      <c r="AH11" s="27">
        <f t="shared" ca="1" si="5"/>
        <v>3.2358084312756373E-3</v>
      </c>
      <c r="AI11" s="27">
        <f t="shared" ca="1" si="6"/>
        <v>1175331.6358095042</v>
      </c>
      <c r="AJ11" s="27">
        <f ca="1">IF(OR($AI11&lt;0.0001,$AI11&gt;10000000000000),"Re範囲外",((($AI11-LOOKUP($AI11,$BP$6:$BP$150))*LOOKUP($AI11,$BP$6:$BP$150,$BR$7:$BR$151)+(LOOKUP($AI11,$BP$6:BP$150,$BP$7:$BP$151)-$AI11)*LOOKUP($AI11,$BP$6:$BP$150,$BR$6:$BR$150))/(LOOKUP($AI11,$BP$6:$BP$150,$BP$7:$BP$151)-LOOKUP($AI11,$BP$6:$BP$150,$BP$6:$BP$150))))</f>
        <v>986.31723574066314</v>
      </c>
      <c r="AK11" s="27">
        <f t="shared" ca="1" si="21"/>
        <v>13.412200679875916</v>
      </c>
      <c r="AL11" s="27">
        <f t="shared" si="13"/>
        <v>6.2937675326002038</v>
      </c>
      <c r="AM11" s="26">
        <f t="shared" ca="1" si="22"/>
        <v>19.705968212476119</v>
      </c>
      <c r="AO11" s="18" cm="1">
        <f t="array" ref="AO11">_xlfn.IFS($C$19="常圧空気",IF(常圧空気!I14="","",常圧空気!I14),$C$19="常圧水",IF(常圧水!I14="","",常圧水!I14),$C$19="水素",IF(水素!H14="","",水素!H14),$C$19="メタン",IF(メタン!H14="","",メタン!H14),$C$19="高温水蒸気",IF(高温水蒸気!H14="","",高温水蒸気!H14),$C$19="メタノール",IF(メタノール!H14="","",メタノール!H14),$C$19="エタノール",IF(エタノール!H14="","",エタノール!H14),$C$19="オクタン",IF(オクタン!H14="","",オクタン!H14),$C$19="エンジンオイル",IF(エンジンオイル!H14="","",エンジンオイル!H14),$C$19="グリセリン",IF(グリセリン!H14="","",グリセリン!H14),$C$19="その他の流体",IF(その他の流体!H14="","",その他の流体!H14))</f>
        <v>-113.14999999999998</v>
      </c>
      <c r="AP11" s="11" cm="1">
        <f t="array" ref="AP11">_xlfn.IFS($C$19="常圧空気",IF(常圧空気!J14="","",常圧空気!J14),$C$19="常圧水",IF(常圧水!J14="","",常圧水!J14),$C$19="水素",IF(水素!I14="","",水素!I14),$C$19="メタン",IF(メタン!I14="","",メタン!I14),$C$19="高温水蒸気",IF(高温水蒸気!I14="","",高温水蒸気!I14),$C$19="メタノール",IF(メタノール!I14="","",メタノール!I14),$C$19="エタノール",IF(エタノール!I14="","",エタノール!I14),$C$19="オクタン",IF(オクタン!I14="","",オクタン!I14),$C$19="エンジンオイル",IF(エンジンオイル!I14="","",エンジンオイル!I14),$C$19="グリセリン",IF(グリセリン!I14="","",グリセリン!I14),$C$19="その他の流体",IF(その他の流体!I14="","",その他の流体!I14))</f>
        <v>2.2160000000000002</v>
      </c>
      <c r="AQ11" s="11" cm="1">
        <f t="array" ref="AQ11">_xlfn.IFS($C$19="常圧空気",IF(常圧空気!L14="","",常圧空気!L14),$C$19="常圧水",IF(常圧水!L14="","",常圧水!L14),$C$19="水素",IF(水素!J14="","",水素!J14),$C$19="メタン",IF(メタン!J14="","",メタン!J14),$C$19="高温水蒸気",IF(高温水蒸気!J14="","",高温水蒸気!J14),$C$19="メタノール",IF(メタノール!J14="","",メタノール!J14),$C$19="エタノール",IF(エタノール!J14="","",エタノール!J14),$C$19="オクタン",IF(オクタン!J14="","",オクタン!J14),$C$19="エンジンオイル",IF(エンジンオイル!J14="","",エンジンオイル!J14),$C$19="グリセリン",IF(グリセリン!J14="","",グリセリン!J14),$C$19="その他の流体",IF(その他の流体!J14="","",その他の流体!J14))</f>
        <v>1012.9999999999999</v>
      </c>
      <c r="AR11" s="11" cm="1">
        <f t="array" ref="AR11">_xlfn.IFS($C$19="常圧空気",IF(常圧空気!P14="","",常圧空気!P14),$C$19="常圧水",IF(常圧水!N14="","",常圧水!N14),$C$19="水素",IF(水素!K14="","",水素!K14),$C$19="メタン",IF(メタン!K14="","",メタン!K14),$C$19="高温水蒸気",IF(高温水蒸気!K14="","",高温水蒸気!K14),$C$19="メタノール",IF(メタノール!K14="","",メタノール!K14),$C$19="エタノール",IF(エタノール!K14="","",エタノール!K14),$C$19="オクタン",IF(オクタン!K14="","",オクタン!K14),$C$19="エンジンオイル",IF(エンジンオイル!K14="","",エンジンオイル!K14),$C$19="グリセリン",IF(グリセリン!K14="","",グリセリン!K14),$C$19="その他の流体",IF(その他の流体!K14="","",その他の流体!K14))</f>
        <v>1.495E-2</v>
      </c>
      <c r="AS11" s="19" cm="1">
        <f t="array" ref="AS11">_xlfn.IFS($C$19="常圧空気",IF(常圧空気!N14="","",常圧空気!N14),$C$19="常圧水",IF(常圧水!P14="","",常圧水!P14),$C$19="水素",IF(水素!L14="","",水素!L14),$C$19="メタン",IF(メタン!L14="","",メタン!L14),$C$19="高温水蒸気",IF(高温水蒸気!L14="","",高温水蒸気!L14),$C$19="メタノール",IF(メタノール!L14="","",メタノール!L14),$C$19="エタノール",IF(エタノール!L14="","",エタノール!L14),$C$19="オクタン",IF(オクタン!L14="","",オクタン!L14),$C$19="エンジンオイル",IF(エンジンオイル!L14="","",エンジンオイル!L14),$C$19="グリセリン",IF(グリセリン!L14="","",グリセリン!L14),$C$19="その他の流体",IF(その他の流体!L14="","",その他の流体!L14))</f>
        <v>1.097E-5</v>
      </c>
      <c r="AT11" s="11"/>
      <c r="AU11" s="18" t="s">
        <v>89</v>
      </c>
      <c r="AV11" s="23" t="s">
        <v>174</v>
      </c>
      <c r="AX11">
        <v>349570.18930612702</v>
      </c>
      <c r="AY11">
        <v>5.1857121632015004E-3</v>
      </c>
      <c r="AZ11"/>
      <c r="BA11" s="84">
        <v>4.0000000000000002E-4</v>
      </c>
      <c r="BB11" s="28">
        <f t="shared" si="14"/>
        <v>66.400000000000006</v>
      </c>
      <c r="BC11"/>
      <c r="BD11" s="84">
        <v>500000</v>
      </c>
      <c r="BE11" s="28">
        <f t="shared" si="15"/>
        <v>5.1057172361921727E-3</v>
      </c>
      <c r="BG11" s="84"/>
      <c r="BH11" s="28"/>
      <c r="BJ11" s="84">
        <v>2000000</v>
      </c>
      <c r="BK11" s="28">
        <f t="shared" si="7"/>
        <v>3.0903028723669648E-3</v>
      </c>
      <c r="BM11" s="88">
        <v>2000000</v>
      </c>
      <c r="BN11" s="89">
        <f>($BB$73-$BB$67)/($BA$73-$BA$67)*(BM11-$BA$67)+$BB$67</f>
        <v>2.7575457815373658E-3</v>
      </c>
      <c r="BP11" s="84">
        <v>5.9999999999999995E-4</v>
      </c>
      <c r="BQ11" s="29">
        <f t="shared" ca="1" si="0"/>
        <v>7.2589436994637017E-3</v>
      </c>
      <c r="BR11" s="29">
        <f ca="1">IF($C$11="壁面温度一定",BV11*$C$42^(1/3),BW11*$AG$7^(1/3))</f>
        <v>1.4517887398927403E-2</v>
      </c>
      <c r="BT11" s="29">
        <v>8.1323059460401501E-3</v>
      </c>
      <c r="BU11" s="30">
        <v>1.1096188534807795E-2</v>
      </c>
      <c r="BV11" s="29">
        <v>1.62646118920803E-2</v>
      </c>
      <c r="BW11" s="29">
        <v>2.219237706961559E-2</v>
      </c>
      <c r="BY11" s="91">
        <v>4</v>
      </c>
      <c r="BZ11" s="30">
        <f t="shared" si="23"/>
        <v>0.08</v>
      </c>
      <c r="CA11" s="30">
        <f t="shared" si="16"/>
        <v>0.04</v>
      </c>
      <c r="CB11" s="30">
        <f t="shared" ca="1" si="9"/>
        <v>47013.265432380169</v>
      </c>
      <c r="CC11" s="30" cm="1">
        <f t="array" aca="1" ref="CC11" ca="1">_xlfn.IFS($CB11&lt;=$CF$3,5*$BZ11*$CB11^(-1/2),$CB11&lt;$CF$4,(0.37*$CG$4*$CF$4^(-1/5)-5*$CG$3*$CF$3^(-1/2))*($BZ11-$CG$3)/($CG$4-$CG$3)+5*$CG$3*$CF$3^(-1/2),$CB11&gt;=$CF$4,0.37*$BZ11*$CB11^(-1/5))</f>
        <v>1.8448020929631788E-3</v>
      </c>
      <c r="CD11" s="30">
        <f t="shared" ca="1" si="10"/>
        <v>0.15221941362134073</v>
      </c>
      <c r="CE11" s="29">
        <f t="shared" ca="1" si="24"/>
        <v>21.843963424012923</v>
      </c>
      <c r="CF11" s="29">
        <f t="shared" ca="1" si="17"/>
        <v>1.6286636283923404</v>
      </c>
      <c r="CG11" s="30" cm="1">
        <f t="array" aca="1" ref="CG11" ca="1">_xlfn.IFS($CB11&lt;$CF$3,$C$38/$BZ11*$BZ$3*$CB11^(1/2)*$C$42^(1/3),$CB11&lt;$CF$4,$C$38/$BZ11*(($CC$3-$CB$3)/($CF$4-$CF$3)*($CB11-$CF$3)+$CB$3),$CB11&gt;=$CF$4,$C$38/$BZ11*$CA$3*$C$42^(1/3)*$CB11^(4/5))</f>
        <v>21.843963424012923</v>
      </c>
      <c r="CH11" s="30" cm="1">
        <f t="array" aca="1" ref="CH11" ca="1">_xlfn.IFS($CB11&lt;=$CF$3,$C$38/$BZ11*$BZ$4*$CB11^(1/2)*$C$42^(1/3),$CB11&lt;$CF$4,$C$38/$BZ11*(($CC$4-$CB$4)/($CF$4-$CF$3)*($CB11-$CF$3)+$CB$4),$CB11&gt;=$CF$4,$C$38/$BZ11*$CA$4*$C$42^(1/3)*$CB11^(4/5))</f>
        <v>29.805166961077877</v>
      </c>
      <c r="CI11" s="29"/>
      <c r="CJ11" s="4">
        <f ca="1">500000*$C$41/$C$20/$C$7</f>
        <v>0.42541184527516557</v>
      </c>
      <c r="CK11" s="3">
        <v>1</v>
      </c>
    </row>
    <row r="12" spans="1:89" ht="19.5" thickBot="1" x14ac:dyDescent="0.45">
      <c r="A12" s="34"/>
      <c r="B12" s="1" t="str">
        <f>IF($C$11="壁面温度一定","壁面温度 Tw","加熱量 Q")</f>
        <v>壁面温度 Tw</v>
      </c>
      <c r="C12" s="156">
        <v>60</v>
      </c>
      <c r="D12" s="23" t="str">
        <f>IF($C$11="壁面温度一定","(℃)","(W)")</f>
        <v>(℃)</v>
      </c>
      <c r="E12" s="74"/>
      <c r="F12" s="75"/>
      <c r="G12" s="75">
        <f>$C$9</f>
        <v>2</v>
      </c>
      <c r="H12" s="75"/>
      <c r="I12" s="75"/>
      <c r="J12" s="75"/>
      <c r="K12" s="75"/>
      <c r="L12" s="75"/>
      <c r="M12" s="75"/>
      <c r="N12" s="75"/>
      <c r="O12" s="75"/>
      <c r="P12" s="75"/>
      <c r="Q12" s="75"/>
      <c r="R12" s="75"/>
      <c r="S12" s="75"/>
      <c r="T12" s="75"/>
      <c r="U12" s="75"/>
      <c r="V12" s="75"/>
      <c r="W12" s="75"/>
      <c r="X12" s="34">
        <v>6</v>
      </c>
      <c r="Y12" s="27">
        <f t="shared" si="11"/>
        <v>60</v>
      </c>
      <c r="Z12" s="27">
        <f t="shared" si="12"/>
        <v>40</v>
      </c>
      <c r="AA12" s="27">
        <f t="shared" ca="1" si="1"/>
        <v>1.1280025000000002</v>
      </c>
      <c r="AB12" s="27">
        <f t="shared" si="2"/>
        <v>1007.6575</v>
      </c>
      <c r="AC12" s="27">
        <f t="shared" si="3"/>
        <v>2.7196524999999992E-2</v>
      </c>
      <c r="AD12" s="27">
        <f t="shared" ca="1" si="18"/>
        <v>2.3927119152595488E-5</v>
      </c>
      <c r="AE12" s="27">
        <f t="shared" si="4"/>
        <v>1.9194624999999999E-5</v>
      </c>
      <c r="AF12" s="29">
        <f t="shared" ca="1" si="19"/>
        <v>1.7016473811006622E-5</v>
      </c>
      <c r="AG12" s="29">
        <f t="shared" ca="1" si="20"/>
        <v>0.7111793819591844</v>
      </c>
      <c r="AH12" s="27">
        <f t="shared" ca="1" si="5"/>
        <v>3.2358084312756373E-3</v>
      </c>
      <c r="AI12" s="27">
        <f t="shared" ca="1" si="6"/>
        <v>1175331.6358095042</v>
      </c>
      <c r="AJ12" s="27">
        <f ca="1">IF(OR($AI12&lt;0.0001,$AI12&gt;10000000000000),"Re範囲外",((($AI12-LOOKUP($AI12,$BP$6:$BP$150))*LOOKUP($AI12,$BP$6:$BP$150,$BR$7:$BR$151)+(LOOKUP($AI12,$BP$6:BP$150,$BP$7:$BP$151)-$AI12)*LOOKUP($AI12,$BP$6:$BP$150,$BR$6:$BR$150))/(LOOKUP($AI12,$BP$6:$BP$150,$BP$7:$BP$151)-LOOKUP($AI12,$BP$6:$BP$150,$BP$6:$BP$150))))</f>
        <v>986.31723574066314</v>
      </c>
      <c r="AK12" s="27">
        <f t="shared" ca="1" si="21"/>
        <v>13.412200679875916</v>
      </c>
      <c r="AL12" s="27">
        <f t="shared" si="13"/>
        <v>6.2937675326002038</v>
      </c>
      <c r="AM12" s="26">
        <f t="shared" ca="1" si="22"/>
        <v>19.705968212476119</v>
      </c>
      <c r="AO12" s="18" cm="1">
        <f t="array" ref="AO12">_xlfn.IFS($C$19="常圧空気",IF(常圧空気!I15="","",常圧空気!I15),$C$19="常圧水",IF(常圧水!I15="","",常圧水!I15),$C$19="水素",IF(水素!H15="","",水素!H15),$C$19="メタン",IF(メタン!H15="","",メタン!H15),$C$19="高温水蒸気",IF(高温水蒸気!H15="","",高温水蒸気!H15),$C$19="メタノール",IF(メタノール!H15="","",メタノール!H15),$C$19="エタノール",IF(エタノール!H15="","",エタノール!H15),$C$19="オクタン",IF(オクタン!H15="","",オクタン!H15),$C$19="エンジンオイル",IF(エンジンオイル!H15="","",エンジンオイル!H15),$C$19="グリセリン",IF(グリセリン!H15="","",グリセリン!H15),$C$19="その他の流体",IF(その他の流体!H15="","",その他の流体!H15))</f>
        <v>-93.149999999999977</v>
      </c>
      <c r="AP12" s="11" cm="1">
        <f t="array" ref="AP12">_xlfn.IFS($C$19="常圧空気",IF(常圧空気!J15="","",常圧空気!J15),$C$19="常圧水",IF(常圧水!J15="","",常圧水!J15),$C$19="水素",IF(水素!I15="","",水素!I15),$C$19="メタン",IF(メタン!I15="","",メタン!I15),$C$19="高温水蒸気",IF(高温水蒸気!I15="","",高温水蒸気!I15),$C$19="メタノール",IF(メタノール!I15="","",メタノール!I15),$C$19="エタノール",IF(エタノール!I15="","",エタノール!I15),$C$19="オクタン",IF(オクタン!I15="","",オクタン!I15),$C$19="エンジンオイル",IF(エンジンオイル!I15="","",エンジンオイル!I15),$C$19="グリセリン",IF(グリセリン!I15="","",グリセリン!I15),$C$19="その他の流体",IF(その他の流体!I15="","",その他の流体!I15))</f>
        <v>1.9670000000000001</v>
      </c>
      <c r="AQ12" s="11" cm="1">
        <f t="array" ref="AQ12">_xlfn.IFS($C$19="常圧空気",IF(常圧空気!L15="","",常圧空気!L15),$C$19="常圧水",IF(常圧水!L15="","",常圧水!L15),$C$19="水素",IF(水素!J15="","",水素!J15),$C$19="メタン",IF(メタン!J15="","",メタン!J15),$C$19="高温水蒸気",IF(高温水蒸気!J15="","",高温水蒸気!J15),$C$19="メタノール",IF(メタノール!J15="","",メタノール!J15),$C$19="エタノール",IF(エタノール!J15="","",エタノール!J15),$C$19="オクタン",IF(オクタン!J15="","",オクタン!J15),$C$19="エンジンオイル",IF(エンジンオイル!J15="","",エンジンオイル!J15),$C$19="グリセリン",IF(グリセリン!J15="","",グリセリン!J15),$C$19="その他の流体",IF(その他の流体!J15="","",その他の流体!J15))</f>
        <v>1010</v>
      </c>
      <c r="AR12" s="11" cm="1">
        <f t="array" ref="AR12">_xlfn.IFS($C$19="常圧空気",IF(常圧空気!P15="","",常圧空気!P15),$C$19="常圧水",IF(常圧水!N15="","",常圧水!N15),$C$19="水素",IF(水素!K15="","",水素!K15),$C$19="メタン",IF(メタン!K15="","",メタン!K15),$C$19="高温水蒸気",IF(高温水蒸気!K15="","",高温水蒸気!K15),$C$19="メタノール",IF(メタノール!K15="","",メタノール!K15),$C$19="エタノール",IF(エタノール!K15="","",エタノール!K15),$C$19="オクタン",IF(オクタン!K15="","",オクタン!K15),$C$19="エンジンオイル",IF(エンジンオイル!K15="","",エンジンオイル!K15),$C$19="グリセリン",IF(グリセリン!K15="","",グリセリン!K15),$C$19="その他の流体",IF(その他の流体!K15="","",その他の流体!K15))</f>
        <v>1.6670000000000001E-2</v>
      </c>
      <c r="AS12" s="19" cm="1">
        <f t="array" ref="AS12">_xlfn.IFS($C$19="常圧空気",IF(常圧空気!N15="","",常圧空気!N15),$C$19="常圧水",IF(常圧水!P15="","",常圧水!P15),$C$19="水素",IF(水素!L15="","",水素!L15),$C$19="メタン",IF(メタン!L15="","",メタン!L15),$C$19="高温水蒸気",IF(高温水蒸気!L15="","",高温水蒸気!L15),$C$19="メタノール",IF(メタノール!L15="","",メタノール!L15),$C$19="エタノール",IF(エタノール!L15="","",エタノール!L15),$C$19="オクタン",IF(オクタン!L15="","",オクタン!L15),$C$19="エンジンオイル",IF(エンジンオイル!L15="","",エンジンオイル!L15),$C$19="グリセリン",IF(グリセリン!L15="","",グリセリン!L15),$C$19="その他の流体",IF(その他の流体!L15="","",その他の流体!L15))</f>
        <v>1.2169999999999999E-5</v>
      </c>
      <c r="AT12" s="11"/>
      <c r="AU12" s="92">
        <f ca="1">$C$24</f>
        <v>1175331.6358095042</v>
      </c>
      <c r="AV12" s="42">
        <f ca="1">IF(OR($AU$12&lt;0.0001,$AU$12&gt;10000000000000),"Re範囲外",((($AU$12-LOOKUP($AU$12,$BP$6:$BP$150))*LOOKUP($AU$12,$BP$6:$BP$150,$BR$7:$BR$151)+(LOOKUP($AU$12,$BP$6:BP$150,$BP$7:$BP$151)-$AU$12)*LOOKUP($AU$12,$BP$6:$BP$150,$BR$6:$BR$150))/(LOOKUP($AU$12,$BP$6:$BP$150,$BP$7:$BP$151)-LOOKUP($AU$12,$BP$6:$BP$150,$BP$6:$BP$150))))</f>
        <v>986.31723574066314</v>
      </c>
      <c r="AX12">
        <v>367219.34132692701</v>
      </c>
      <c r="AY12">
        <v>5.3934310106783399E-3</v>
      </c>
      <c r="AZ12"/>
      <c r="BA12" s="84">
        <v>5.9999999999999995E-4</v>
      </c>
      <c r="BB12" s="28">
        <f t="shared" si="14"/>
        <v>54.215372973601013</v>
      </c>
      <c r="BC12"/>
      <c r="BD12" s="84">
        <v>600000</v>
      </c>
      <c r="BE12" s="28">
        <f t="shared" si="15"/>
        <v>4.9271526727689271E-3</v>
      </c>
      <c r="BG12" s="84"/>
      <c r="BH12" s="28"/>
      <c r="BJ12" s="84">
        <v>2500000</v>
      </c>
      <c r="BK12" s="28">
        <f t="shared" si="7"/>
        <v>3.1081552966524301E-3</v>
      </c>
      <c r="BM12" s="84">
        <v>3000000</v>
      </c>
      <c r="BN12" s="28">
        <f>0.455/(LOG(BM12))^2.58</f>
        <v>3.6698284752382719E-3</v>
      </c>
      <c r="BP12" s="84">
        <v>8.0000000000000004E-4</v>
      </c>
      <c r="BQ12" s="29">
        <f t="shared" ca="1" si="0"/>
        <v>8.3819061978354144E-3</v>
      </c>
      <c r="BR12" s="29">
        <f t="shared" ca="1" si="8"/>
        <v>1.6763812395670829E-2</v>
      </c>
      <c r="BT12" s="29">
        <v>9.3903780541573518E-3</v>
      </c>
      <c r="BU12" s="30">
        <v>1.2812774875100241E-2</v>
      </c>
      <c r="BV12" s="29">
        <v>1.8780756108314704E-2</v>
      </c>
      <c r="BW12" s="29">
        <v>2.5625549750200483E-2</v>
      </c>
      <c r="BY12" s="91">
        <v>5</v>
      </c>
      <c r="BZ12" s="30">
        <f t="shared" si="23"/>
        <v>0.1</v>
      </c>
      <c r="CA12" s="30">
        <f t="shared" si="16"/>
        <v>0.05</v>
      </c>
      <c r="CB12" s="30">
        <f t="shared" ca="1" si="9"/>
        <v>58766.581790475211</v>
      </c>
      <c r="CC12" s="30" cm="1">
        <f t="array" aca="1" ref="CC12" ca="1">_xlfn.IFS($CB12&lt;=$CF$3,5*$BZ12*$CB12^(-1/2),$CB12&lt;$CF$4,(0.37*$CG$4*$CF$4^(-1/5)-5*$CG$3*$CF$3^(-1/2))*($BZ12-$CG$3)/($CG$4-$CG$3)+5*$CG$3*$CF$3^(-1/2),$CB12&gt;=$CF$4,0.37*$BZ12*$CB12^(-1/5))</f>
        <v>2.062551442449777E-3</v>
      </c>
      <c r="CD12" s="30">
        <f t="shared" ca="1" si="10"/>
        <v>0.17018647817623764</v>
      </c>
      <c r="CE12" s="29">
        <f t="shared" ca="1" si="24"/>
        <v>19.537834845644781</v>
      </c>
      <c r="CF12" s="29">
        <f t="shared" ca="1" si="17"/>
        <v>1.4567210342266916</v>
      </c>
      <c r="CG12" s="30" cm="1">
        <f t="array" aca="1" ref="CG12" ca="1">_xlfn.IFS($CB12&lt;$CF$3,$C$38/$BZ12*$BZ$3*$CB12^(1/2)*$C$42^(1/3),$CB12&lt;$CF$4,$C$38/$BZ12*(($CC$3-$CB$3)/($CF$4-$CF$3)*($CB12-$CF$3)+$CB$3),$CB12&gt;=$CF$4,$C$38/$BZ12*$CA$3*$C$42^(1/3)*$CB12^(4/5))</f>
        <v>19.537834845644781</v>
      </c>
      <c r="CH12" s="30" cm="1">
        <f t="array" aca="1" ref="CH12" ca="1">_xlfn.IFS($CB12&lt;=$CF$3,$C$38/$BZ12*$BZ$4*$CB12^(1/2)*$C$42^(1/3),$CB12&lt;$CF$4,$C$38/$BZ12*(($CC$4-$CB$4)/($CF$4-$CF$3)*($CB12-$CF$3)+$CB$4),$CB12&gt;=$CF$4,$C$38/$BZ12*$CA$4*$C$42^(1/3)*$CB12^(4/5))</f>
        <v>26.658551762280375</v>
      </c>
      <c r="CI12" s="29"/>
      <c r="CJ12" s="4">
        <f ca="1">3000000*$C$41/$C$20/$C$7</f>
        <v>2.5524710716509933</v>
      </c>
      <c r="CK12" s="3">
        <v>1</v>
      </c>
    </row>
    <row r="13" spans="1:89" ht="18.75" x14ac:dyDescent="0.4">
      <c r="A13" s="34"/>
      <c r="B13" s="1" t="s">
        <v>105</v>
      </c>
      <c r="C13" s="156">
        <v>0.9</v>
      </c>
      <c r="D13" s="23" t="s">
        <v>59</v>
      </c>
      <c r="E13" s="74"/>
      <c r="F13" s="75"/>
      <c r="G13" s="75"/>
      <c r="H13" s="75"/>
      <c r="I13" s="75"/>
      <c r="J13" s="75"/>
      <c r="K13" s="75"/>
      <c r="L13" s="75"/>
      <c r="M13" s="75"/>
      <c r="N13" s="75"/>
      <c r="O13" s="75"/>
      <c r="P13" s="75"/>
      <c r="Q13" s="75"/>
      <c r="R13" s="75"/>
      <c r="S13" s="75"/>
      <c r="T13" s="75"/>
      <c r="U13" s="75"/>
      <c r="V13" s="75"/>
      <c r="W13" s="75"/>
      <c r="X13" s="34">
        <v>7</v>
      </c>
      <c r="Y13" s="27">
        <f t="shared" si="11"/>
        <v>60</v>
      </c>
      <c r="Z13" s="27">
        <f t="shared" si="12"/>
        <v>40</v>
      </c>
      <c r="AA13" s="27">
        <f t="shared" ca="1" si="1"/>
        <v>1.1280025000000002</v>
      </c>
      <c r="AB13" s="27">
        <f t="shared" si="2"/>
        <v>1007.6575</v>
      </c>
      <c r="AC13" s="27">
        <f t="shared" si="3"/>
        <v>2.7196524999999992E-2</v>
      </c>
      <c r="AD13" s="27">
        <f t="shared" ca="1" si="18"/>
        <v>2.3927119152595488E-5</v>
      </c>
      <c r="AE13" s="27">
        <f t="shared" si="4"/>
        <v>1.9194624999999999E-5</v>
      </c>
      <c r="AF13" s="29">
        <f t="shared" ca="1" si="19"/>
        <v>1.7016473811006622E-5</v>
      </c>
      <c r="AG13" s="29">
        <f t="shared" ca="1" si="20"/>
        <v>0.7111793819591844</v>
      </c>
      <c r="AH13" s="27">
        <f t="shared" ca="1" si="5"/>
        <v>3.2358084312756373E-3</v>
      </c>
      <c r="AI13" s="27">
        <f t="shared" ca="1" si="6"/>
        <v>1175331.6358095042</v>
      </c>
      <c r="AJ13" s="27">
        <f ca="1">IF(OR($AI13&lt;0.0001,$AI13&gt;10000000000000),"Re範囲外",((($AI13-LOOKUP($AI13,$BP$6:$BP$150))*LOOKUP($AI13,$BP$6:$BP$150,$BR$7:$BR$151)+(LOOKUP($AI13,$BP$6:BP$150,$BP$7:$BP$151)-$AI13)*LOOKUP($AI13,$BP$6:$BP$150,$BR$6:$BR$150))/(LOOKUP($AI13,$BP$6:$BP$150,$BP$7:$BP$151)-LOOKUP($AI13,$BP$6:$BP$150,$BP$6:$BP$150))))</f>
        <v>986.31723574066314</v>
      </c>
      <c r="AK13" s="27">
        <f t="shared" ca="1" si="21"/>
        <v>13.412200679875916</v>
      </c>
      <c r="AL13" s="27">
        <f t="shared" si="13"/>
        <v>6.2937675326002038</v>
      </c>
      <c r="AM13" s="26">
        <f t="shared" ca="1" si="22"/>
        <v>19.705968212476119</v>
      </c>
      <c r="AO13" s="18" cm="1">
        <f t="array" ref="AO13">_xlfn.IFS($C$19="常圧空気",IF(常圧空気!I16="","",常圧空気!I16),$C$19="常圧水",IF(常圧水!I16="","",常圧水!I16),$C$19="水素",IF(水素!H16="","",水素!H16),$C$19="メタン",IF(メタン!H16="","",メタン!H16),$C$19="高温水蒸気",IF(高温水蒸気!H16="","",高温水蒸気!H16),$C$19="メタノール",IF(メタノール!H16="","",メタノール!H16),$C$19="エタノール",IF(エタノール!H16="","",エタノール!H16),$C$19="オクタン",IF(オクタン!H16="","",オクタン!H16),$C$19="エンジンオイル",IF(エンジンオイル!H16="","",エンジンオイル!H16),$C$19="グリセリン",IF(グリセリン!H16="","",グリセリン!H16),$C$19="その他の流体",IF(その他の流体!H16="","",その他の流体!H16))</f>
        <v>-73.149999999999977</v>
      </c>
      <c r="AP13" s="11" cm="1">
        <f t="array" ref="AP13">_xlfn.IFS($C$19="常圧空気",IF(常圧空気!J16="","",常圧空気!J16),$C$19="常圧水",IF(常圧水!J16="","",常圧水!J16),$C$19="水素",IF(水素!I16="","",水素!I16),$C$19="メタン",IF(メタン!I16="","",メタン!I16),$C$19="高温水蒸気",IF(高温水蒸気!I16="","",高温水蒸気!I16),$C$19="メタノール",IF(メタノール!I16="","",メタノール!I16),$C$19="エタノール",IF(エタノール!I16="","",エタノール!I16),$C$19="オクタン",IF(オクタン!I16="","",オクタン!I16),$C$19="エンジンオイル",IF(エンジンオイル!I16="","",エンジンオイル!I16),$C$19="グリセリン",IF(グリセリン!I16="","",グリセリン!I16),$C$19="その他の流体",IF(その他の流体!I16="","",その他の流体!I16))</f>
        <v>1.768</v>
      </c>
      <c r="AQ13" s="11" cm="1">
        <f t="array" ref="AQ13">_xlfn.IFS($C$19="常圧空気",IF(常圧空気!L16="","",常圧空気!L16),$C$19="常圧水",IF(常圧水!L16="","",常圧水!L16),$C$19="水素",IF(水素!J16="","",水素!J16),$C$19="メタン",IF(メタン!J16="","",メタン!J16),$C$19="高温水蒸気",IF(高温水蒸気!J16="","",高温水蒸気!J16),$C$19="メタノール",IF(メタノール!J16="","",メタノール!J16),$C$19="エタノール",IF(エタノール!J16="","",エタノール!J16),$C$19="オクタン",IF(オクタン!J16="","",オクタン!J16),$C$19="エンジンオイル",IF(エンジンオイル!J16="","",エンジンオイル!J16),$C$19="グリセリン",IF(グリセリン!J16="","",グリセリン!J16),$C$19="その他の流体",IF(その他の流体!J16="","",その他の流体!J16))</f>
        <v>1008</v>
      </c>
      <c r="AR13" s="11" cm="1">
        <f t="array" ref="AR13">_xlfn.IFS($C$19="常圧空気",IF(常圧空気!P16="","",常圧空気!P16),$C$19="常圧水",IF(常圧水!N16="","",常圧水!N16),$C$19="水素",IF(水素!K16="","",水素!K16),$C$19="メタン",IF(メタン!K16="","",メタン!K16),$C$19="高温水蒸気",IF(高温水蒸気!K16="","",高温水蒸気!K16),$C$19="メタノール",IF(メタノール!K16="","",メタノール!K16),$C$19="エタノール",IF(エタノール!K16="","",エタノール!K16),$C$19="オクタン",IF(オクタン!K16="","",オクタン!K16),$C$19="エンジンオイル",IF(エンジンオイル!K16="","",エンジンオイル!K16),$C$19="グリセリン",IF(グリセリン!K16="","",グリセリン!K16),$C$19="その他の流体",IF(その他の流体!K16="","",その他の流体!K16))</f>
        <v>1.8359999999999998E-2</v>
      </c>
      <c r="AS13" s="19" cm="1">
        <f t="array" ref="AS13">_xlfn.IFS($C$19="常圧空気",IF(常圧空気!N16="","",常圧空気!N16),$C$19="常圧水",IF(常圧水!P16="","",常圧水!P16),$C$19="水素",IF(水素!L16="","",水素!L16),$C$19="メタン",IF(メタン!L16="","",メタン!L16),$C$19="高温水蒸気",IF(高温水蒸気!L16="","",高温水蒸気!L16),$C$19="メタノール",IF(メタノール!L16="","",メタノール!L16),$C$19="エタノール",IF(エタノール!L16="","",エタノール!L16),$C$19="オクタン",IF(オクタン!L16="","",オクタン!L16),$C$19="エンジンオイル",IF(エンジンオイル!L16="","",エンジンオイル!L16),$C$19="グリセリン",IF(グリセリン!L16="","",グリセリン!L16),$C$19="その他の流体",IF(その他の流体!L16="","",その他の流体!L16))</f>
        <v>1.3329999999999999E-5</v>
      </c>
      <c r="AT13" s="11"/>
      <c r="AU13" s="11"/>
      <c r="AV13" s="11"/>
      <c r="AX13">
        <v>387914.24392209999</v>
      </c>
      <c r="AY13">
        <v>5.1420287939371303E-3</v>
      </c>
      <c r="AZ13"/>
      <c r="BA13" s="84">
        <v>8.0000000000000004E-4</v>
      </c>
      <c r="BB13" s="28">
        <f t="shared" si="14"/>
        <v>46.951890270786755</v>
      </c>
      <c r="BC13"/>
      <c r="BD13" s="84">
        <v>800000</v>
      </c>
      <c r="BE13" s="28">
        <f t="shared" si="15"/>
        <v>4.6625825628273422E-3</v>
      </c>
      <c r="BG13" s="84"/>
      <c r="BH13" s="28"/>
      <c r="BJ13" s="84">
        <v>3000000</v>
      </c>
      <c r="BK13" s="28">
        <f t="shared" si="7"/>
        <v>3.1031618085716052E-3</v>
      </c>
      <c r="BP13" s="84">
        <v>1E-3</v>
      </c>
      <c r="BQ13" s="29">
        <f t="shared" ca="1" si="0"/>
        <v>9.3712560196933924E-3</v>
      </c>
      <c r="BR13" s="29">
        <f t="shared" ca="1" si="8"/>
        <v>1.8742512039386785E-2</v>
      </c>
      <c r="BT13" s="29">
        <v>1.049876183175902E-2</v>
      </c>
      <c r="BU13" s="30">
        <v>1.4325117800562759E-2</v>
      </c>
      <c r="BV13" s="29">
        <v>2.099752366351804E-2</v>
      </c>
      <c r="BW13" s="29">
        <v>2.8650235601125517E-2</v>
      </c>
      <c r="BY13" s="91">
        <v>6</v>
      </c>
      <c r="BZ13" s="30">
        <f t="shared" si="23"/>
        <v>0.12</v>
      </c>
      <c r="CA13" s="30">
        <f t="shared" si="16"/>
        <v>0.06</v>
      </c>
      <c r="CB13" s="30">
        <f t="shared" ca="1" si="9"/>
        <v>70519.898148570253</v>
      </c>
      <c r="CC13" s="30" cm="1">
        <f t="array" aca="1" ref="CC13" ca="1">_xlfn.IFS($CB13&lt;=$CF$3,5*$BZ13*$CB13^(-1/2),$CB13&lt;$CF$4,(0.37*$CG$4*$CF$4^(-1/5)-5*$CG$3*$CF$3^(-1/2))*($BZ13-$CG$3)/($CG$4-$CG$3)+5*$CG$3*$CF$3^(-1/2),$CB13&gt;=$CF$4,0.37*$BZ13*$CB13^(-1/5))</f>
        <v>2.2594119020891224E-3</v>
      </c>
      <c r="CD13" s="30">
        <f t="shared" ca="1" si="10"/>
        <v>0.18642994615897202</v>
      </c>
      <c r="CE13" s="29">
        <f t="shared" ca="1" si="24"/>
        <v>17.835521449616856</v>
      </c>
      <c r="CF13" s="29">
        <f t="shared" ca="1" si="17"/>
        <v>1.3297982840636904</v>
      </c>
      <c r="CG13" s="30" cm="1">
        <f t="array" aca="1" ref="CG13" ca="1">_xlfn.IFS($CB13&lt;$CF$3,$C$38/$BZ13*$BZ$3*$CB13^(1/2)*$C$42^(1/3),$CB13&lt;$CF$4,$C$38/$BZ13*(($CC$3-$CB$3)/($CF$4-$CF$3)*($CB13-$CF$3)+$CB$3),$CB13&gt;=$CF$4,$C$38/$BZ13*$CA$3*$C$42^(1/3)*$CB13^(4/5))</f>
        <v>17.835521449616856</v>
      </c>
      <c r="CH13" s="30" cm="1">
        <f t="array" aca="1" ref="CH13" ca="1">_xlfn.IFS($CB13&lt;=$CF$3,$C$38/$BZ13*$BZ$4*$CB13^(1/2)*$C$42^(1/3),$CB13&lt;$CF$4,$C$38/$BZ13*(($CC$4-$CB$4)/($CF$4-$CF$3)*($CB13-$CF$3)+$CB$4),$CB13&gt;=$CF$4,$C$38/$BZ13*$CA$4*$C$42^(1/3)*$CB13^(4/5))</f>
        <v>24.335816917700107</v>
      </c>
      <c r="CI13" s="29"/>
    </row>
    <row r="14" spans="1:89" ht="18.75" x14ac:dyDescent="0.4">
      <c r="A14" s="79" t="str">
        <f ca="1">IF(AND($C$11="熱流束一定",$Y$39&gt;0.01),"温度未収束","")</f>
        <v/>
      </c>
      <c r="B14" s="27" t="str">
        <f>IF($C$11="温度一定","壁面温度 Tw","壁面平均温度 Tw")</f>
        <v>壁面平均温度 Tw</v>
      </c>
      <c r="C14" s="27">
        <f>IF($C$11="温度一定",$C$12,$Y$36)</f>
        <v>60</v>
      </c>
      <c r="D14" s="23" t="s">
        <v>36</v>
      </c>
      <c r="E14" s="74"/>
      <c r="F14" s="75"/>
      <c r="G14" s="75"/>
      <c r="H14" s="75"/>
      <c r="I14" s="75"/>
      <c r="J14" s="75"/>
      <c r="K14" s="75"/>
      <c r="L14" s="75"/>
      <c r="M14" s="75"/>
      <c r="N14" s="75"/>
      <c r="O14" s="75"/>
      <c r="P14" s="75"/>
      <c r="Q14" s="75"/>
      <c r="R14" s="75"/>
      <c r="S14" s="75"/>
      <c r="T14" s="75"/>
      <c r="U14" s="75"/>
      <c r="V14" s="75"/>
      <c r="W14" s="75"/>
      <c r="X14" s="34">
        <v>8</v>
      </c>
      <c r="Y14" s="27">
        <f t="shared" si="11"/>
        <v>60</v>
      </c>
      <c r="Z14" s="27">
        <f t="shared" si="12"/>
        <v>40</v>
      </c>
      <c r="AA14" s="27">
        <f t="shared" ca="1" si="1"/>
        <v>1.1280025000000002</v>
      </c>
      <c r="AB14" s="27">
        <f t="shared" si="2"/>
        <v>1007.6575</v>
      </c>
      <c r="AC14" s="27">
        <f t="shared" si="3"/>
        <v>2.7196524999999992E-2</v>
      </c>
      <c r="AD14" s="27">
        <f t="shared" ca="1" si="18"/>
        <v>2.3927119152595488E-5</v>
      </c>
      <c r="AE14" s="27">
        <f t="shared" si="4"/>
        <v>1.9194624999999999E-5</v>
      </c>
      <c r="AF14" s="29">
        <f t="shared" ca="1" si="19"/>
        <v>1.7016473811006622E-5</v>
      </c>
      <c r="AG14" s="29">
        <f t="shared" ca="1" si="20"/>
        <v>0.7111793819591844</v>
      </c>
      <c r="AH14" s="27">
        <f t="shared" ca="1" si="5"/>
        <v>3.2358084312756373E-3</v>
      </c>
      <c r="AI14" s="27">
        <f t="shared" ca="1" si="6"/>
        <v>1175331.6358095042</v>
      </c>
      <c r="AJ14" s="27">
        <f ca="1">IF(OR($AI14&lt;0.0001,$AI14&gt;10000000000000),"Re範囲外",((($AI14-LOOKUP($AI14,$BP$6:$BP$150))*LOOKUP($AI14,$BP$6:$BP$150,$BR$7:$BR$151)+(LOOKUP($AI14,$BP$6:BP$150,$BP$7:$BP$151)-$AI14)*LOOKUP($AI14,$BP$6:$BP$150,$BR$6:$BR$150))/(LOOKUP($AI14,$BP$6:$BP$150,$BP$7:$BP$151)-LOOKUP($AI14,$BP$6:$BP$150,$BP$6:$BP$150))))</f>
        <v>986.31723574066314</v>
      </c>
      <c r="AK14" s="27">
        <f t="shared" ca="1" si="21"/>
        <v>13.412200679875916</v>
      </c>
      <c r="AL14" s="27">
        <f t="shared" si="13"/>
        <v>6.2937675326002038</v>
      </c>
      <c r="AM14" s="26">
        <f t="shared" ca="1" si="22"/>
        <v>19.705968212476119</v>
      </c>
      <c r="AO14" s="18" cm="1">
        <f t="array" ref="AO14">_xlfn.IFS($C$19="常圧空気",IF(常圧空気!I17="","",常圧空気!I17),$C$19="常圧水",IF(常圧水!I17="","",常圧水!I17),$C$19="水素",IF(水素!H17="","",水素!H17),$C$19="メタン",IF(メタン!H17="","",メタン!H17),$C$19="高温水蒸気",IF(高温水蒸気!H17="","",高温水蒸気!H17),$C$19="メタノール",IF(メタノール!H17="","",メタノール!H17),$C$19="エタノール",IF(エタノール!H17="","",エタノール!H17),$C$19="オクタン",IF(オクタン!H17="","",オクタン!H17),$C$19="エンジンオイル",IF(エンジンオイル!H17="","",エンジンオイル!H17),$C$19="グリセリン",IF(グリセリン!H17="","",グリセリン!H17),$C$19="その他の流体",IF(その他の流体!H17="","",その他の流体!H17))</f>
        <v>-53.149999999999977</v>
      </c>
      <c r="AP14" s="11" cm="1">
        <f t="array" ref="AP14">_xlfn.IFS($C$19="常圧空気",IF(常圧空気!J17="","",常圧空気!J17),$C$19="常圧水",IF(常圧水!J17="","",常圧水!J17),$C$19="水素",IF(水素!I17="","",水素!I17),$C$19="メタン",IF(メタン!I17="","",メタン!I17),$C$19="高温水蒸気",IF(高温水蒸気!I17="","",高温水蒸気!I17),$C$19="メタノール",IF(メタノール!I17="","",メタノール!I17),$C$19="エタノール",IF(エタノール!I17="","",エタノール!I17),$C$19="オクタン",IF(オクタン!I17="","",オクタン!I17),$C$19="エンジンオイル",IF(エンジンオイル!I17="","",エンジンオイル!I17),$C$19="グリセリン",IF(グリセリン!I17="","",グリセリン!I17),$C$19="その他の流体",IF(その他の流体!I17="","",その他の流体!I17))</f>
        <v>1.6060000000000001</v>
      </c>
      <c r="AQ14" s="11" cm="1">
        <f t="array" ref="AQ14">_xlfn.IFS($C$19="常圧空気",IF(常圧空気!L17="","",常圧空気!L17),$C$19="常圧水",IF(常圧水!L17="","",常圧水!L17),$C$19="水素",IF(水素!J17="","",水素!J17),$C$19="メタン",IF(メタン!J17="","",メタン!J17),$C$19="高温水蒸気",IF(高温水蒸気!J17="","",高温水蒸気!J17),$C$19="メタノール",IF(メタノール!J17="","",メタノール!J17),$C$19="エタノール",IF(エタノール!J17="","",エタノール!J17),$C$19="オクタン",IF(オクタン!J17="","",オクタン!J17),$C$19="エンジンオイル",IF(エンジンオイル!J17="","",エンジンオイル!J17),$C$19="グリセリン",IF(グリセリン!J17="","",グリセリン!J17),$C$19="その他の流体",IF(その他の流体!J17="","",その他の流体!J17))</f>
        <v>1006.9999999999999</v>
      </c>
      <c r="AR14" s="11" cm="1">
        <f t="array" ref="AR14">_xlfn.IFS($C$19="常圧空気",IF(常圧空気!P17="","",常圧空気!P17),$C$19="常圧水",IF(常圧水!N17="","",常圧水!N17),$C$19="水素",IF(水素!K17="","",水素!K17),$C$19="メタン",IF(メタン!K17="","",メタン!K17),$C$19="高温水蒸気",IF(高温水蒸気!K17="","",高温水蒸気!K17),$C$19="メタノール",IF(メタノール!K17="","",メタノール!K17),$C$19="エタノール",IF(エタノール!K17="","",エタノール!K17),$C$19="オクタン",IF(オクタン!K17="","",オクタン!K17),$C$19="エンジンオイル",IF(エンジンオイル!K17="","",エンジンオイル!K17),$C$19="グリセリン",IF(グリセリン!K17="","",グリセリン!K17),$C$19="その他の流体",IF(その他の流体!K17="","",その他の流体!K17))</f>
        <v>2.001E-2</v>
      </c>
      <c r="AS14" s="19" cm="1">
        <f t="array" ref="AS14">_xlfn.IFS($C$19="常圧空気",IF(常圧空気!N17="","",常圧空気!N17),$C$19="常圧水",IF(常圧水!P17="","",常圧水!P17),$C$19="水素",IF(水素!L17="","",水素!L17),$C$19="メタン",IF(メタン!L17="","",メタン!L17),$C$19="高温水蒸気",IF(高温水蒸気!L17="","",高温水蒸気!L17),$C$19="メタノール",IF(メタノール!L17="","",メタノール!L17),$C$19="エタノール",IF(エタノール!L17="","",エタノール!L17),$C$19="オクタン",IF(オクタン!L17="","",オクタン!L17),$C$19="エンジンオイル",IF(エンジンオイル!L17="","",エンジンオイル!L17),$C$19="グリセリン",IF(グリセリン!L17="","",グリセリン!L17),$C$19="その他の流体",IF(その他の流体!L17="","",その他の流体!L17))</f>
        <v>1.4449999999999999E-5</v>
      </c>
      <c r="AT14" s="11"/>
      <c r="AU14" s="11"/>
      <c r="AV14" s="11"/>
      <c r="AX14">
        <v>419491.017569613</v>
      </c>
      <c r="AY14">
        <v>5.2703423071455797E-3</v>
      </c>
      <c r="AZ14"/>
      <c r="BA14" s="84">
        <v>1E-3</v>
      </c>
      <c r="BB14" s="28">
        <f t="shared" si="14"/>
        <v>41.995047327036083</v>
      </c>
      <c r="BC14"/>
      <c r="BD14" s="84">
        <v>1000000</v>
      </c>
      <c r="BE14" s="28">
        <f t="shared" si="15"/>
        <v>4.4707580856115517E-3</v>
      </c>
      <c r="BG14" s="84"/>
      <c r="BH14" s="28"/>
      <c r="BJ14" s="84">
        <v>4000000</v>
      </c>
      <c r="BK14" s="28">
        <f t="shared" si="7"/>
        <v>3.0683200256083247E-3</v>
      </c>
      <c r="BP14" s="84">
        <v>1.5E-3</v>
      </c>
      <c r="BQ14" s="29">
        <f t="shared" ca="1" si="0"/>
        <v>1.147739774861704E-2</v>
      </c>
      <c r="BR14" s="29">
        <f t="shared" ca="1" si="8"/>
        <v>2.295479549723408E-2</v>
      </c>
      <c r="BT14" s="29">
        <v>1.2858304709408625E-2</v>
      </c>
      <c r="BU14" s="30">
        <v>1.7544614558319599E-2</v>
      </c>
      <c r="BV14" s="29">
        <v>2.571660941881725E-2</v>
      </c>
      <c r="BW14" s="29">
        <v>3.5089229116639198E-2</v>
      </c>
      <c r="BY14" s="91">
        <v>7</v>
      </c>
      <c r="BZ14" s="30">
        <f t="shared" si="23"/>
        <v>0.14000000000000001</v>
      </c>
      <c r="CA14" s="30">
        <f t="shared" si="16"/>
        <v>7.0000000000000007E-2</v>
      </c>
      <c r="CB14" s="30">
        <f t="shared" ca="1" si="9"/>
        <v>82273.214506665303</v>
      </c>
      <c r="CC14" s="30" cm="1">
        <f t="array" aca="1" ref="CC14" ca="1">_xlfn.IFS($CB14&lt;=$CF$3,5*$BZ14*$CB14^(-1/2),$CB14&lt;$CF$4,(0.37*$CG$4*$CF$4^(-1/5)-5*$CG$3*$CF$3^(-1/2))*($BZ14-$CG$3)/($CG$4-$CG$3)+5*$CG$3*$CF$3^(-1/2),$CB14&gt;=$CF$4,0.37*$BZ14*$CB14^(-1/5))</f>
        <v>2.4404437780560151E-3</v>
      </c>
      <c r="CD14" s="30">
        <f t="shared" ca="1" si="10"/>
        <v>0.20136735657907268</v>
      </c>
      <c r="CE14" s="29">
        <f t="shared" ca="1" si="24"/>
        <v>16.512484247979756</v>
      </c>
      <c r="CF14" s="29">
        <f t="shared" ca="1" si="17"/>
        <v>1.2311539800292135</v>
      </c>
      <c r="CG14" s="30" cm="1">
        <f t="array" aca="1" ref="CG14" ca="1">_xlfn.IFS($CB14&lt;$CF$3,$C$38/$BZ14*$BZ$3*$CB14^(1/2)*$C$42^(1/3),$CB14&lt;$CF$4,$C$38/$BZ14*(($CC$3-$CB$3)/($CF$4-$CF$3)*($CB14-$CF$3)+$CB$3),$CB14&gt;=$CF$4,$C$38/$BZ14*$CA$3*$C$42^(1/3)*$CB14^(4/5))</f>
        <v>16.512484247979756</v>
      </c>
      <c r="CH14" s="30" cm="1">
        <f t="array" aca="1" ref="CH14" ca="1">_xlfn.IFS($CB14&lt;=$CF$3,$C$38/$BZ14*$BZ$4*$CB14^(1/2)*$C$42^(1/3),$CB14&lt;$CF$4,$C$38/$BZ14*(($CC$4-$CB$4)/($CF$4-$CF$3)*($CB14-$CF$3)+$CB$4),$CB14&gt;=$CF$4,$C$38/$BZ14*$CA$4*$C$42^(1/3)*$CB14^(4/5))</f>
        <v>22.530588446791661</v>
      </c>
      <c r="CI14" s="29"/>
      <c r="CJ14" s="3" t="s">
        <v>198</v>
      </c>
    </row>
    <row r="15" spans="1:89" ht="18.75" x14ac:dyDescent="0.4">
      <c r="A15" s="79"/>
      <c r="B15" s="27" t="s">
        <v>316</v>
      </c>
      <c r="C15" s="27">
        <f>IF($C$11="熱流束一定",$C$17/($CE$107+$C$27)+$C$21,$C$14)</f>
        <v>60</v>
      </c>
      <c r="D15" s="23" t="s">
        <v>36</v>
      </c>
      <c r="E15" s="74"/>
      <c r="F15" s="75"/>
      <c r="G15" s="75"/>
      <c r="H15" s="75"/>
      <c r="I15" s="75"/>
      <c r="J15" s="75"/>
      <c r="K15" s="75"/>
      <c r="L15" s="75"/>
      <c r="M15" s="75"/>
      <c r="N15" s="75"/>
      <c r="O15" s="75"/>
      <c r="P15" s="75"/>
      <c r="Q15" s="75"/>
      <c r="R15" s="75"/>
      <c r="S15" s="75"/>
      <c r="T15" s="75"/>
      <c r="U15" s="75"/>
      <c r="V15" s="75"/>
      <c r="W15" s="75"/>
      <c r="X15" s="34">
        <v>9</v>
      </c>
      <c r="Y15" s="27">
        <f t="shared" si="11"/>
        <v>60</v>
      </c>
      <c r="Z15" s="27">
        <f t="shared" si="12"/>
        <v>40</v>
      </c>
      <c r="AA15" s="27">
        <f t="shared" ca="1" si="1"/>
        <v>1.1280025000000002</v>
      </c>
      <c r="AB15" s="27">
        <f t="shared" si="2"/>
        <v>1007.6575</v>
      </c>
      <c r="AC15" s="27">
        <f t="shared" si="3"/>
        <v>2.7196524999999992E-2</v>
      </c>
      <c r="AD15" s="27">
        <f t="shared" ca="1" si="18"/>
        <v>2.3927119152595488E-5</v>
      </c>
      <c r="AE15" s="27">
        <f t="shared" si="4"/>
        <v>1.9194624999999999E-5</v>
      </c>
      <c r="AF15" s="29">
        <f t="shared" ca="1" si="19"/>
        <v>1.7016473811006622E-5</v>
      </c>
      <c r="AG15" s="29">
        <f t="shared" ca="1" si="20"/>
        <v>0.7111793819591844</v>
      </c>
      <c r="AH15" s="27">
        <f t="shared" ca="1" si="5"/>
        <v>3.2358084312756373E-3</v>
      </c>
      <c r="AI15" s="27">
        <f t="shared" ca="1" si="6"/>
        <v>1175331.6358095042</v>
      </c>
      <c r="AJ15" s="27">
        <f ca="1">IF(OR($AI15&lt;0.0001,$AI15&gt;10000000000000),"Re範囲外",((($AI15-LOOKUP($AI15,$BP$6:$BP$150))*LOOKUP($AI15,$BP$6:$BP$150,$BR$7:$BR$151)+(LOOKUP($AI15,$BP$6:BP$150,$BP$7:$BP$151)-$AI15)*LOOKUP($AI15,$BP$6:$BP$150,$BR$6:$BR$150))/(LOOKUP($AI15,$BP$6:$BP$150,$BP$7:$BP$151)-LOOKUP($AI15,$BP$6:$BP$150,$BP$6:$BP$150))))</f>
        <v>986.31723574066314</v>
      </c>
      <c r="AK15" s="27">
        <f t="shared" ca="1" si="21"/>
        <v>13.412200679875916</v>
      </c>
      <c r="AL15" s="27">
        <f t="shared" si="13"/>
        <v>6.2937675326002038</v>
      </c>
      <c r="AM15" s="26">
        <f t="shared" ca="1" si="22"/>
        <v>19.705968212476119</v>
      </c>
      <c r="AO15" s="18" cm="1">
        <f t="array" ref="AO15">_xlfn.IFS($C$19="常圧空気",IF(常圧空気!I18="","",常圧空気!I18),$C$19="常圧水",IF(常圧水!I18="","",常圧水!I18),$C$19="水素",IF(水素!H18="","",水素!H18),$C$19="メタン",IF(メタン!H18="","",メタン!H18),$C$19="高温水蒸気",IF(高温水蒸気!H18="","",高温水蒸気!H18),$C$19="メタノール",IF(メタノール!H18="","",メタノール!H18),$C$19="エタノール",IF(エタノール!H18="","",エタノール!H18),$C$19="オクタン",IF(オクタン!H18="","",オクタン!H18),$C$19="エンジンオイル",IF(エンジンオイル!H18="","",エンジンオイル!H18),$C$19="グリセリン",IF(グリセリン!H18="","",グリセリン!H18),$C$19="その他の流体",IF(その他の流体!H18="","",その他の流体!H18))</f>
        <v>-33.149999999999977</v>
      </c>
      <c r="AP15" s="11" cm="1">
        <f t="array" ref="AP15">_xlfn.IFS($C$19="常圧空気",IF(常圧空気!J18="","",常圧空気!J18),$C$19="常圧水",IF(常圧水!J18="","",常圧水!J18),$C$19="水素",IF(水素!I18="","",水素!I18),$C$19="メタン",IF(メタン!I18="","",メタン!I18),$C$19="高温水蒸気",IF(高温水蒸気!I18="","",高温水蒸気!I18),$C$19="メタノール",IF(メタノール!I18="","",メタノール!I18),$C$19="エタノール",IF(エタノール!I18="","",エタノール!I18),$C$19="オクタン",IF(オクタン!I18="","",オクタン!I18),$C$19="エンジンオイル",IF(エンジンオイル!I18="","",エンジンオイル!I18),$C$19="グリセリン",IF(グリセリン!I18="","",グリセリン!I18),$C$19="その他の流体",IF(その他の流体!I18="","",その他の流体!I18))</f>
        <v>1.472</v>
      </c>
      <c r="AQ15" s="11" cm="1">
        <f t="array" ref="AQ15">_xlfn.IFS($C$19="常圧空気",IF(常圧空気!L18="","",常圧空気!L18),$C$19="常圧水",IF(常圧水!L18="","",常圧水!L18),$C$19="水素",IF(水素!J18="","",水素!J18),$C$19="メタン",IF(メタン!J18="","",メタン!J18),$C$19="高温水蒸気",IF(高温水蒸気!J18="","",高温水蒸気!J18),$C$19="メタノール",IF(メタノール!J18="","",メタノール!J18),$C$19="エタノール",IF(エタノール!J18="","",エタノール!J18),$C$19="オクタン",IF(オクタン!J18="","",オクタン!J18),$C$19="エンジンオイル",IF(エンジンオイル!J18="","",エンジンオイル!J18),$C$19="グリセリン",IF(グリセリン!J18="","",グリセリン!J18),$C$19="その他の流体",IF(その他の流体!J18="","",その他の流体!J18))</f>
        <v>1006.9999999999999</v>
      </c>
      <c r="AR15" s="11" cm="1">
        <f t="array" ref="AR15">_xlfn.IFS($C$19="常圧空気",IF(常圧空気!P18="","",常圧空気!P18),$C$19="常圧水",IF(常圧水!N18="","",常圧水!N18),$C$19="水素",IF(水素!K18="","",水素!K18),$C$19="メタン",IF(メタン!K18="","",メタン!K18),$C$19="高温水蒸気",IF(高温水蒸気!K18="","",高温水蒸気!K18),$C$19="メタノール",IF(メタノール!K18="","",メタノール!K18),$C$19="エタノール",IF(エタノール!K18="","",エタノール!K18),$C$19="オクタン",IF(オクタン!K18="","",オクタン!K18),$C$19="エンジンオイル",IF(エンジンオイル!K18="","",エンジンオイル!K18),$C$19="グリセリン",IF(グリセリン!K18="","",グリセリン!K18),$C$19="その他の流体",IF(その他の流体!K18="","",その他の流体!K18))</f>
        <v>2.162E-2</v>
      </c>
      <c r="AS15" s="19" cm="1">
        <f t="array" ref="AS15">_xlfn.IFS($C$19="常圧空気",IF(常圧空気!N18="","",常圧空気!N18),$C$19="常圧水",IF(常圧水!P18="","",常圧水!P18),$C$19="水素",IF(水素!L18="","",水素!L18),$C$19="メタン",IF(メタン!L18="","",メタン!L18),$C$19="高温水蒸気",IF(高温水蒸気!L18="","",高温水蒸気!L18),$C$19="メタノール",IF(メタノール!L18="","",メタノール!L18),$C$19="エタノール",IF(エタノール!L18="","",エタノール!L18),$C$19="オクタン",IF(オクタン!L18="","",オクタン!L18),$C$19="エンジンオイル",IF(エンジンオイル!L18="","",エンジンオイル!L18),$C$19="グリセリン",IF(グリセリン!L18="","",グリセリン!L18),$C$19="その他の流体",IF(その他の流体!L18="","",その他の流体!L18))</f>
        <v>1.5529999999999999E-5</v>
      </c>
      <c r="AT15" s="11"/>
      <c r="AU15" s="11"/>
      <c r="AV15" s="11"/>
      <c r="AX15">
        <v>419416.78195047902</v>
      </c>
      <c r="AY15">
        <v>5.1262560215471599E-3</v>
      </c>
      <c r="AZ15"/>
      <c r="BA15" s="84">
        <v>1.5E-3</v>
      </c>
      <c r="BB15" s="28">
        <f t="shared" si="14"/>
        <v>34.288812558422997</v>
      </c>
      <c r="BC15"/>
      <c r="BD15" s="84">
        <v>1500000</v>
      </c>
      <c r="BE15" s="28">
        <f t="shared" si="15"/>
        <v>4.1492541669862146E-3</v>
      </c>
      <c r="BG15" s="84"/>
      <c r="BH15" s="28"/>
      <c r="BJ15" s="84">
        <v>5000000</v>
      </c>
      <c r="BK15" s="28">
        <f t="shared" si="7"/>
        <v>3.0244236027840115E-3</v>
      </c>
      <c r="BP15" s="84">
        <v>2E-3</v>
      </c>
      <c r="BQ15" s="29">
        <f t="shared" ca="1" si="0"/>
        <v>1.3252957359520905E-2</v>
      </c>
      <c r="BR15" s="29">
        <f t="shared" ca="1" si="8"/>
        <v>2.6505914719041811E-2</v>
      </c>
      <c r="BT15" s="29">
        <v>1.4847491370598605E-2</v>
      </c>
      <c r="BU15" s="30">
        <v>2.0258775876148095E-2</v>
      </c>
      <c r="BV15" s="29">
        <v>2.9694982741197209E-2</v>
      </c>
      <c r="BW15" s="29">
        <v>4.0517551752296189E-2</v>
      </c>
      <c r="BY15" s="91">
        <v>8</v>
      </c>
      <c r="BZ15" s="30">
        <f t="shared" si="23"/>
        <v>0.16</v>
      </c>
      <c r="CA15" s="30">
        <f t="shared" si="16"/>
        <v>0.08</v>
      </c>
      <c r="CB15" s="30">
        <f t="shared" ca="1" si="9"/>
        <v>94026.530864760338</v>
      </c>
      <c r="CC15" s="30" cm="1">
        <f t="array" aca="1" ref="CC15" ca="1">_xlfn.IFS($CB15&lt;=$CF$3,5*$BZ15*$CB15^(-1/2),$CB15&lt;$CF$4,(0.37*$CG$4*$CF$4^(-1/5)-5*$CG$3*$CF$3^(-1/2))*($BZ15-$CG$3)/($CG$4-$CG$3)+5*$CG$3*$CF$3^(-1/2),$CB15&gt;=$CF$4,0.37*$BZ15*$CB15^(-1/5))</f>
        <v>2.6089441397627988E-3</v>
      </c>
      <c r="CD15" s="30">
        <f t="shared" ca="1" si="10"/>
        <v>0.21527075919977989</v>
      </c>
      <c r="CE15" s="29">
        <f t="shared" ca="1" si="24"/>
        <v>15.446014665110454</v>
      </c>
      <c r="CF15" s="29">
        <f t="shared" ca="1" si="17"/>
        <v>1.1516390959081111</v>
      </c>
      <c r="CG15" s="30" cm="1">
        <f t="array" aca="1" ref="CG15" ca="1">_xlfn.IFS($CB15&lt;$CF$3,$C$38/$BZ15*$BZ$3*$CB15^(1/2)*$C$42^(1/3),$CB15&lt;$CF$4,$C$38/$BZ15*(($CC$3-$CB$3)/($CF$4-$CF$3)*($CB15-$CF$3)+$CB$3),$CB15&gt;=$CF$4,$C$38/$BZ15*$CA$3*$C$42^(1/3)*$CB15^(4/5))</f>
        <v>15.446014665110454</v>
      </c>
      <c r="CH15" s="30" cm="1">
        <f t="array" aca="1" ref="CH15" ca="1">_xlfn.IFS($CB15&lt;=$CF$3,$C$38/$BZ15*$BZ$4*$CB15^(1/2)*$C$42^(1/3),$CB15&lt;$CF$4,$C$38/$BZ15*(($CC$4-$CB$4)/($CF$4-$CF$3)*($CB15-$CF$3)+$CB$4),$CB15&gt;=$CF$4,$C$38/$BZ15*$CA$4*$C$42^(1/3)*$CB15^(4/5))</f>
        <v>21.075435672575409</v>
      </c>
      <c r="CI15" s="29"/>
      <c r="CJ15" s="4">
        <f ca="1">3000000*$C$41/$C$20/$C$7</f>
        <v>2.5524710716509933</v>
      </c>
      <c r="CK15" s="3">
        <v>1</v>
      </c>
    </row>
    <row r="16" spans="1:89" ht="18.75" x14ac:dyDescent="0.4">
      <c r="A16" s="34"/>
      <c r="B16" s="1" t="s">
        <v>123</v>
      </c>
      <c r="C16" s="96">
        <f ca="1">IF($C$11="熱流束一定",$C$12,$C$28*($C$14-$C$21)*$C$9)</f>
        <v>1576.4774569980896</v>
      </c>
      <c r="D16" s="23" t="s">
        <v>124</v>
      </c>
      <c r="E16" s="74"/>
      <c r="F16" s="75"/>
      <c r="G16" s="75"/>
      <c r="H16" s="75"/>
      <c r="I16" s="75"/>
      <c r="J16" s="75"/>
      <c r="K16" s="75"/>
      <c r="L16" s="75"/>
      <c r="M16" s="75"/>
      <c r="N16" s="75"/>
      <c r="O16" s="75"/>
      <c r="P16" s="75"/>
      <c r="Q16" s="75"/>
      <c r="R16" s="75"/>
      <c r="S16" s="75"/>
      <c r="T16" s="75"/>
      <c r="U16" s="75"/>
      <c r="V16" s="75"/>
      <c r="W16" s="75"/>
      <c r="X16" s="34">
        <v>10</v>
      </c>
      <c r="Y16" s="27">
        <f t="shared" ref="Y16:Y36" si="25">IF($C$11="壁面温度一定",$C$12,$C$21+$C$17/((AM14+AM15)/2))</f>
        <v>60</v>
      </c>
      <c r="Z16" s="27">
        <f t="shared" si="12"/>
        <v>40</v>
      </c>
      <c r="AA16" s="27">
        <f t="shared" ca="1" si="1"/>
        <v>1.1280025000000002</v>
      </c>
      <c r="AB16" s="27">
        <f t="shared" si="2"/>
        <v>1007.6575</v>
      </c>
      <c r="AC16" s="27">
        <f t="shared" si="3"/>
        <v>2.7196524999999992E-2</v>
      </c>
      <c r="AD16" s="27">
        <f t="shared" ca="1" si="18"/>
        <v>2.3927119152595488E-5</v>
      </c>
      <c r="AE16" s="27">
        <f t="shared" si="4"/>
        <v>1.9194624999999999E-5</v>
      </c>
      <c r="AF16" s="29">
        <f t="shared" ca="1" si="19"/>
        <v>1.7016473811006622E-5</v>
      </c>
      <c r="AG16" s="29">
        <f t="shared" ca="1" si="20"/>
        <v>0.7111793819591844</v>
      </c>
      <c r="AH16" s="27">
        <f t="shared" ca="1" si="5"/>
        <v>3.2358084312756373E-3</v>
      </c>
      <c r="AI16" s="27">
        <f t="shared" ca="1" si="6"/>
        <v>1175331.6358095042</v>
      </c>
      <c r="AJ16" s="27">
        <f ca="1">IF(OR($AI16&lt;0.0001,$AI16&gt;10000000000000),"Re範囲外",((($AI16-LOOKUP($AI16,$BP$6:$BP$150))*LOOKUP($AI16,$BP$6:$BP$150,$BR$7:$BR$151)+(LOOKUP($AI16,$BP$6:BP$150,$BP$7:$BP$151)-$AI16)*LOOKUP($AI16,$BP$6:$BP$150,$BR$6:$BR$150))/(LOOKUP($AI16,$BP$6:$BP$150,$BP$7:$BP$151)-LOOKUP($AI16,$BP$6:$BP$150,$BP$6:$BP$150))))</f>
        <v>986.31723574066314</v>
      </c>
      <c r="AK16" s="27">
        <f t="shared" ca="1" si="21"/>
        <v>13.412200679875916</v>
      </c>
      <c r="AL16" s="27">
        <f t="shared" si="13"/>
        <v>6.2937675326002038</v>
      </c>
      <c r="AM16" s="26">
        <f t="shared" ca="1" si="22"/>
        <v>19.705968212476119</v>
      </c>
      <c r="AO16" s="18" cm="1">
        <f t="array" ref="AO16">_xlfn.IFS($C$19="常圧空気",IF(常圧空気!I19="","",常圧空気!I19),$C$19="常圧水",IF(常圧水!I19="","",常圧水!I19),$C$19="水素",IF(水素!H19="","",水素!H19),$C$19="メタン",IF(メタン!H19="","",メタン!H19),$C$19="高温水蒸気",IF(高温水蒸気!H19="","",高温水蒸気!H19),$C$19="メタノール",IF(メタノール!H19="","",メタノール!H19),$C$19="エタノール",IF(エタノール!H19="","",エタノール!H19),$C$19="オクタン",IF(オクタン!H19="","",オクタン!H19),$C$19="エンジンオイル",IF(エンジンオイル!H19="","",エンジンオイル!H19),$C$19="グリセリン",IF(グリセリン!H19="","",グリセリン!H19),$C$19="その他の流体",IF(その他の流体!H19="","",その他の流体!H19))</f>
        <v>-13.149999999999977</v>
      </c>
      <c r="AP16" s="11" cm="1">
        <f t="array" ref="AP16">_xlfn.IFS($C$19="常圧空気",IF(常圧空気!J19="","",常圧空気!J19),$C$19="常圧水",IF(常圧水!J19="","",常圧水!J19),$C$19="水素",IF(水素!I19="","",水素!I19),$C$19="メタン",IF(メタン!I19="","",メタン!I19),$C$19="高温水蒸気",IF(高温水蒸気!I19="","",高温水蒸気!I19),$C$19="メタノール",IF(メタノール!I19="","",メタノール!I19),$C$19="エタノール",IF(エタノール!I19="","",エタノール!I19),$C$19="オクタン",IF(オクタン!I19="","",オクタン!I19),$C$19="エンジンオイル",IF(エンジンオイル!I19="","",エンジンオイル!I19),$C$19="グリセリン",IF(グリセリン!I19="","",グリセリン!I19),$C$19="その他の流体",IF(その他の流体!I19="","",その他の流体!I19))</f>
        <v>1.3580000000000001</v>
      </c>
      <c r="AQ16" s="11" cm="1">
        <f t="array" ref="AQ16">_xlfn.IFS($C$19="常圧空気",IF(常圧空気!L19="","",常圧空気!L19),$C$19="常圧水",IF(常圧水!L19="","",常圧水!L19),$C$19="水素",IF(水素!J19="","",水素!J19),$C$19="メタン",IF(メタン!J19="","",メタン!J19),$C$19="高温水蒸気",IF(高温水蒸気!J19="","",高温水蒸気!J19),$C$19="メタノール",IF(メタノール!J19="","",メタノール!J19),$C$19="エタノール",IF(エタノール!J19="","",エタノール!J19),$C$19="オクタン",IF(オクタン!J19="","",オクタン!J19),$C$19="エンジンオイル",IF(エンジンオイル!J19="","",エンジンオイル!J19),$C$19="グリセリン",IF(グリセリン!J19="","",グリセリン!J19),$C$19="その他の流体",IF(その他の流体!J19="","",その他の流体!J19))</f>
        <v>1006</v>
      </c>
      <c r="AR16" s="11" cm="1">
        <f t="array" ref="AR16">_xlfn.IFS($C$19="常圧空気",IF(常圧空気!P19="","",常圧空気!P19),$C$19="常圧水",IF(常圧水!N19="","",常圧水!N19),$C$19="水素",IF(水素!K19="","",水素!K19),$C$19="メタン",IF(メタン!K19="","",メタン!K19),$C$19="高温水蒸気",IF(高温水蒸気!K19="","",高温水蒸気!K19),$C$19="メタノール",IF(メタノール!K19="","",メタノール!K19),$C$19="エタノール",IF(エタノール!K19="","",エタノール!K19),$C$19="オクタン",IF(オクタン!K19="","",オクタン!K19),$C$19="エンジンオイル",IF(エンジンオイル!K19="","",エンジンオイル!K19),$C$19="グリセリン",IF(グリセリン!K19="","",グリセリン!K19),$C$19="その他の流体",IF(その他の流体!K19="","",その他の流体!K19))</f>
        <v>2.3190000000000002E-2</v>
      </c>
      <c r="AS16" s="19" cm="1">
        <f t="array" ref="AS16">_xlfn.IFS($C$19="常圧空気",IF(常圧空気!N19="","",常圧空気!N19),$C$19="常圧水",IF(常圧水!P19="","",常圧水!P19),$C$19="水素",IF(水素!L19="","",水素!L19),$C$19="メタン",IF(メタン!L19="","",メタン!L19),$C$19="高温水蒸気",IF(高温水蒸気!L19="","",高温水蒸気!L19),$C$19="メタノール",IF(メタノール!L19="","",メタノール!L19),$C$19="エタノール",IF(エタノール!L19="","",エタノール!L19),$C$19="オクタン",IF(オクタン!L19="","",オクタン!L19),$C$19="エンジンオイル",IF(エンジンオイル!L19="","",エンジンオイル!L19),$C$19="グリセリン",IF(グリセリン!L19="","",グリセリン!L19),$C$19="その他の流体",IF(その他の流体!L19="","",その他の流体!L19))</f>
        <v>1.6569999999999999E-5</v>
      </c>
      <c r="AT16" s="11"/>
      <c r="AU16" s="11"/>
      <c r="AV16" s="11"/>
      <c r="AX16">
        <v>449367.59487166</v>
      </c>
      <c r="AY16">
        <v>5.1778628428943803E-3</v>
      </c>
      <c r="AZ16"/>
      <c r="BA16" s="84">
        <v>2E-3</v>
      </c>
      <c r="BB16" s="28">
        <f t="shared" si="14"/>
        <v>29.694982741197208</v>
      </c>
      <c r="BC16"/>
      <c r="BD16" s="84">
        <v>2000000</v>
      </c>
      <c r="BE16" s="28">
        <f t="shared" si="15"/>
        <v>3.9403028723669648E-3</v>
      </c>
      <c r="BG16" s="84"/>
      <c r="BH16" s="28"/>
      <c r="BJ16" s="84">
        <v>6000000</v>
      </c>
      <c r="BK16" s="28">
        <f t="shared" si="7"/>
        <v>2.9806231292305581E-3</v>
      </c>
      <c r="BP16" s="84">
        <v>3.0000000000000001E-3</v>
      </c>
      <c r="BQ16" s="29">
        <f t="shared" ca="1" si="0"/>
        <v>1.6231491556844644E-2</v>
      </c>
      <c r="BR16" s="29">
        <f t="shared" ca="1" si="8"/>
        <v>3.2462983113689288E-2</v>
      </c>
      <c r="BT16" s="29">
        <v>1.8184388909171515E-2</v>
      </c>
      <c r="BU16" s="30">
        <v>2.4811831854984027E-2</v>
      </c>
      <c r="BV16" s="29">
        <v>3.636877781834303E-2</v>
      </c>
      <c r="BW16" s="29">
        <v>4.9623663709968055E-2</v>
      </c>
      <c r="BY16" s="91">
        <v>9</v>
      </c>
      <c r="BZ16" s="30">
        <f t="shared" si="23"/>
        <v>0.18</v>
      </c>
      <c r="CA16" s="30">
        <f t="shared" si="16"/>
        <v>0.09</v>
      </c>
      <c r="CB16" s="30">
        <f t="shared" ca="1" si="9"/>
        <v>105779.84722285536</v>
      </c>
      <c r="CC16" s="30" cm="1">
        <f t="array" aca="1" ref="CC16" ca="1">_xlfn.IFS($CB16&lt;=$CF$3,5*$BZ16*$CB16^(-1/2),$CB16&lt;$CF$4,(0.37*$CG$4*$CF$4^(-1/5)-5*$CG$3*$CF$3^(-1/2))*($BZ16-$CG$3)/($CG$4-$CG$3)+5*$CG$3*$CF$3^(-1/2),$CB16&gt;=$CF$4,0.37*$BZ16*$CB16^(-1/5))</f>
        <v>2.767203139444768E-3</v>
      </c>
      <c r="CD16" s="30">
        <f t="shared" ca="1" si="10"/>
        <v>0.22832912043201106</v>
      </c>
      <c r="CE16" s="29">
        <f t="shared" ca="1" si="24"/>
        <v>14.562642282675281</v>
      </c>
      <c r="CF16" s="29">
        <f t="shared" ca="1" si="17"/>
        <v>1.0857757522615601</v>
      </c>
      <c r="CG16" s="30" cm="1">
        <f t="array" aca="1" ref="CG16" ca="1">_xlfn.IFS($CB16&lt;$CF$3,$C$38/$BZ16*$BZ$3*$CB16^(1/2)*$C$42^(1/3),$CB16&lt;$CF$4,$C$38/$BZ16*(($CC$3-$CB$3)/($CF$4-$CF$3)*($CB16-$CF$3)+$CB$3),$CB16&gt;=$CF$4,$C$38/$BZ16*$CA$3*$C$42^(1/3)*$CB16^(4/5))</f>
        <v>14.562642282675281</v>
      </c>
      <c r="CH16" s="30" cm="1">
        <f t="array" aca="1" ref="CH16" ca="1">_xlfn.IFS($CB16&lt;=$CF$3,$C$38/$BZ16*$BZ$4*$CB16^(1/2)*$C$42^(1/3),$CB16&lt;$CF$4,$C$38/$BZ16*(($CC$4-$CB$4)/($CF$4-$CF$3)*($CB16-$CF$3)+$CB$4),$CB16&gt;=$CF$4,$C$38/$BZ16*$CA$4*$C$42^(1/3)*$CB16^(4/5))</f>
        <v>19.870111307385248</v>
      </c>
      <c r="CI16" s="29"/>
      <c r="CJ16" s="4">
        <v>1</v>
      </c>
      <c r="CK16" s="3">
        <v>1</v>
      </c>
    </row>
    <row r="17" spans="1:87" ht="19.5" thickBot="1" x14ac:dyDescent="0.45">
      <c r="A17" s="35"/>
      <c r="B17" s="50" t="s">
        <v>104</v>
      </c>
      <c r="C17" s="36">
        <f ca="1">$C$16/$C$9</f>
        <v>788.23872849904478</v>
      </c>
      <c r="D17" s="51" t="s">
        <v>378</v>
      </c>
      <c r="E17" s="74"/>
      <c r="F17" s="75"/>
      <c r="G17" s="75"/>
      <c r="H17" s="75"/>
      <c r="I17" s="75"/>
      <c r="J17" s="75"/>
      <c r="K17" s="75"/>
      <c r="L17" s="75"/>
      <c r="M17" s="75"/>
      <c r="N17" s="75"/>
      <c r="O17" s="75"/>
      <c r="P17" s="75"/>
      <c r="Q17" s="75"/>
      <c r="R17" s="75"/>
      <c r="S17" s="75"/>
      <c r="T17" s="75"/>
      <c r="U17" s="75"/>
      <c r="V17" s="75"/>
      <c r="W17" s="75"/>
      <c r="X17" s="34">
        <v>11</v>
      </c>
      <c r="Y17" s="27">
        <f t="shared" si="25"/>
        <v>60</v>
      </c>
      <c r="Z17" s="27">
        <f t="shared" si="12"/>
        <v>40</v>
      </c>
      <c r="AA17" s="27">
        <f t="shared" ca="1" si="1"/>
        <v>1.1280025000000002</v>
      </c>
      <c r="AB17" s="27">
        <f t="shared" si="2"/>
        <v>1007.6575</v>
      </c>
      <c r="AC17" s="27">
        <f t="shared" si="3"/>
        <v>2.7196524999999992E-2</v>
      </c>
      <c r="AD17" s="27">
        <f t="shared" ca="1" si="18"/>
        <v>2.3927119152595488E-5</v>
      </c>
      <c r="AE17" s="27">
        <f t="shared" si="4"/>
        <v>1.9194624999999999E-5</v>
      </c>
      <c r="AF17" s="29">
        <f t="shared" ca="1" si="19"/>
        <v>1.7016473811006622E-5</v>
      </c>
      <c r="AG17" s="29">
        <f t="shared" ca="1" si="20"/>
        <v>0.7111793819591844</v>
      </c>
      <c r="AH17" s="27">
        <f t="shared" ca="1" si="5"/>
        <v>3.2358084312756373E-3</v>
      </c>
      <c r="AI17" s="27">
        <f t="shared" ca="1" si="6"/>
        <v>1175331.6358095042</v>
      </c>
      <c r="AJ17" s="27">
        <f ca="1">IF(OR($AI17&lt;0.0001,$AI17&gt;10000000000000),"Re範囲外",((($AI17-LOOKUP($AI17,$BP$6:$BP$150))*LOOKUP($AI17,$BP$6:$BP$150,$BR$7:$BR$151)+(LOOKUP($AI17,$BP$6:BP$150,$BP$7:$BP$151)-$AI17)*LOOKUP($AI17,$BP$6:$BP$150,$BR$6:$BR$150))/(LOOKUP($AI17,$BP$6:$BP$150,$BP$7:$BP$151)-LOOKUP($AI17,$BP$6:$BP$150,$BP$6:$BP$150))))</f>
        <v>986.31723574066314</v>
      </c>
      <c r="AK17" s="27">
        <f t="shared" ca="1" si="21"/>
        <v>13.412200679875916</v>
      </c>
      <c r="AL17" s="27">
        <f t="shared" si="13"/>
        <v>6.2937675326002038</v>
      </c>
      <c r="AM17" s="26">
        <f t="shared" ca="1" si="22"/>
        <v>19.705968212476119</v>
      </c>
      <c r="AO17" s="18" cm="1">
        <f t="array" ref="AO17">_xlfn.IFS($C$19="常圧空気",IF(常圧空気!I20="","",常圧空気!I20),$C$19="常圧水",IF(常圧水!I20="","",常圧水!I20),$C$19="水素",IF(水素!H20="","",水素!H20),$C$19="メタン",IF(メタン!H20="","",メタン!H20),$C$19="高温水蒸気",IF(高温水蒸気!H20="","",高温水蒸気!H20),$C$19="メタノール",IF(メタノール!H20="","",メタノール!H20),$C$19="エタノール",IF(エタノール!H20="","",エタノール!H20),$C$19="オクタン",IF(オクタン!H20="","",オクタン!H20),$C$19="エンジンオイル",IF(エンジンオイル!H20="","",エンジンオイル!H20),$C$19="グリセリン",IF(グリセリン!H20="","",グリセリン!H20),$C$19="その他の流体",IF(その他の流体!H20="","",その他の流体!H20))</f>
        <v>0</v>
      </c>
      <c r="AP17" s="11" cm="1">
        <f t="array" ref="AP17">_xlfn.IFS($C$19="常圧空気",IF(常圧空気!J20="","",常圧空気!J20),$C$19="常圧水",IF(常圧水!J20="","",常圧水!J20),$C$19="水素",IF(水素!I20="","",水素!I20),$C$19="メタン",IF(メタン!I20="","",メタン!I20),$C$19="高温水蒸気",IF(高温水蒸気!I20="","",高温水蒸気!I20),$C$19="メタノール",IF(メタノール!I20="","",メタノール!I20),$C$19="エタノール",IF(エタノール!I20="","",エタノール!I20),$C$19="オクタン",IF(オクタン!I20="","",オクタン!I20),$C$19="エンジンオイル",IF(エンジンオイル!I20="","",エンジンオイル!I20),$C$19="グリセリン",IF(グリセリン!I20="","",グリセリン!I20),$C$19="その他の流体",IF(その他の流体!I20="","",その他の流体!I20))</f>
        <v>1.292</v>
      </c>
      <c r="AQ17" s="11" cm="1">
        <f t="array" ref="AQ17">_xlfn.IFS($C$19="常圧空気",IF(常圧空気!L20="","",常圧空気!L20),$C$19="常圧水",IF(常圧水!L20="","",常圧水!L20),$C$19="水素",IF(水素!J20="","",水素!J20),$C$19="メタン",IF(メタン!J20="","",メタン!J20),$C$19="高温水蒸気",IF(高温水蒸気!J20="","",高温水蒸気!J20),$C$19="メタノール",IF(メタノール!J20="","",メタノール!J20),$C$19="エタノール",IF(エタノール!J20="","",エタノール!J20),$C$19="オクタン",IF(オクタン!J20="","",オクタン!J20),$C$19="エンジンオイル",IF(エンジンオイル!J20="","",エンジンオイル!J20),$C$19="グリセリン",IF(グリセリン!J20="","",グリセリン!J20),$C$19="その他の流体",IF(その他の流体!J20="","",その他の流体!J20))</f>
        <v>1006</v>
      </c>
      <c r="AR17" s="11" cm="1">
        <f t="array" ref="AR17">_xlfn.IFS($C$19="常圧空気",IF(常圧空気!P20="","",常圧空気!P20),$C$19="常圧水",IF(常圧水!N20="","",常圧水!N20),$C$19="水素",IF(水素!K20="","",水素!K20),$C$19="メタン",IF(メタン!K20="","",メタン!K20),$C$19="高温水蒸気",IF(高温水蒸気!K20="","",高温水蒸気!K20),$C$19="メタノール",IF(メタノール!K20="","",メタノール!K20),$C$19="エタノール",IF(エタノール!K20="","",エタノール!K20),$C$19="オクタン",IF(オクタン!K20="","",オクタン!K20),$C$19="エンジンオイル",IF(エンジンオイル!K20="","",エンジンオイル!K20),$C$19="グリセリン",IF(グリセリン!K20="","",グリセリン!K20),$C$19="その他の流体",IF(その他の流体!K20="","",その他の流体!K20))</f>
        <v>2.4210000000000002E-2</v>
      </c>
      <c r="AS17" s="19" cm="1">
        <f t="array" ref="AS17">_xlfn.IFS($C$19="常圧空気",IF(常圧空気!N20="","",常圧空気!N20),$C$19="常圧水",IF(常圧水!P20="","",常圧水!P20),$C$19="水素",IF(水素!L20="","",水素!L20),$C$19="メタン",IF(メタン!L20="","",メタン!L20),$C$19="高温水蒸気",IF(高温水蒸気!L20="","",高温水蒸気!L20),$C$19="メタノール",IF(メタノール!L20="","",メタノール!L20),$C$19="エタノール",IF(エタノール!L20="","",エタノール!L20),$C$19="オクタン",IF(オクタン!L20="","",オクタン!L20),$C$19="エンジンオイル",IF(エンジンオイル!L20="","",エンジンオイル!L20),$C$19="グリセリン",IF(グリセリン!L20="","",グリセリン!L20),$C$19="その他の流体",IF(その他の流体!L20="","",その他の流体!L20))</f>
        <v>1.7239999999999998E-5</v>
      </c>
      <c r="AT17" s="11"/>
      <c r="AU17" s="11"/>
      <c r="AV17" s="11"/>
      <c r="AX17">
        <v>466877.45563541801</v>
      </c>
      <c r="AY17">
        <v>5.1302598929635302E-3</v>
      </c>
      <c r="AZ17"/>
      <c r="BA17" s="84">
        <v>3.0000000000000001E-3</v>
      </c>
      <c r="BB17" s="28">
        <f t="shared" si="14"/>
        <v>24.245851878895355</v>
      </c>
      <c r="BC17"/>
      <c r="BD17" s="84">
        <v>3000000</v>
      </c>
      <c r="BE17" s="28">
        <f t="shared" si="15"/>
        <v>3.6698284752382719E-3</v>
      </c>
      <c r="BG17" s="84"/>
      <c r="BH17" s="28"/>
      <c r="BJ17" s="84">
        <v>8000000</v>
      </c>
      <c r="BK17" s="28">
        <f t="shared" si="7"/>
        <v>2.9012165635106117E-3</v>
      </c>
      <c r="BP17" s="84">
        <v>6.0000000000000001E-3</v>
      </c>
      <c r="BQ17" s="29">
        <f t="shared" ca="1" si="0"/>
        <v>2.295479549723408E-2</v>
      </c>
      <c r="BR17" s="29">
        <f t="shared" ca="1" si="8"/>
        <v>4.5909590994468161E-2</v>
      </c>
      <c r="BT17" s="29">
        <v>2.571660941881725E-2</v>
      </c>
      <c r="BU17" s="30">
        <v>3.5089229116639198E-2</v>
      </c>
      <c r="BV17" s="29">
        <v>5.1433218837634499E-2</v>
      </c>
      <c r="BW17" s="29">
        <v>7.0178458233278396E-2</v>
      </c>
      <c r="BY17" s="91">
        <v>10</v>
      </c>
      <c r="BZ17" s="30">
        <f t="shared" si="23"/>
        <v>0.2</v>
      </c>
      <c r="CA17" s="30">
        <f t="shared" si="16"/>
        <v>0.1</v>
      </c>
      <c r="CB17" s="30">
        <f t="shared" ca="1" si="9"/>
        <v>117533.16358095042</v>
      </c>
      <c r="CC17" s="30" cm="1">
        <f t="array" aca="1" ref="CC17" ca="1">_xlfn.IFS($CB17&lt;=$CF$3,5*$BZ17*$CB17^(-1/2),$CB17&lt;$CF$4,(0.37*$CG$4*$CF$4^(-1/5)-5*$CG$3*$CF$3^(-1/2))*($BZ17-$CG$3)/($CG$4-$CG$3)+5*$CG$3*$CF$3^(-1/2),$CB17&gt;=$CF$4,0.37*$BZ17*$CB17^(-1/5))</f>
        <v>2.9168882230046645E-3</v>
      </c>
      <c r="CD17" s="30">
        <f t="shared" ca="1" si="10"/>
        <v>0.24068002556934801</v>
      </c>
      <c r="CE17" s="29">
        <f t="shared" ca="1" si="24"/>
        <v>13.815335509058247</v>
      </c>
      <c r="CF17" s="29">
        <f t="shared" ca="1" si="17"/>
        <v>1.0300573215987745</v>
      </c>
      <c r="CG17" s="30" cm="1">
        <f t="array" aca="1" ref="CG17" ca="1">_xlfn.IFS($CB17&lt;$CF$3,$C$38/$BZ17*$BZ$3*$CB17^(1/2)*$C$42^(1/3),$CB17&lt;$CF$4,$C$38/$BZ17*(($CC$3-$CB$3)/($CF$4-$CF$3)*($CB17-$CF$3)+$CB$3),$CB17&gt;=$CF$4,$C$38/$BZ17*$CA$3*$C$42^(1/3)*$CB17^(4/5))</f>
        <v>13.815335509058247</v>
      </c>
      <c r="CH17" s="30" cm="1">
        <f t="array" aca="1" ref="CH17" ca="1">_xlfn.IFS($CB17&lt;=$CF$3,$C$38/$BZ17*$BZ$4*$CB17^(1/2)*$C$42^(1/3),$CB17&lt;$CF$4,$C$38/$BZ17*(($CC$4-$CB$4)/($CF$4-$CF$3)*($CB17-$CF$3)+$CB$4),$CB17&gt;=$CF$4,$C$38/$BZ17*$CA$4*$C$42^(1/3)*$CB17^(4/5))</f>
        <v>18.850442727721038</v>
      </c>
      <c r="CI17" s="29"/>
    </row>
    <row r="18" spans="1:87" ht="19.5" thickBot="1" x14ac:dyDescent="0.45">
      <c r="E18" s="74"/>
      <c r="F18" s="75"/>
      <c r="G18" s="75"/>
      <c r="H18" s="75"/>
      <c r="I18" s="75"/>
      <c r="J18" s="75"/>
      <c r="K18" s="75"/>
      <c r="L18" s="75">
        <f>$C$8</f>
        <v>1</v>
      </c>
      <c r="M18" s="75"/>
      <c r="N18" s="75"/>
      <c r="O18" s="75"/>
      <c r="P18" s="75"/>
      <c r="Q18" s="75"/>
      <c r="R18" s="75"/>
      <c r="S18" s="75"/>
      <c r="T18" s="75"/>
      <c r="U18" s="75"/>
      <c r="V18" s="75"/>
      <c r="W18" s="75"/>
      <c r="X18" s="34">
        <v>12</v>
      </c>
      <c r="Y18" s="27">
        <f t="shared" si="25"/>
        <v>60</v>
      </c>
      <c r="Z18" s="27">
        <f t="shared" si="12"/>
        <v>40</v>
      </c>
      <c r="AA18" s="27">
        <f t="shared" ca="1" si="1"/>
        <v>1.1280025000000002</v>
      </c>
      <c r="AB18" s="27">
        <f t="shared" si="2"/>
        <v>1007.6575</v>
      </c>
      <c r="AC18" s="27">
        <f t="shared" si="3"/>
        <v>2.7196524999999992E-2</v>
      </c>
      <c r="AD18" s="27">
        <f t="shared" ca="1" si="18"/>
        <v>2.3927119152595488E-5</v>
      </c>
      <c r="AE18" s="27">
        <f t="shared" si="4"/>
        <v>1.9194624999999999E-5</v>
      </c>
      <c r="AF18" s="29">
        <f t="shared" ca="1" si="19"/>
        <v>1.7016473811006622E-5</v>
      </c>
      <c r="AG18" s="29">
        <f t="shared" ca="1" si="20"/>
        <v>0.7111793819591844</v>
      </c>
      <c r="AH18" s="27">
        <f t="shared" ca="1" si="5"/>
        <v>3.2358084312756373E-3</v>
      </c>
      <c r="AI18" s="27">
        <f t="shared" ca="1" si="6"/>
        <v>1175331.6358095042</v>
      </c>
      <c r="AJ18" s="27">
        <f ca="1">IF(OR($AI18&lt;0.0001,$AI18&gt;10000000000000),"Re範囲外",((($AI18-LOOKUP($AI18,$BP$6:$BP$150))*LOOKUP($AI18,$BP$6:$BP$150,$BR$7:$BR$151)+(LOOKUP($AI18,$BP$6:BP$150,$BP$7:$BP$151)-$AI18)*LOOKUP($AI18,$BP$6:$BP$150,$BR$6:$BR$150))/(LOOKUP($AI18,$BP$6:$BP$150,$BP$7:$BP$151)-LOOKUP($AI18,$BP$6:$BP$150,$BP$6:$BP$150))))</f>
        <v>986.31723574066314</v>
      </c>
      <c r="AK18" s="27">
        <f t="shared" ca="1" si="21"/>
        <v>13.412200679875916</v>
      </c>
      <c r="AL18" s="27">
        <f t="shared" si="13"/>
        <v>6.2937675326002038</v>
      </c>
      <c r="AM18" s="26">
        <f t="shared" ca="1" si="22"/>
        <v>19.705968212476119</v>
      </c>
      <c r="AO18" s="18" cm="1">
        <f t="array" ref="AO18">_xlfn.IFS($C$19="常圧空気",IF(常圧空気!I21="","",常圧空気!I21),$C$19="常圧水",IF(常圧水!I21="","",常圧水!I21),$C$19="水素",IF(水素!H21="","",水素!H21),$C$19="メタン",IF(メタン!H21="","",メタン!H21),$C$19="高温水蒸気",IF(高温水蒸気!H21="","",高温水蒸気!H21),$C$19="メタノール",IF(メタノール!H21="","",メタノール!H21),$C$19="エタノール",IF(エタノール!H21="","",エタノール!H21),$C$19="オクタン",IF(オクタン!H21="","",オクタン!H21),$C$19="エンジンオイル",IF(エンジンオイル!H21="","",エンジンオイル!H21),$C$19="グリセリン",IF(グリセリン!H21="","",グリセリン!H21),$C$19="その他の流体",IF(その他の流体!H21="","",その他の流体!H21))</f>
        <v>6.8500000000000227</v>
      </c>
      <c r="AP18" s="11" cm="1">
        <f t="array" ref="AP18">_xlfn.IFS($C$19="常圧空気",IF(常圧空気!J21="","",常圧空気!J21),$C$19="常圧水",IF(常圧水!J21="","",常圧水!J21),$C$19="水素",IF(水素!I21="","",水素!I21),$C$19="メタン",IF(メタン!I21="","",メタン!I21),$C$19="高温水蒸気",IF(高温水蒸気!I21="","",高温水蒸気!I21),$C$19="メタノール",IF(メタノール!I21="","",メタノール!I21),$C$19="エタノール",IF(エタノール!I21="","",エタノール!I21),$C$19="オクタン",IF(オクタン!I21="","",オクタン!I21),$C$19="エンジンオイル",IF(エンジンオイル!I21="","",エンジンオイル!I21),$C$19="グリセリン",IF(グリセリン!I21="","",グリセリン!I21),$C$19="その他の流体",IF(その他の流体!I21="","",その他の流体!I21))</f>
        <v>1.2609999999999999</v>
      </c>
      <c r="AQ18" s="11" cm="1">
        <f t="array" ref="AQ18">_xlfn.IFS($C$19="常圧空気",IF(常圧空気!L21="","",常圧空気!L21),$C$19="常圧水",IF(常圧水!L21="","",常圧水!L21),$C$19="水素",IF(水素!J21="","",水素!J21),$C$19="メタン",IF(メタン!J21="","",メタン!J21),$C$19="高温水蒸気",IF(高温水蒸気!J21="","",高温水蒸気!J21),$C$19="メタノール",IF(メタノール!J21="","",メタノール!J21),$C$19="エタノール",IF(エタノール!J21="","",エタノール!J21),$C$19="オクタン",IF(オクタン!J21="","",オクタン!J21),$C$19="エンジンオイル",IF(エンジンオイル!J21="","",エンジンオイル!J21),$C$19="グリセリン",IF(グリセリン!J21="","",グリセリン!J21),$C$19="その他の流体",IF(その他の流体!J21="","",その他の流体!J21))</f>
        <v>1006.9999999999999</v>
      </c>
      <c r="AR18" s="11" cm="1">
        <f t="array" ref="AR18">_xlfn.IFS($C$19="常圧空気",IF(常圧空気!P21="","",常圧空気!P21),$C$19="常圧水",IF(常圧水!N21="","",常圧水!N21),$C$19="水素",IF(水素!K21="","",水素!K21),$C$19="メタン",IF(メタン!K21="","",メタン!K21),$C$19="高温水蒸気",IF(高温水蒸気!K21="","",高温水蒸気!K21),$C$19="メタノール",IF(メタノール!K21="","",メタノール!K21),$C$19="エタノール",IF(エタノール!K21="","",エタノール!K21),$C$19="オクタン",IF(オクタン!K21="","",オクタン!K21),$C$19="エンジンオイル",IF(エンジンオイル!K21="","",エンジンオイル!K21),$C$19="グリセリン",IF(グリセリン!K21="","",グリセリン!K21),$C$19="その他の流体",IF(その他の流体!K21="","",その他の流体!K21))</f>
        <v>2.4730000000000002E-2</v>
      </c>
      <c r="AS18" s="19" cm="1">
        <f t="array" ref="AS18">_xlfn.IFS($C$19="常圧空気",IF(常圧空気!N21="","",常圧空気!N21),$C$19="常圧水",IF(常圧水!P21="","",常圧水!P21),$C$19="水素",IF(水素!L21="","",水素!L21),$C$19="メタン",IF(メタン!L21="","",メタン!L21),$C$19="高温水蒸気",IF(高温水蒸気!L21="","",高温水蒸気!L21),$C$19="メタノール",IF(メタノール!L21="","",メタノール!L21),$C$19="エタノール",IF(エタノール!L21="","",エタノール!L21),$C$19="オクタン",IF(オクタン!L21="","",オクタン!L21),$C$19="エンジンオイル",IF(エンジンオイル!L21="","",エンジンオイル!L21),$C$19="グリセリン",IF(グリセリン!L21="","",グリセリン!L21),$C$19="その他の流体",IF(その他の流体!L21="","",その他の流体!L21))</f>
        <v>1.7589999999999999E-5</v>
      </c>
      <c r="AT18" s="11"/>
      <c r="AU18" s="11"/>
      <c r="AV18" s="11"/>
      <c r="AX18">
        <v>473433.51468496001</v>
      </c>
      <c r="AY18">
        <v>5.2622961686167096E-3</v>
      </c>
      <c r="AZ18"/>
      <c r="BA18" s="84">
        <v>6.0000000000000001E-3</v>
      </c>
      <c r="BB18" s="28">
        <f t="shared" si="14"/>
        <v>17.144406279211498</v>
      </c>
      <c r="BC18"/>
      <c r="BD18" s="84">
        <v>6000000</v>
      </c>
      <c r="BE18" s="28">
        <f t="shared" si="15"/>
        <v>3.2639564625638914E-3</v>
      </c>
      <c r="BG18" s="84"/>
      <c r="BH18" s="28"/>
      <c r="BJ18" s="84">
        <v>10000000</v>
      </c>
      <c r="BK18" s="28">
        <f t="shared" si="7"/>
        <v>2.8337131331590474E-3</v>
      </c>
      <c r="BP18" s="84">
        <v>8.0000000000000002E-3</v>
      </c>
      <c r="BQ18" s="29">
        <f t="shared" ca="1" si="0"/>
        <v>2.6505914719041811E-2</v>
      </c>
      <c r="BR18" s="29">
        <f t="shared" ca="1" si="8"/>
        <v>5.3011829438083621E-2</v>
      </c>
      <c r="BT18" s="29">
        <v>2.9694982741197209E-2</v>
      </c>
      <c r="BU18" s="30">
        <v>4.0517551752296189E-2</v>
      </c>
      <c r="BV18" s="29">
        <v>5.9389965482394419E-2</v>
      </c>
      <c r="BW18" s="29">
        <v>8.1035103504592379E-2</v>
      </c>
      <c r="BY18" s="91">
        <v>11</v>
      </c>
      <c r="BZ18" s="30">
        <f t="shared" si="23"/>
        <v>0.22</v>
      </c>
      <c r="CA18" s="30">
        <f t="shared" si="16"/>
        <v>0.11</v>
      </c>
      <c r="CB18" s="30">
        <f t="shared" ca="1" si="9"/>
        <v>129286.47993904547</v>
      </c>
      <c r="CC18" s="30" cm="1">
        <f t="array" aca="1" ref="CC18" ca="1">_xlfn.IFS($CB18&lt;=$CF$3,5*$BZ18*$CB18^(-1/2),$CB18&lt;$CF$4,(0.37*$CG$4*$CF$4^(-1/5)-5*$CG$3*$CF$3^(-1/2))*($BZ18-$CG$3)/($CG$4-$CG$3)+5*$CG$3*$CF$3^(-1/2),$CB18&gt;=$CF$4,0.37*$BZ18*$CB18^(-1/5))</f>
        <v>3.0592581774106023E-3</v>
      </c>
      <c r="CD18" s="30">
        <f t="shared" ca="1" si="10"/>
        <v>0.25242734039495052</v>
      </c>
      <c r="CE18" s="29">
        <f t="shared" ca="1" si="24"/>
        <v>13.172405565763253</v>
      </c>
      <c r="CF18" s="29">
        <f t="shared" ca="1" si="17"/>
        <v>0.98212112092294745</v>
      </c>
      <c r="CG18" s="30" cm="1">
        <f t="array" aca="1" ref="CG18" ca="1">_xlfn.IFS($CB18&lt;$CF$3,$C$38/$BZ18*$BZ$3*$CB18^(1/2)*$C$42^(1/3),$CB18&lt;$CF$4,$C$38/$BZ18*(($CC$3-$CB$3)/($CF$4-$CF$3)*($CB18-$CF$3)+$CB$3),$CB18&gt;=$CF$4,$C$38/$BZ18*$CA$3*$C$42^(1/3)*$CB18^(4/5))</f>
        <v>13.172405565763253</v>
      </c>
      <c r="CH18" s="30" cm="1">
        <f t="array" aca="1" ref="CH18" ca="1">_xlfn.IFS($CB18&lt;=$CF$3,$C$38/$BZ18*$BZ$4*$CB18^(1/2)*$C$42^(1/3),$CB18&lt;$CF$4,$C$38/$BZ18*(($CC$4-$CB$4)/($CF$4-$CF$3)*($CB18-$CF$3)+$CB$4),$CB18&gt;=$CF$4,$C$38/$BZ18*$CA$4*$C$42^(1/3)*$CB18^(4/5))</f>
        <v>17.973191931598656</v>
      </c>
      <c r="CI18" s="29"/>
    </row>
    <row r="19" spans="1:87" ht="18.75" x14ac:dyDescent="0.4">
      <c r="A19" s="25" t="s">
        <v>120</v>
      </c>
      <c r="B19" s="32" t="s">
        <v>48</v>
      </c>
      <c r="C19" s="155" t="s">
        <v>149</v>
      </c>
      <c r="D19" s="78" t="str" cm="1">
        <f t="array" ref="D19">_xlfn.IFS($C$19="常圧空気",IF(常圧空気!$B$3="","",常圧空気!$B$3),$C$19="常圧水",IF(常圧水!$B$3="","",常圧水!$B$3),$C$19="水素",IF(水素!$B$3="","",水素!$B$3),$C$19="メタン",IF(メタン!$B$3="","",メタン!$B$3),$C$19="高温水蒸気",IF(高温水蒸気!$B$3="","",高温水蒸気!$B$3),$C$19="メタノール",IF(メタノール!$B$3="","",メタノール!$B$3),$C$19="エタノール",IF(エタノール!$B$3="","",エタノール!$B$3),$C$19="オクタン",IF(オクタン!$B$3="","",オクタン!$B$3),$C$19="エンジンオイル",IF(エンジンオイル!$B$3="","",エンジンオイル!$B$3),$C$19="グリセリン",IF(グリセリン!$B$3="","",グリセリン!$B$3),$C$19="その他の流体",IF(その他の流体!$B$3="","",その他の流体!$B$3))</f>
        <v>気体</v>
      </c>
      <c r="E19" s="74"/>
      <c r="F19" s="75"/>
      <c r="G19" s="75"/>
      <c r="H19" s="75"/>
      <c r="I19" s="75"/>
      <c r="J19" s="75"/>
      <c r="K19" s="75"/>
      <c r="L19" s="75"/>
      <c r="M19" s="75"/>
      <c r="N19" s="75"/>
      <c r="O19" s="75"/>
      <c r="P19" s="75"/>
      <c r="Q19" s="75"/>
      <c r="R19" s="75"/>
      <c r="S19" s="75"/>
      <c r="T19" s="75"/>
      <c r="U19" s="75"/>
      <c r="V19" s="75"/>
      <c r="W19" s="75"/>
      <c r="X19" s="34">
        <v>13</v>
      </c>
      <c r="Y19" s="27">
        <f t="shared" si="25"/>
        <v>60</v>
      </c>
      <c r="Z19" s="27">
        <f t="shared" si="12"/>
        <v>40</v>
      </c>
      <c r="AA19" s="27">
        <f t="shared" ca="1" si="1"/>
        <v>1.1280025000000002</v>
      </c>
      <c r="AB19" s="27">
        <f t="shared" si="2"/>
        <v>1007.6575</v>
      </c>
      <c r="AC19" s="27">
        <f t="shared" si="3"/>
        <v>2.7196524999999992E-2</v>
      </c>
      <c r="AD19" s="27">
        <f t="shared" ca="1" si="18"/>
        <v>2.3927119152595488E-5</v>
      </c>
      <c r="AE19" s="27">
        <f t="shared" si="4"/>
        <v>1.9194624999999999E-5</v>
      </c>
      <c r="AF19" s="29">
        <f t="shared" ca="1" si="19"/>
        <v>1.7016473811006622E-5</v>
      </c>
      <c r="AG19" s="29">
        <f t="shared" ca="1" si="20"/>
        <v>0.7111793819591844</v>
      </c>
      <c r="AH19" s="27">
        <f t="shared" ca="1" si="5"/>
        <v>3.2358084312756373E-3</v>
      </c>
      <c r="AI19" s="27">
        <f t="shared" ca="1" si="6"/>
        <v>1175331.6358095042</v>
      </c>
      <c r="AJ19" s="27">
        <f ca="1">IF(OR($AI19&lt;0.0001,$AI19&gt;10000000000000),"Re範囲外",((($AI19-LOOKUP($AI19,$BP$6:$BP$150))*LOOKUP($AI19,$BP$6:$BP$150,$BR$7:$BR$151)+(LOOKUP($AI19,$BP$6:BP$150,$BP$7:$BP$151)-$AI19)*LOOKUP($AI19,$BP$6:$BP$150,$BR$6:$BR$150))/(LOOKUP($AI19,$BP$6:$BP$150,$BP$7:$BP$151)-LOOKUP($AI19,$BP$6:$BP$150,$BP$6:$BP$150))))</f>
        <v>986.31723574066314</v>
      </c>
      <c r="AK19" s="27">
        <f t="shared" ca="1" si="21"/>
        <v>13.412200679875916</v>
      </c>
      <c r="AL19" s="27">
        <f t="shared" si="13"/>
        <v>6.2937675326002038</v>
      </c>
      <c r="AM19" s="26">
        <f t="shared" ca="1" si="22"/>
        <v>19.705968212476119</v>
      </c>
      <c r="AO19" s="18" cm="1">
        <f t="array" ref="AO19">_xlfn.IFS($C$19="常圧空気",IF(常圧空気!I22="","",常圧空気!I22),$C$19="常圧水",IF(常圧水!I22="","",常圧水!I22),$C$19="水素",IF(水素!H22="","",水素!H22),$C$19="メタン",IF(メタン!H22="","",メタン!H22),$C$19="高温水蒸気",IF(高温水蒸気!H22="","",高温水蒸気!H22),$C$19="メタノール",IF(メタノール!H22="","",メタノール!H22),$C$19="エタノール",IF(エタノール!H22="","",エタノール!H22),$C$19="オクタン",IF(オクタン!H22="","",オクタン!H22),$C$19="エンジンオイル",IF(エンジンオイル!H22="","",エンジンオイル!H22),$C$19="グリセリン",IF(グリセリン!H22="","",グリセリン!H22),$C$19="その他の流体",IF(その他の流体!H22="","",その他の流体!H22))</f>
        <v>26.850000000000023</v>
      </c>
      <c r="AP19" s="11" cm="1">
        <f t="array" ref="AP19">_xlfn.IFS($C$19="常圧空気",IF(常圧空気!J22="","",常圧空気!J22),$C$19="常圧水",IF(常圧水!J22="","",常圧水!J22),$C$19="水素",IF(水素!I22="","",水素!I22),$C$19="メタン",IF(メタン!I22="","",メタン!I22),$C$19="高温水蒸気",IF(高温水蒸気!I22="","",高温水蒸気!I22),$C$19="メタノール",IF(メタノール!I22="","",メタノール!I22),$C$19="エタノール",IF(エタノール!I22="","",エタノール!I22),$C$19="オクタン",IF(オクタン!I22="","",オクタン!I22),$C$19="エンジンオイル",IF(エンジンオイル!I22="","",エンジンオイル!I22),$C$19="グリセリン",IF(グリセリン!I22="","",グリセリン!I22),$C$19="その他の流体",IF(その他の流体!I22="","",その他の流体!I22))</f>
        <v>1.1759999999999999</v>
      </c>
      <c r="AQ19" s="11" cm="1">
        <f t="array" ref="AQ19">_xlfn.IFS($C$19="常圧空気",IF(常圧空気!L22="","",常圧空気!L22),$C$19="常圧水",IF(常圧水!L22="","",常圧水!L22),$C$19="水素",IF(水素!J22="","",水素!J22),$C$19="メタン",IF(メタン!J22="","",メタン!J22),$C$19="高温水蒸気",IF(高温水蒸気!J22="","",高温水蒸気!J22),$C$19="メタノール",IF(メタノール!J22="","",メタノール!J22),$C$19="エタノール",IF(エタノール!J22="","",エタノール!J22),$C$19="オクタン",IF(オクタン!J22="","",オクタン!J22),$C$19="エンジンオイル",IF(エンジンオイル!J22="","",エンジンオイル!J22),$C$19="グリセリン",IF(グリセリン!J22="","",グリセリン!J22),$C$19="その他の流体",IF(その他の流体!J22="","",その他の流体!J22))</f>
        <v>1006.9999999999999</v>
      </c>
      <c r="AR19" s="11" cm="1">
        <f t="array" ref="AR19">_xlfn.IFS($C$19="常圧空気",IF(常圧空気!P22="","",常圧空気!P22),$C$19="常圧水",IF(常圧水!N22="","",常圧水!N22),$C$19="水素",IF(水素!K22="","",水素!K22),$C$19="メタン",IF(メタン!K22="","",メタン!K22),$C$19="高温水蒸気",IF(高温水蒸気!K22="","",高温水蒸気!K22),$C$19="メタノール",IF(メタノール!K22="","",メタノール!K22),$C$19="エタノール",IF(エタノール!K22="","",エタノール!K22),$C$19="オクタン",IF(オクタン!K22="","",オクタン!K22),$C$19="エンジンオイル",IF(エンジンオイル!K22="","",エンジンオイル!K22),$C$19="グリセリン",IF(グリセリン!K22="","",グリセリン!K22),$C$19="その他の流体",IF(その他の流体!K22="","",その他の流体!K22))</f>
        <v>2.623E-2</v>
      </c>
      <c r="AS19" s="19" cm="1">
        <f t="array" ref="AS19">_xlfn.IFS($C$19="常圧空気",IF(常圧空気!N22="","",常圧空気!N22),$C$19="常圧水",IF(常圧水!P22="","",常圧水!P22),$C$19="水素",IF(水素!L22="","",水素!L22),$C$19="メタン",IF(メタン!L22="","",メタン!L22),$C$19="高温水蒸気",IF(高温水蒸気!L22="","",高温水蒸気!L22),$C$19="メタノール",IF(メタノール!L22="","",メタノール!L22),$C$19="エタノール",IF(エタノール!L22="","",エタノール!L22),$C$19="オクタン",IF(オクタン!L22="","",オクタン!L22),$C$19="エンジンオイル",IF(エンジンオイル!L22="","",エンジンオイル!L22),$C$19="グリセリン",IF(グリセリン!L22="","",グリセリン!L22),$C$19="その他の流体",IF(その他の流体!L22="","",その他の流体!L22))</f>
        <v>1.857E-5</v>
      </c>
      <c r="AT19" s="11"/>
      <c r="AU19" s="11"/>
      <c r="AV19" s="11"/>
      <c r="AX19">
        <v>494798.78805936902</v>
      </c>
      <c r="AY19">
        <v>5.0441154927883198E-3</v>
      </c>
      <c r="AZ19"/>
      <c r="BA19" s="84">
        <v>8.0000000000000002E-3</v>
      </c>
      <c r="BB19" s="28">
        <f t="shared" si="14"/>
        <v>14.847491370598604</v>
      </c>
      <c r="BC19"/>
      <c r="BD19" s="84">
        <v>8000000</v>
      </c>
      <c r="BE19" s="28">
        <f t="shared" si="15"/>
        <v>3.1137165635106118E-3</v>
      </c>
      <c r="BG19" s="84"/>
      <c r="BH19" s="28"/>
      <c r="BJ19" s="84">
        <v>15000000</v>
      </c>
      <c r="BK19" s="28">
        <f t="shared" si="7"/>
        <v>2.7038848175747025E-3</v>
      </c>
      <c r="BP19" s="84">
        <v>0.01</v>
      </c>
      <c r="BQ19" s="29">
        <f t="shared" ca="1" si="0"/>
        <v>2.9634513558794862E-2</v>
      </c>
      <c r="BR19" s="29">
        <f t="shared" ca="1" si="8"/>
        <v>5.9269027117589725E-2</v>
      </c>
      <c r="BT19" s="29">
        <v>3.32E-2</v>
      </c>
      <c r="BU19" s="30">
        <v>4.5300000000000007E-2</v>
      </c>
      <c r="BV19" s="29">
        <v>6.6400000000000001E-2</v>
      </c>
      <c r="BW19" s="29">
        <v>9.0600000000000014E-2</v>
      </c>
      <c r="BY19" s="91">
        <v>12</v>
      </c>
      <c r="BZ19" s="30">
        <f t="shared" si="23"/>
        <v>0.24</v>
      </c>
      <c r="CA19" s="30">
        <f t="shared" si="16"/>
        <v>0.12</v>
      </c>
      <c r="CB19" s="30">
        <f t="shared" ca="1" si="9"/>
        <v>141039.79629714051</v>
      </c>
      <c r="CC19" s="30" cm="1">
        <f t="array" aca="1" ref="CC19" ca="1">_xlfn.IFS($CB19&lt;=$CF$3,5*$BZ19*$CB19^(-1/2),$CB19&lt;$CF$4,(0.37*$CG$4*$CF$4^(-1/5)-5*$CG$3*$CF$3^(-1/2))*($BZ19-$CG$3)/($CG$4-$CG$3)+5*$CG$3*$CF$3^(-1/2),$CB19&gt;=$CF$4,0.37*$BZ19*$CB19^(-1/5))</f>
        <v>3.1952909549216283E-3</v>
      </c>
      <c r="CD19" s="30">
        <f t="shared" ca="1" si="10"/>
        <v>0.26365175829050413</v>
      </c>
      <c r="CE19" s="29">
        <f t="shared" ca="1" si="24"/>
        <v>12.611618163022202</v>
      </c>
      <c r="CF19" s="29">
        <f t="shared" ca="1" si="17"/>
        <v>0.94030938427167043</v>
      </c>
      <c r="CG19" s="30" cm="1">
        <f t="array" aca="1" ref="CG19" ca="1">_xlfn.IFS($CB19&lt;$CF$3,$C$38/$BZ19*$BZ$3*$CB19^(1/2)*$C$42^(1/3),$CB19&lt;$CF$4,$C$38/$BZ19*(($CC$3-$CB$3)/($CF$4-$CF$3)*($CB19-$CF$3)+$CB$3),$CB19&gt;=$CF$4,$C$38/$BZ19*$CA$3*$C$42^(1/3)*$CB19^(4/5))</f>
        <v>12.611618163022202</v>
      </c>
      <c r="CH19" s="30" cm="1">
        <f t="array" aca="1" ref="CH19" ca="1">_xlfn.IFS($CB19&lt;=$CF$3,$C$38/$BZ19*$BZ$4*$CB19^(1/2)*$C$42^(1/3),$CB19&lt;$CF$4,$C$38/$BZ19*(($CC$4-$CB$4)/($CF$4-$CF$3)*($CB19-$CF$3)+$CB$4),$CB19&gt;=$CF$4,$C$38/$BZ19*$CA$4*$C$42^(1/3)*$CB19^(4/5))</f>
        <v>17.20802116822005</v>
      </c>
      <c r="CI19" s="29"/>
    </row>
    <row r="20" spans="1:87" ht="18.75" x14ac:dyDescent="0.4">
      <c r="A20" s="34"/>
      <c r="B20" s="1" t="s">
        <v>77</v>
      </c>
      <c r="C20" s="156">
        <v>10</v>
      </c>
      <c r="D20" s="23" t="s">
        <v>35</v>
      </c>
      <c r="E20" s="74"/>
      <c r="F20" s="75"/>
      <c r="G20" s="77">
        <f>$C$7</f>
        <v>2</v>
      </c>
      <c r="H20" s="75"/>
      <c r="I20" s="75"/>
      <c r="J20" s="75"/>
      <c r="K20" s="75"/>
      <c r="L20" s="75"/>
      <c r="M20" s="75"/>
      <c r="N20" s="75"/>
      <c r="O20" s="75"/>
      <c r="P20" s="75"/>
      <c r="Q20" s="75"/>
      <c r="R20" s="75"/>
      <c r="S20" s="75">
        <f>$C$7</f>
        <v>2</v>
      </c>
      <c r="T20" s="75"/>
      <c r="U20" s="75"/>
      <c r="V20" s="75"/>
      <c r="W20" s="75"/>
      <c r="X20" s="34">
        <v>14</v>
      </c>
      <c r="Y20" s="27">
        <f t="shared" si="25"/>
        <v>60</v>
      </c>
      <c r="Z20" s="27">
        <f t="shared" si="12"/>
        <v>40</v>
      </c>
      <c r="AA20" s="27">
        <f t="shared" ca="1" si="1"/>
        <v>1.1280025000000002</v>
      </c>
      <c r="AB20" s="27">
        <f t="shared" si="2"/>
        <v>1007.6575</v>
      </c>
      <c r="AC20" s="27">
        <f t="shared" si="3"/>
        <v>2.7196524999999992E-2</v>
      </c>
      <c r="AD20" s="27">
        <f t="shared" ca="1" si="18"/>
        <v>2.3927119152595488E-5</v>
      </c>
      <c r="AE20" s="27">
        <f t="shared" si="4"/>
        <v>1.9194624999999999E-5</v>
      </c>
      <c r="AF20" s="29">
        <f t="shared" ca="1" si="19"/>
        <v>1.7016473811006622E-5</v>
      </c>
      <c r="AG20" s="29">
        <f t="shared" ca="1" si="20"/>
        <v>0.7111793819591844</v>
      </c>
      <c r="AH20" s="27">
        <f t="shared" ca="1" si="5"/>
        <v>3.2358084312756373E-3</v>
      </c>
      <c r="AI20" s="27">
        <f t="shared" ca="1" si="6"/>
        <v>1175331.6358095042</v>
      </c>
      <c r="AJ20" s="27">
        <f ca="1">IF(OR($AI20&lt;0.0001,$AI20&gt;10000000000000),"Re範囲外",((($AI20-LOOKUP($AI20,$BP$6:$BP$150))*LOOKUP($AI20,$BP$6:$BP$150,$BR$7:$BR$151)+(LOOKUP($AI20,$BP$6:BP$150,$BP$7:$BP$151)-$AI20)*LOOKUP($AI20,$BP$6:$BP$150,$BR$6:$BR$150))/(LOOKUP($AI20,$BP$6:$BP$150,$BP$7:$BP$151)-LOOKUP($AI20,$BP$6:$BP$150,$BP$6:$BP$150))))</f>
        <v>986.31723574066314</v>
      </c>
      <c r="AK20" s="27">
        <f t="shared" ca="1" si="21"/>
        <v>13.412200679875916</v>
      </c>
      <c r="AL20" s="27">
        <f t="shared" si="13"/>
        <v>6.2937675326002038</v>
      </c>
      <c r="AM20" s="26">
        <f t="shared" ca="1" si="22"/>
        <v>19.705968212476119</v>
      </c>
      <c r="AO20" s="18" cm="1">
        <f t="array" ref="AO20">_xlfn.IFS($C$19="常圧空気",IF(常圧空気!I23="","",常圧空気!I23),$C$19="常圧水",IF(常圧水!I23="","",常圧水!I23),$C$19="水素",IF(水素!H23="","",水素!H23),$C$19="メタン",IF(メタン!H23="","",メタン!H23),$C$19="高温水蒸気",IF(高温水蒸気!H23="","",高温水蒸気!H23),$C$19="メタノール",IF(メタノール!H23="","",メタノール!H23),$C$19="エタノール",IF(エタノール!H23="","",エタノール!H23),$C$19="オクタン",IF(オクタン!H23="","",オクタン!H23),$C$19="エンジンオイル",IF(エンジンオイル!H23="","",エンジンオイル!H23),$C$19="グリセリン",IF(グリセリン!H23="","",グリセリン!H23),$C$19="その他の流体",IF(その他の流体!H23="","",その他の流体!H23))</f>
        <v>46.850000000000023</v>
      </c>
      <c r="AP20" s="11" cm="1">
        <f t="array" ref="AP20">_xlfn.IFS($C$19="常圧空気",IF(常圧空気!J23="","",常圧空気!J23),$C$19="常圧水",IF(常圧水!J23="","",常圧水!J23),$C$19="水素",IF(水素!I23="","",水素!I23),$C$19="メタン",IF(メタン!I23="","",メタン!I23),$C$19="高温水蒸気",IF(高温水蒸気!I23="","",高温水蒸気!I23),$C$19="メタノール",IF(メタノール!I23="","",メタノール!I23),$C$19="エタノール",IF(エタノール!I23="","",エタノール!I23),$C$19="オクタン",IF(オクタン!I23="","",オクタン!I23),$C$19="エンジンオイル",IF(エンジンオイル!I23="","",エンジンオイル!I23),$C$19="グリセリン",IF(グリセリン!I23="","",グリセリン!I23),$C$19="その他の流体",IF(その他の流体!I23="","",その他の流体!I23))</f>
        <v>1.103</v>
      </c>
      <c r="AQ20" s="11" cm="1">
        <f t="array" ref="AQ20">_xlfn.IFS($C$19="常圧空気",IF(常圧空気!L23="","",常圧空気!L23),$C$19="常圧水",IF(常圧水!L23="","",常圧水!L23),$C$19="水素",IF(水素!J23="","",水素!J23),$C$19="メタン",IF(メタン!J23="","",メタン!J23),$C$19="高温水蒸気",IF(高温水蒸気!J23="","",高温水蒸気!J23),$C$19="メタノール",IF(メタノール!J23="","",メタノール!J23),$C$19="エタノール",IF(エタノール!J23="","",エタノール!J23),$C$19="オクタン",IF(オクタン!J23="","",オクタン!J23),$C$19="エンジンオイル",IF(エンジンオイル!J23="","",エンジンオイル!J23),$C$19="グリセリン",IF(グリセリン!J23="","",グリセリン!J23),$C$19="その他の流体",IF(その他の流体!J23="","",その他の流体!J23))</f>
        <v>1008</v>
      </c>
      <c r="AR20" s="11" cm="1">
        <f t="array" ref="AR20">_xlfn.IFS($C$19="常圧空気",IF(常圧空気!P23="","",常圧空気!P23),$C$19="常圧水",IF(常圧水!N23="","",常圧水!N23),$C$19="水素",IF(水素!K23="","",水素!K23),$C$19="メタン",IF(メタン!K23="","",メタン!K23),$C$19="高温水蒸気",IF(高温水蒸気!K23="","",高温水蒸気!K23),$C$19="メタノール",IF(メタノール!K23="","",メタノール!K23),$C$19="エタノール",IF(エタノール!K23="","",エタノール!K23),$C$19="オクタン",IF(オクタン!K23="","",オクタン!K23),$C$19="エンジンオイル",IF(エンジンオイル!K23="","",エンジンオイル!K23),$C$19="グリセリン",IF(グリセリン!K23="","",グリセリン!K23),$C$19="その他の流体",IF(その他の流体!K23="","",その他の流体!K23))</f>
        <v>2.7699999999999999E-2</v>
      </c>
      <c r="AS20" s="19" cm="1">
        <f t="array" ref="AS20">_xlfn.IFS($C$19="常圧空気",IF(常圧空気!N23="","",常圧空気!N23),$C$19="常圧水",IF(常圧水!P23="","",常圧水!P23),$C$19="水素",IF(水素!L23="","",水素!L23),$C$19="メタン",IF(メタン!L23="","",メタン!L23),$C$19="高温水蒸気",IF(高温水蒸気!L23="","",高温水蒸気!L23),$C$19="メタノール",IF(メタノール!L23="","",メタノール!L23),$C$19="エタノール",IF(エタノール!L23="","",エタノール!L23),$C$19="オクタン",IF(オクタン!L23="","",オクタン!L23),$C$19="エンジンオイル",IF(エンジンオイル!L23="","",エンジンオイル!L23),$C$19="グリセリン",IF(グリセリン!L23="","",グリセリン!L23),$C$19="その他の流体",IF(その他の流体!L23="","",その他の流体!L23))</f>
        <v>1.9519999999999999E-5</v>
      </c>
      <c r="AT20" s="11"/>
      <c r="AU20" s="11"/>
      <c r="AV20" s="11"/>
      <c r="AX20">
        <v>515640.60713109397</v>
      </c>
      <c r="AY20">
        <v>4.9747075845880803E-3</v>
      </c>
      <c r="AZ20"/>
      <c r="BA20" s="84">
        <v>0.01</v>
      </c>
      <c r="BB20" s="28">
        <f t="shared" si="14"/>
        <v>13.28</v>
      </c>
      <c r="BC20"/>
      <c r="BD20" s="84">
        <v>10000000</v>
      </c>
      <c r="BE20" s="28">
        <f t="shared" si="15"/>
        <v>3.0037131331590475E-3</v>
      </c>
      <c r="BG20" s="84"/>
      <c r="BH20" s="28"/>
      <c r="BJ20" s="84">
        <v>20000000</v>
      </c>
      <c r="BK20" s="28">
        <f t="shared" si="7"/>
        <v>2.609513316616401E-3</v>
      </c>
      <c r="BP20" s="84">
        <v>1.4999999999999999E-2</v>
      </c>
      <c r="BQ20" s="29">
        <f t="shared" ca="1" si="0"/>
        <v>3.6294718497318516E-2</v>
      </c>
      <c r="BR20" s="29">
        <f t="shared" ca="1" si="8"/>
        <v>7.2589436994637033E-2</v>
      </c>
      <c r="BT20" s="29">
        <v>4.0661529730200756E-2</v>
      </c>
      <c r="BU20" s="30">
        <v>5.5480942674038983E-2</v>
      </c>
      <c r="BV20" s="29">
        <v>8.1323059460401512E-2</v>
      </c>
      <c r="BW20" s="29">
        <v>0.11096188534807797</v>
      </c>
      <c r="BY20" s="91">
        <v>13</v>
      </c>
      <c r="BZ20" s="30">
        <f t="shared" si="23"/>
        <v>0.26</v>
      </c>
      <c r="CA20" s="30">
        <f t="shared" si="16"/>
        <v>0.13</v>
      </c>
      <c r="CB20" s="30">
        <f t="shared" ca="1" si="9"/>
        <v>152793.11265523554</v>
      </c>
      <c r="CC20" s="30" cm="1">
        <f t="array" aca="1" ref="CC20" ca="1">_xlfn.IFS($CB20&lt;=$CF$3,5*$BZ20*$CB20^(-1/2),$CB20&lt;$CF$4,(0.37*$CG$4*$CF$4^(-1/5)-5*$CG$3*$CF$3^(-1/2))*($BZ20-$CG$3)/($CG$4-$CG$3)+5*$CG$3*$CF$3^(-1/2),$CB20&gt;=$CF$4,0.37*$BZ20*$CB20^(-1/5))</f>
        <v>3.325764269631013E-3</v>
      </c>
      <c r="CD20" s="30">
        <f t="shared" ca="1" si="10"/>
        <v>0.27441745046640281</v>
      </c>
      <c r="CE20" s="29">
        <f t="shared" ca="1" si="24"/>
        <v>12.116850797636696</v>
      </c>
      <c r="CF20" s="29">
        <f t="shared" ca="1" si="17"/>
        <v>0.90342003425412476</v>
      </c>
      <c r="CG20" s="30" cm="1">
        <f t="array" aca="1" ref="CG20" ca="1">_xlfn.IFS($CB20&lt;$CF$3,$C$38/$BZ20*$BZ$3*$CB20^(1/2)*$C$42^(1/3),$CB20&lt;$CF$4,$C$38/$BZ20*(($CC$3-$CB$3)/($CF$4-$CF$3)*($CB20-$CF$3)+$CB$3),$CB20&gt;=$CF$4,$C$38/$BZ20*$CA$3*$C$42^(1/3)*$CB20^(4/5))</f>
        <v>12.116850797636696</v>
      </c>
      <c r="CH20" s="30" cm="1">
        <f t="array" aca="1" ref="CH20" ca="1">_xlfn.IFS($CB20&lt;=$CF$3,$C$38/$BZ20*$BZ$4*$CB20^(1/2)*$C$42^(1/3),$CB20&lt;$CF$4,$C$38/$BZ20*(($CC$4-$CB$4)/($CF$4-$CF$3)*($CB20-$CF$3)+$CB$4),$CB20&gt;=$CF$4,$C$38/$BZ20*$CA$4*$C$42^(1/3)*$CB20^(4/5))</f>
        <v>16.532931961835612</v>
      </c>
      <c r="CI20" s="29"/>
    </row>
    <row r="21" spans="1:87" ht="18.75" x14ac:dyDescent="0.4">
      <c r="A21" s="34"/>
      <c r="B21" s="1" t="s">
        <v>78</v>
      </c>
      <c r="C21" s="156">
        <v>20</v>
      </c>
      <c r="D21" s="23" t="s">
        <v>36</v>
      </c>
      <c r="E21" s="74"/>
      <c r="F21" s="75"/>
      <c r="G21" s="75"/>
      <c r="H21" s="75"/>
      <c r="I21" s="75"/>
      <c r="J21" s="75"/>
      <c r="K21" s="75"/>
      <c r="L21" s="75"/>
      <c r="M21" s="75"/>
      <c r="N21" s="75"/>
      <c r="O21" s="75"/>
      <c r="P21" s="75"/>
      <c r="Q21" s="75"/>
      <c r="R21" s="75"/>
      <c r="S21" s="75"/>
      <c r="T21" s="75"/>
      <c r="U21" s="75"/>
      <c r="V21" s="75"/>
      <c r="W21" s="75"/>
      <c r="X21" s="34">
        <v>15</v>
      </c>
      <c r="Y21" s="27">
        <f t="shared" si="25"/>
        <v>60</v>
      </c>
      <c r="Z21" s="27">
        <f t="shared" si="12"/>
        <v>40</v>
      </c>
      <c r="AA21" s="27">
        <f t="shared" ca="1" si="1"/>
        <v>1.1280025000000002</v>
      </c>
      <c r="AB21" s="27">
        <f t="shared" si="2"/>
        <v>1007.6575</v>
      </c>
      <c r="AC21" s="27">
        <f t="shared" si="3"/>
        <v>2.7196524999999992E-2</v>
      </c>
      <c r="AD21" s="27">
        <f t="shared" ca="1" si="18"/>
        <v>2.3927119152595488E-5</v>
      </c>
      <c r="AE21" s="27">
        <f t="shared" si="4"/>
        <v>1.9194624999999999E-5</v>
      </c>
      <c r="AF21" s="29">
        <f t="shared" ca="1" si="19"/>
        <v>1.7016473811006622E-5</v>
      </c>
      <c r="AG21" s="29">
        <f t="shared" ca="1" si="20"/>
        <v>0.7111793819591844</v>
      </c>
      <c r="AH21" s="27">
        <f t="shared" ca="1" si="5"/>
        <v>3.2358084312756373E-3</v>
      </c>
      <c r="AI21" s="27">
        <f t="shared" ca="1" si="6"/>
        <v>1175331.6358095042</v>
      </c>
      <c r="AJ21" s="27">
        <f ca="1">IF(OR($AI21&lt;0.0001,$AI21&gt;10000000000000),"Re範囲外",((($AI21-LOOKUP($AI21,$BP$6:$BP$150))*LOOKUP($AI21,$BP$6:$BP$150,$BR$7:$BR$151)+(LOOKUP($AI21,$BP$6:BP$150,$BP$7:$BP$151)-$AI21)*LOOKUP($AI21,$BP$6:$BP$150,$BR$6:$BR$150))/(LOOKUP($AI21,$BP$6:$BP$150,$BP$7:$BP$151)-LOOKUP($AI21,$BP$6:$BP$150,$BP$6:$BP$150))))</f>
        <v>986.31723574066314</v>
      </c>
      <c r="AK21" s="27">
        <f t="shared" ca="1" si="21"/>
        <v>13.412200679875916</v>
      </c>
      <c r="AL21" s="27">
        <f t="shared" si="13"/>
        <v>6.2937675326002038</v>
      </c>
      <c r="AM21" s="26">
        <f t="shared" ca="1" si="22"/>
        <v>19.705968212476119</v>
      </c>
      <c r="AO21" s="18" cm="1">
        <f t="array" ref="AO21">_xlfn.IFS($C$19="常圧空気",IF(常圧空気!I24="","",常圧空気!I24),$C$19="常圧水",IF(常圧水!I24="","",常圧水!I24),$C$19="水素",IF(水素!H24="","",水素!H24),$C$19="メタン",IF(メタン!H24="","",メタン!H24),$C$19="高温水蒸気",IF(高温水蒸気!H24="","",高温水蒸気!H24),$C$19="メタノール",IF(メタノール!H24="","",メタノール!H24),$C$19="エタノール",IF(エタノール!H24="","",エタノール!H24),$C$19="オクタン",IF(オクタン!H24="","",オクタン!H24),$C$19="エンジンオイル",IF(エンジンオイル!H24="","",エンジンオイル!H24),$C$19="グリセリン",IF(グリセリン!H24="","",グリセリン!H24),$C$19="その他の流体",IF(その他の流体!H24="","",その他の流体!H24))</f>
        <v>66.850000000000023</v>
      </c>
      <c r="AP21" s="11" cm="1">
        <f t="array" ref="AP21">_xlfn.IFS($C$19="常圧空気",IF(常圧空気!J24="","",常圧空気!J24),$C$19="常圧水",IF(常圧水!J24="","",常圧水!J24),$C$19="水素",IF(水素!I24="","",水素!I24),$C$19="メタン",IF(メタン!I24="","",メタン!I24),$C$19="高温水蒸気",IF(高温水蒸気!I24="","",高温水蒸気!I24),$C$19="メタノール",IF(メタノール!I24="","",メタノール!I24),$C$19="エタノール",IF(エタノール!I24="","",エタノール!I24),$C$19="オクタン",IF(オクタン!I24="","",オクタン!I24),$C$19="エンジンオイル",IF(エンジンオイル!I24="","",エンジンオイル!I24),$C$19="グリセリン",IF(グリセリン!I24="","",グリセリン!I24),$C$19="その他の流体",IF(その他の流体!I24="","",その他の流体!I24))</f>
        <v>1.038</v>
      </c>
      <c r="AQ21" s="11" cm="1">
        <f t="array" ref="AQ21">_xlfn.IFS($C$19="常圧空気",IF(常圧空気!L24="","",常圧空気!L24),$C$19="常圧水",IF(常圧水!L24="","",常圧水!L24),$C$19="水素",IF(水素!J24="","",水素!J24),$C$19="メタン",IF(メタン!J24="","",メタン!J24),$C$19="高温水蒸気",IF(高温水蒸気!J24="","",高温水蒸気!J24),$C$19="メタノール",IF(メタノール!J24="","",メタノール!J24),$C$19="エタノール",IF(エタノール!J24="","",エタノール!J24),$C$19="オクタン",IF(オクタン!J24="","",オクタン!J24),$C$19="エンジンオイル",IF(エンジンオイル!J24="","",エンジンオイル!J24),$C$19="グリセリン",IF(グリセリン!J24="","",グリセリン!J24),$C$19="その他の流体",IF(その他の流体!J24="","",その他の流体!J24))</f>
        <v>1008.9999999999999</v>
      </c>
      <c r="AR21" s="11" cm="1">
        <f t="array" ref="AR21">_xlfn.IFS($C$19="常圧空気",IF(常圧空気!P24="","",常圧空気!P24),$C$19="常圧水",IF(常圧水!N24="","",常圧水!N24),$C$19="水素",IF(水素!K24="","",水素!K24),$C$19="メタン",IF(メタン!K24="","",メタン!K24),$C$19="高温水蒸気",IF(高温水蒸気!K24="","",高温水蒸気!K24),$C$19="メタノール",IF(メタノール!K24="","",メタノール!K24),$C$19="エタノール",IF(エタノール!K24="","",エタノール!K24),$C$19="オクタン",IF(オクタン!K24="","",オクタン!K24),$C$19="エンジンオイル",IF(エンジンオイル!K24="","",エンジンオイル!K24),$C$19="グリセリン",IF(グリセリン!K24="","",グリセリン!K24),$C$19="その他の流体",IF(その他の流体!K24="","",その他の流体!K24))</f>
        <v>2.9139999999999999E-2</v>
      </c>
      <c r="AS21" s="19" cm="1">
        <f t="array" ref="AS21">_xlfn.IFS($C$19="常圧空気",IF(常圧空気!N24="","",常圧空気!N24),$C$19="常圧水",IF(常圧水!P24="","",常圧水!P24),$C$19="水素",IF(水素!L24="","",水素!L24),$C$19="メタン",IF(メタン!L24="","",メタン!L24),$C$19="高温水蒸気",IF(高温水蒸気!L24="","",高温水蒸気!L24),$C$19="メタノール",IF(メタノール!L24="","",メタノール!L24),$C$19="エタノール",IF(エタノール!L24="","",エタノール!L24),$C$19="オクタン",IF(オクタン!L24="","",オクタン!L24),$C$19="エンジンオイル",IF(エンジンオイル!L24="","",エンジンオイル!L24),$C$19="グリセリン",IF(グリセリン!L24="","",グリセリン!L24),$C$19="その他の流体",IF(その他の流体!L24="","",その他の流体!L24))</f>
        <v>2.0449999999999999E-5</v>
      </c>
      <c r="AT21" s="11"/>
      <c r="AU21" s="11"/>
      <c r="AV21" s="11"/>
      <c r="AX21">
        <v>535057.702995484</v>
      </c>
      <c r="AY21">
        <v>5.1421946901321399E-3</v>
      </c>
      <c r="AZ21"/>
      <c r="BA21" s="84">
        <v>1.4999999999999999E-2</v>
      </c>
      <c r="BB21" s="28">
        <f t="shared" si="14"/>
        <v>10.843074594720203</v>
      </c>
      <c r="BC21"/>
      <c r="BD21" s="84">
        <v>15000000</v>
      </c>
      <c r="BE21" s="28">
        <f t="shared" si="15"/>
        <v>2.8172181509080359E-3</v>
      </c>
      <c r="BG21" s="84"/>
      <c r="BH21" s="28"/>
      <c r="BJ21" s="84">
        <v>25000000</v>
      </c>
      <c r="BK21" s="28">
        <f t="shared" si="7"/>
        <v>2.5363870020101813E-3</v>
      </c>
      <c r="BP21" s="84">
        <v>0.02</v>
      </c>
      <c r="BQ21" s="29">
        <f t="shared" ca="1" si="0"/>
        <v>4.1909530989177067E-2</v>
      </c>
      <c r="BR21" s="29">
        <f t="shared" ca="1" si="8"/>
        <v>8.3819061978354134E-2</v>
      </c>
      <c r="BT21" s="29">
        <v>4.6951890270786757E-2</v>
      </c>
      <c r="BU21" s="30">
        <v>6.4063874375501206E-2</v>
      </c>
      <c r="BV21" s="29">
        <v>9.3903780541573514E-2</v>
      </c>
      <c r="BW21" s="29">
        <v>0.12812774875100241</v>
      </c>
      <c r="BY21" s="91">
        <v>14</v>
      </c>
      <c r="BZ21" s="30">
        <f t="shared" si="23"/>
        <v>0.28000000000000003</v>
      </c>
      <c r="CA21" s="30">
        <f t="shared" si="16"/>
        <v>0.14000000000000001</v>
      </c>
      <c r="CB21" s="30">
        <f t="shared" ca="1" si="9"/>
        <v>164546.42901333061</v>
      </c>
      <c r="CC21" s="30" cm="1">
        <f t="array" aca="1" ref="CC21" ca="1">_xlfn.IFS($CB21&lt;=$CF$3,5*$BZ21*$CB21^(-1/2),$CB21&lt;$CF$4,(0.37*$CG$4*$CF$4^(-1/5)-5*$CG$3*$CF$3^(-1/2))*($BZ21-$CG$3)/($CG$4-$CG$3)+5*$CG$3*$CF$3^(-1/2),$CB21&gt;=$CF$4,0.37*$BZ21*$CB21^(-1/5))</f>
        <v>3.4513086891358527E-3</v>
      </c>
      <c r="CD21" s="30">
        <f t="shared" ca="1" si="10"/>
        <v>0.28477644669334373</v>
      </c>
      <c r="CE21" s="29">
        <f t="shared" ca="1" si="24"/>
        <v>11.676089585982535</v>
      </c>
      <c r="CF21" s="29">
        <f t="shared" ca="1" si="17"/>
        <v>0.87055732796346419</v>
      </c>
      <c r="CG21" s="30" cm="1">
        <f t="array" aca="1" ref="CG21" ca="1">_xlfn.IFS($CB21&lt;$CF$3,$C$38/$BZ21*$BZ$3*$CB21^(1/2)*$C$42^(1/3),$CB21&lt;$CF$4,$C$38/$BZ21*(($CC$3-$CB$3)/($CF$4-$CF$3)*($CB21-$CF$3)+$CB$3),$CB21&gt;=$CF$4,$C$38/$BZ21*$CA$3*$C$42^(1/3)*$CB21^(4/5))</f>
        <v>11.676089585982535</v>
      </c>
      <c r="CH21" s="30" cm="1">
        <f t="array" aca="1" ref="CH21" ca="1">_xlfn.IFS($CB21&lt;=$CF$3,$C$38/$BZ21*$BZ$4*$CB21^(1/2)*$C$42^(1/3),$CB21&lt;$CF$4,$C$38/$BZ21*(($CC$4-$CB$4)/($CF$4-$CF$3)*($CB21-$CF$3)+$CB$4),$CB21&gt;=$CF$4,$C$38/$BZ21*$CA$4*$C$42^(1/3)*$CB21^(4/5))</f>
        <v>15.931531874849664</v>
      </c>
      <c r="CI21" s="29"/>
    </row>
    <row r="22" spans="1:87" ht="19.5" thickBot="1" x14ac:dyDescent="0.45">
      <c r="A22" s="35"/>
      <c r="B22" s="50" t="s">
        <v>79</v>
      </c>
      <c r="C22" s="36">
        <f>$Z$36</f>
        <v>40</v>
      </c>
      <c r="D22" s="51" t="s">
        <v>36</v>
      </c>
      <c r="E22" s="74"/>
      <c r="F22" s="77"/>
      <c r="G22" s="75"/>
      <c r="H22" s="77"/>
      <c r="I22" s="75"/>
      <c r="J22" s="75"/>
      <c r="K22" s="75"/>
      <c r="L22" s="75"/>
      <c r="M22" s="75"/>
      <c r="N22" s="75"/>
      <c r="O22" s="75"/>
      <c r="P22" s="75"/>
      <c r="Q22" s="75"/>
      <c r="R22" s="75"/>
      <c r="S22" s="75"/>
      <c r="T22" s="75"/>
      <c r="U22" s="75"/>
      <c r="V22" s="75"/>
      <c r="W22" s="75"/>
      <c r="X22" s="34">
        <v>16</v>
      </c>
      <c r="Y22" s="27">
        <f t="shared" si="25"/>
        <v>60</v>
      </c>
      <c r="Z22" s="27">
        <f t="shared" si="12"/>
        <v>40</v>
      </c>
      <c r="AA22" s="27">
        <f t="shared" ca="1" si="1"/>
        <v>1.1280025000000002</v>
      </c>
      <c r="AB22" s="27">
        <f t="shared" si="2"/>
        <v>1007.6575</v>
      </c>
      <c r="AC22" s="27">
        <f t="shared" si="3"/>
        <v>2.7196524999999992E-2</v>
      </c>
      <c r="AD22" s="27">
        <f t="shared" ca="1" si="18"/>
        <v>2.3927119152595488E-5</v>
      </c>
      <c r="AE22" s="27">
        <f t="shared" si="4"/>
        <v>1.9194624999999999E-5</v>
      </c>
      <c r="AF22" s="29">
        <f t="shared" ca="1" si="19"/>
        <v>1.7016473811006622E-5</v>
      </c>
      <c r="AG22" s="29">
        <f t="shared" ca="1" si="20"/>
        <v>0.7111793819591844</v>
      </c>
      <c r="AH22" s="27">
        <f t="shared" ca="1" si="5"/>
        <v>3.2358084312756373E-3</v>
      </c>
      <c r="AI22" s="27">
        <f t="shared" ca="1" si="6"/>
        <v>1175331.6358095042</v>
      </c>
      <c r="AJ22" s="27">
        <f ca="1">IF(OR($AI22&lt;0.0001,$AI22&gt;10000000000000),"Re範囲外",((($AI22-LOOKUP($AI22,$BP$6:$BP$150))*LOOKUP($AI22,$BP$6:$BP$150,$BR$7:$BR$151)+(LOOKUP($AI22,$BP$6:BP$150,$BP$7:$BP$151)-$AI22)*LOOKUP($AI22,$BP$6:$BP$150,$BR$6:$BR$150))/(LOOKUP($AI22,$BP$6:$BP$150,$BP$7:$BP$151)-LOOKUP($AI22,$BP$6:$BP$150,$BP$6:$BP$150))))</f>
        <v>986.31723574066314</v>
      </c>
      <c r="AK22" s="27">
        <f t="shared" ca="1" si="21"/>
        <v>13.412200679875916</v>
      </c>
      <c r="AL22" s="27">
        <f t="shared" si="13"/>
        <v>6.2937675326002038</v>
      </c>
      <c r="AM22" s="26">
        <f t="shared" ca="1" si="22"/>
        <v>19.705968212476119</v>
      </c>
      <c r="AO22" s="18" cm="1">
        <f t="array" ref="AO22">_xlfn.IFS($C$19="常圧空気",IF(常圧空気!I25="","",常圧空気!I25),$C$19="常圧水",IF(常圧水!I25="","",常圧水!I25),$C$19="水素",IF(水素!H25="","",水素!H25),$C$19="メタン",IF(メタン!H25="","",メタン!H25),$C$19="高温水蒸気",IF(高温水蒸気!H25="","",高温水蒸気!H25),$C$19="メタノール",IF(メタノール!H25="","",メタノール!H25),$C$19="エタノール",IF(エタノール!H25="","",エタノール!H25),$C$19="オクタン",IF(オクタン!H25="","",オクタン!H25),$C$19="エンジンオイル",IF(エンジンオイル!H25="","",エンジンオイル!H25),$C$19="グリセリン",IF(グリセリン!H25="","",グリセリン!H25),$C$19="その他の流体",IF(その他の流体!H25="","",その他の流体!H25))</f>
        <v>86.850000000000023</v>
      </c>
      <c r="AP22" s="11" cm="1">
        <f t="array" ref="AP22">_xlfn.IFS($C$19="常圧空気",IF(常圧空気!J25="","",常圧空気!J25),$C$19="常圧水",IF(常圧水!J25="","",常圧水!J25),$C$19="水素",IF(水素!I25="","",水素!I25),$C$19="メタン",IF(メタン!I25="","",メタン!I25),$C$19="高温水蒸気",IF(高温水蒸気!I25="","",高温水蒸気!I25),$C$19="メタノール",IF(メタノール!I25="","",メタノール!I25),$C$19="エタノール",IF(エタノール!I25="","",エタノール!I25),$C$19="オクタン",IF(オクタン!I25="","",オクタン!I25),$C$19="エンジンオイル",IF(エンジンオイル!I25="","",エンジンオイル!I25),$C$19="グリセリン",IF(グリセリン!I25="","",グリセリン!I25),$C$19="その他の流体",IF(その他の流体!I25="","",その他の流体!I25))</f>
        <v>0.97989999999999999</v>
      </c>
      <c r="AQ22" s="11" cm="1">
        <f t="array" ref="AQ22">_xlfn.IFS($C$19="常圧空気",IF(常圧空気!L25="","",常圧空気!L25),$C$19="常圧水",IF(常圧水!L25="","",常圧水!L25),$C$19="水素",IF(水素!J25="","",水素!J25),$C$19="メタン",IF(メタン!J25="","",メタン!J25),$C$19="高温水蒸気",IF(高温水蒸気!J25="","",高温水蒸気!J25),$C$19="メタノール",IF(メタノール!J25="","",メタノール!J25),$C$19="エタノール",IF(エタノール!J25="","",エタノール!J25),$C$19="オクタン",IF(オクタン!J25="","",オクタン!J25),$C$19="エンジンオイル",IF(エンジンオイル!J25="","",エンジンオイル!J25),$C$19="グリセリン",IF(グリセリン!J25="","",グリセリン!J25),$C$19="その他の流体",IF(その他の流体!J25="","",その他の流体!J25))</f>
        <v>1010.9999999999999</v>
      </c>
      <c r="AR22" s="11" cm="1">
        <f t="array" ref="AR22">_xlfn.IFS($C$19="常圧空気",IF(常圧空気!P25="","",常圧空気!P25),$C$19="常圧水",IF(常圧水!N25="","",常圧水!N25),$C$19="水素",IF(水素!K25="","",水素!K25),$C$19="メタン",IF(メタン!K25="","",メタン!K25),$C$19="高温水蒸気",IF(高温水蒸気!K25="","",高温水蒸気!K25),$C$19="メタノール",IF(メタノール!K25="","",メタノール!K25),$C$19="エタノール",IF(エタノール!K25="","",エタノール!K25),$C$19="オクタン",IF(オクタン!K25="","",オクタン!K25),$C$19="エンジンオイル",IF(エンジンオイル!K25="","",エンジンオイル!K25),$C$19="グリセリン",IF(グリセリン!K25="","",グリセリン!K25),$C$19="その他の流体",IF(その他の流体!K25="","",その他の流体!K25))</f>
        <v>3.0539999999999998E-2</v>
      </c>
      <c r="AS22" s="19" cm="1">
        <f t="array" ref="AS22">_xlfn.IFS($C$19="常圧空気",IF(常圧空気!N25="","",常圧空気!N25),$C$19="常圧水",IF(常圧水!P25="","",常圧水!P25),$C$19="水素",IF(水素!L25="","",水素!L25),$C$19="メタン",IF(メタン!L25="","",メタン!L25),$C$19="高温水蒸気",IF(高温水蒸気!L25="","",高温水蒸気!L25),$C$19="メタノール",IF(メタノール!L25="","",メタノール!L25),$C$19="エタノール",IF(エタノール!L25="","",エタノール!L25),$C$19="オクタン",IF(オクタン!L25="","",オクタン!L25),$C$19="エンジンオイル",IF(エンジンオイル!L25="","",エンジンオイル!L25),$C$19="グリセリン",IF(グリセリン!L25="","",グリセリン!L25),$C$19="その他の流体",IF(その他の流体!L25="","",その他の流体!L25))</f>
        <v>2.1350000000000001E-5</v>
      </c>
      <c r="AT22" s="11"/>
      <c r="AU22" s="11"/>
      <c r="AV22" s="11"/>
      <c r="AX22">
        <v>564429.60016487399</v>
      </c>
      <c r="AY22">
        <v>5.0170673874839504E-3</v>
      </c>
      <c r="AZ22"/>
      <c r="BA22" s="84">
        <v>0.02</v>
      </c>
      <c r="BB22" s="28">
        <f t="shared" si="14"/>
        <v>9.3903780541573525</v>
      </c>
      <c r="BC22"/>
      <c r="BD22" s="84">
        <v>20000000</v>
      </c>
      <c r="BE22" s="28">
        <f t="shared" si="15"/>
        <v>2.694513316616401E-3</v>
      </c>
      <c r="BG22" s="84"/>
      <c r="BH22" s="28"/>
      <c r="BJ22" s="84">
        <v>30000000</v>
      </c>
      <c r="BK22" s="28">
        <f t="shared" si="7"/>
        <v>2.4771581412972397E-3</v>
      </c>
      <c r="BP22" s="84">
        <v>0.03</v>
      </c>
      <c r="BQ22" s="29">
        <f t="shared" ca="1" si="0"/>
        <v>5.1328483141421487E-2</v>
      </c>
      <c r="BR22" s="29">
        <f t="shared" ca="1" si="8"/>
        <v>0.10265696628284297</v>
      </c>
      <c r="BT22" s="29">
        <v>5.7504086811286728E-2</v>
      </c>
      <c r="BU22" s="30">
        <v>7.8461901582870142E-2</v>
      </c>
      <c r="BV22" s="29">
        <v>0.11500817362257346</v>
      </c>
      <c r="BW22" s="29">
        <v>0.15692380316574028</v>
      </c>
      <c r="BY22" s="91">
        <v>15</v>
      </c>
      <c r="BZ22" s="30">
        <f t="shared" si="23"/>
        <v>0.3</v>
      </c>
      <c r="CA22" s="30">
        <f t="shared" si="16"/>
        <v>0.15</v>
      </c>
      <c r="CB22" s="30">
        <f t="shared" ca="1" si="9"/>
        <v>176299.74537142561</v>
      </c>
      <c r="CC22" s="30" cm="1">
        <f t="array" aca="1" ref="CC22" ca="1">_xlfn.IFS($CB22&lt;=$CF$3,5*$BZ22*$CB22^(-1/2),$CB22&lt;$CF$4,(0.37*$CG$4*$CF$4^(-1/5)-5*$CG$3*$CF$3^(-1/2))*($BZ22-$CG$3)/($CG$4-$CG$3)+5*$CG$3*$CF$3^(-1/2),$CB22&gt;=$CF$4,0.37*$BZ22*$CB22^(-1/5))</f>
        <v>3.5724438915474893E-3</v>
      </c>
      <c r="CD22" s="30">
        <f t="shared" ca="1" si="10"/>
        <v>0.29477162696245551</v>
      </c>
      <c r="CE22" s="29">
        <f t="shared" ca="1" si="24"/>
        <v>11.280174207515467</v>
      </c>
      <c r="CF22" s="29">
        <f t="shared" ca="1" si="17"/>
        <v>0.8410382812449706</v>
      </c>
      <c r="CG22" s="30" cm="1">
        <f t="array" aca="1" ref="CG22" ca="1">_xlfn.IFS($CB22&lt;$CF$3,$C$38/$BZ22*$BZ$3*$CB22^(1/2)*$C$42^(1/3),$CB22&lt;$CF$4,$C$38/$BZ22*(($CC$3-$CB$3)/($CF$4-$CF$3)*($CB22-$CF$3)+$CB$3),$CB22&gt;=$CF$4,$C$38/$BZ22*$CA$3*$C$42^(1/3)*$CB22^(4/5))</f>
        <v>11.280174207515467</v>
      </c>
      <c r="CH22" s="30" cm="1">
        <f t="array" aca="1" ref="CH22" ca="1">_xlfn.IFS($CB22&lt;=$CF$3,$C$38/$BZ22*$BZ$4*$CB22^(1/2)*$C$42^(1/3),$CB22&lt;$CF$4,$C$38/$BZ22*(($CC$4-$CB$4)/($CF$4-$CF$3)*($CB22-$CF$3)+$CB$4),$CB22&gt;=$CF$4,$C$38/$BZ22*$CA$4*$C$42^(1/3)*$CB22^(4/5))</f>
        <v>15.391322036158151</v>
      </c>
      <c r="CI22" s="29"/>
    </row>
    <row r="23" spans="1:87" ht="19.5" thickBot="1" x14ac:dyDescent="0.45">
      <c r="E23" s="74"/>
      <c r="F23" s="77"/>
      <c r="G23" s="77"/>
      <c r="H23" s="77"/>
      <c r="I23" s="75"/>
      <c r="J23" s="75"/>
      <c r="K23" s="75"/>
      <c r="L23" s="75"/>
      <c r="M23" s="75"/>
      <c r="N23" s="75"/>
      <c r="O23" s="75"/>
      <c r="P23" s="75"/>
      <c r="Q23" s="75"/>
      <c r="R23" s="75"/>
      <c r="S23" s="75"/>
      <c r="T23" s="75"/>
      <c r="U23" s="75"/>
      <c r="V23" s="75"/>
      <c r="W23" s="75"/>
      <c r="X23" s="34">
        <v>17</v>
      </c>
      <c r="Y23" s="27">
        <f t="shared" si="25"/>
        <v>60</v>
      </c>
      <c r="Z23" s="27">
        <f t="shared" si="12"/>
        <v>40</v>
      </c>
      <c r="AA23" s="27">
        <f t="shared" ca="1" si="1"/>
        <v>1.1280025000000002</v>
      </c>
      <c r="AB23" s="27">
        <f t="shared" si="2"/>
        <v>1007.6575</v>
      </c>
      <c r="AC23" s="27">
        <f t="shared" si="3"/>
        <v>2.7196524999999992E-2</v>
      </c>
      <c r="AD23" s="27">
        <f t="shared" ca="1" si="18"/>
        <v>2.3927119152595488E-5</v>
      </c>
      <c r="AE23" s="27">
        <f t="shared" si="4"/>
        <v>1.9194624999999999E-5</v>
      </c>
      <c r="AF23" s="29">
        <f t="shared" ca="1" si="19"/>
        <v>1.7016473811006622E-5</v>
      </c>
      <c r="AG23" s="29">
        <f t="shared" ca="1" si="20"/>
        <v>0.7111793819591844</v>
      </c>
      <c r="AH23" s="27">
        <f t="shared" ca="1" si="5"/>
        <v>3.2358084312756373E-3</v>
      </c>
      <c r="AI23" s="27">
        <f t="shared" ca="1" si="6"/>
        <v>1175331.6358095042</v>
      </c>
      <c r="AJ23" s="27">
        <f ca="1">IF(OR($AI23&lt;0.0001,$AI23&gt;10000000000000),"Re範囲外",((($AI23-LOOKUP($AI23,$BP$6:$BP$150))*LOOKUP($AI23,$BP$6:$BP$150,$BR$7:$BR$151)+(LOOKUP($AI23,$BP$6:BP$150,$BP$7:$BP$151)-$AI23)*LOOKUP($AI23,$BP$6:$BP$150,$BR$6:$BR$150))/(LOOKUP($AI23,$BP$6:$BP$150,$BP$7:$BP$151)-LOOKUP($AI23,$BP$6:$BP$150,$BP$6:$BP$150))))</f>
        <v>986.31723574066314</v>
      </c>
      <c r="AK23" s="27">
        <f t="shared" ca="1" si="21"/>
        <v>13.412200679875916</v>
      </c>
      <c r="AL23" s="27">
        <f t="shared" si="13"/>
        <v>6.2937675326002038</v>
      </c>
      <c r="AM23" s="26">
        <f t="shared" ca="1" si="22"/>
        <v>19.705968212476119</v>
      </c>
      <c r="AO23" s="18" cm="1">
        <f t="array" ref="AO23">_xlfn.IFS($C$19="常圧空気",IF(常圧空気!I26="","",常圧空気!I26),$C$19="常圧水",IF(常圧水!I26="","",常圧水!I26),$C$19="水素",IF(水素!H26="","",水素!H26),$C$19="メタン",IF(メタン!H26="","",メタン!H26),$C$19="高温水蒸気",IF(高温水蒸気!H26="","",高温水蒸気!H26),$C$19="メタノール",IF(メタノール!H26="","",メタノール!H26),$C$19="エタノール",IF(エタノール!H26="","",エタノール!H26),$C$19="オクタン",IF(オクタン!H26="","",オクタン!H26),$C$19="エンジンオイル",IF(エンジンオイル!H26="","",エンジンオイル!H26),$C$19="グリセリン",IF(グリセリン!H26="","",グリセリン!H26),$C$19="その他の流体",IF(その他の流体!H26="","",その他の流体!H26))</f>
        <v>106.85000000000002</v>
      </c>
      <c r="AP23" s="11" cm="1">
        <f t="array" ref="AP23">_xlfn.IFS($C$19="常圧空気",IF(常圧空気!J26="","",常圧空気!J26),$C$19="常圧水",IF(常圧水!J26="","",常圧水!J26),$C$19="水素",IF(水素!I26="","",水素!I26),$C$19="メタン",IF(メタン!I26="","",メタン!I26),$C$19="高温水蒸気",IF(高温水蒸気!I26="","",高温水蒸気!I26),$C$19="メタノール",IF(メタノール!I26="","",メタノール!I26),$C$19="エタノール",IF(エタノール!I26="","",エタノール!I26),$C$19="オクタン",IF(オクタン!I26="","",オクタン!I26),$C$19="エンジンオイル",IF(エンジンオイル!I26="","",エンジンオイル!I26),$C$19="グリセリン",IF(グリセリン!I26="","",グリセリン!I26),$C$19="その他の流体",IF(その他の流体!I26="","",その他の流体!I26))</f>
        <v>0.92830000000000001</v>
      </c>
      <c r="AQ23" s="11" cm="1">
        <f t="array" ref="AQ23">_xlfn.IFS($C$19="常圧空気",IF(常圧空気!L26="","",常圧空気!L26),$C$19="常圧水",IF(常圧水!L26="","",常圧水!L26),$C$19="水素",IF(水素!J26="","",水素!J26),$C$19="メタン",IF(メタン!J26="","",メタン!J26),$C$19="高温水蒸気",IF(高温水蒸気!J26="","",高温水蒸気!J26),$C$19="メタノール",IF(メタノール!J26="","",メタノール!J26),$C$19="エタノール",IF(エタノール!J26="","",エタノール!J26),$C$19="オクタン",IF(オクタン!J26="","",オクタン!J26),$C$19="エンジンオイル",IF(エンジンオイル!J26="","",エンジンオイル!J26),$C$19="グリセリン",IF(グリセリン!J26="","",グリセリン!J26),$C$19="その他の流体",IF(その他の流体!J26="","",その他の流体!J26))</f>
        <v>1012</v>
      </c>
      <c r="AR23" s="11" cm="1">
        <f t="array" ref="AR23">_xlfn.IFS($C$19="常圧空気",IF(常圧空気!P26="","",常圧空気!P26),$C$19="常圧水",IF(常圧水!N26="","",常圧水!N26),$C$19="水素",IF(水素!K26="","",水素!K26),$C$19="メタン",IF(メタン!K26="","",メタン!K26),$C$19="高温水蒸気",IF(高温水蒸気!K26="","",高温水蒸気!K26),$C$19="メタノール",IF(メタノール!K26="","",メタノール!K26),$C$19="エタノール",IF(エタノール!K26="","",エタノール!K26),$C$19="オクタン",IF(オクタン!K26="","",オクタン!K26),$C$19="エンジンオイル",IF(エンジンオイル!K26="","",エンジンオイル!K26),$C$19="グリセリン",IF(グリセリン!K26="","",グリセリン!K26),$C$19="その他の流体",IF(その他の流体!K26="","",その他の流体!K26))</f>
        <v>3.1920000000000004E-2</v>
      </c>
      <c r="AS23" s="19" cm="1">
        <f t="array" ref="AS23">_xlfn.IFS($C$19="常圧空気",IF(常圧空気!N26="","",常圧空気!N26),$C$19="常圧水",IF(常圧水!P26="","",常圧水!P26),$C$19="水素",IF(水素!L26="","",水素!L26),$C$19="メタン",IF(メタン!L26="","",メタン!L26),$C$19="高温水蒸気",IF(高温水蒸気!L26="","",高温水蒸気!L26),$C$19="メタノール",IF(メタノール!L26="","",メタノール!L26),$C$19="エタノール",IF(エタノール!L26="","",エタノール!L26),$C$19="オクタン",IF(オクタン!L26="","",オクタン!L26),$C$19="エンジンオイル",IF(エンジンオイル!L26="","",エンジンオイル!L26),$C$19="グリセリン",IF(グリセリン!L26="","",グリセリン!L26),$C$19="その他の流体",IF(その他の流体!L26="","",その他の流体!L26))</f>
        <v>2.2239999999999997E-5</v>
      </c>
      <c r="AT23" s="11"/>
      <c r="AU23" s="11"/>
      <c r="AV23" s="11"/>
      <c r="AX23">
        <v>594546.59552508395</v>
      </c>
      <c r="AY23">
        <v>4.95184840729919E-3</v>
      </c>
      <c r="AZ23"/>
      <c r="BA23" s="84">
        <v>0.03</v>
      </c>
      <c r="BB23" s="28">
        <f t="shared" si="14"/>
        <v>7.6672115748382303</v>
      </c>
      <c r="BC23"/>
      <c r="BD23" s="84">
        <v>30000000</v>
      </c>
      <c r="BE23" s="28">
        <f t="shared" si="15"/>
        <v>2.5338248079639063E-3</v>
      </c>
      <c r="BG23" s="84"/>
      <c r="BH23" s="28"/>
      <c r="BJ23" s="84">
        <v>40000000</v>
      </c>
      <c r="BK23" s="28">
        <f>0.455/(LOG(BJ23))^2.58-1700/BJ23</f>
        <v>2.3852762692632341E-3</v>
      </c>
      <c r="BP23" s="84">
        <v>0.06</v>
      </c>
      <c r="BQ23" s="29">
        <f t="shared" ca="1" si="0"/>
        <v>7.2589436994637033E-2</v>
      </c>
      <c r="BR23" s="29">
        <f t="shared" ca="1" si="8"/>
        <v>0.14517887398927407</v>
      </c>
      <c r="BT23" s="29">
        <v>8.1323059460401512E-2</v>
      </c>
      <c r="BU23" s="30">
        <v>0.11096188534807797</v>
      </c>
      <c r="BV23" s="29">
        <v>0.16264611892080302</v>
      </c>
      <c r="BW23" s="29">
        <v>0.22192377069615593</v>
      </c>
      <c r="BY23" s="91">
        <v>16</v>
      </c>
      <c r="BZ23" s="30">
        <f t="shared" si="23"/>
        <v>0.32</v>
      </c>
      <c r="CA23" s="30">
        <f t="shared" si="16"/>
        <v>0.16</v>
      </c>
      <c r="CB23" s="30">
        <f t="shared" ca="1" si="9"/>
        <v>188053.06172952068</v>
      </c>
      <c r="CC23" s="30" cm="1">
        <f t="array" aca="1" ref="CC23" ca="1">_xlfn.IFS($CB23&lt;=$CF$3,5*$BZ23*$CB23^(-1/2),$CB23&lt;$CF$4,(0.37*$CG$4*$CF$4^(-1/5)-5*$CG$3*$CF$3^(-1/2))*($BZ23-$CG$3)/($CG$4-$CG$3)+5*$CG$3*$CF$3^(-1/2),$CB23&gt;=$CF$4,0.37*$BZ23*$CB23^(-1/5))</f>
        <v>3.6896041859263576E-3</v>
      </c>
      <c r="CD23" s="30">
        <f t="shared" ca="1" si="10"/>
        <v>0.30443882724268145</v>
      </c>
      <c r="CE23" s="29">
        <f t="shared" ca="1" si="24"/>
        <v>10.921981712006462</v>
      </c>
      <c r="CF23" s="29">
        <f t="shared" ca="1" si="17"/>
        <v>0.81433181419617018</v>
      </c>
      <c r="CG23" s="30" cm="1">
        <f t="array" aca="1" ref="CG23" ca="1">_xlfn.IFS($CB23&lt;$CF$3,$C$38/$BZ23*$BZ$3*$CB23^(1/2)*$C$42^(1/3),$CB23&lt;$CF$4,$C$38/$BZ23*(($CC$3-$CB$3)/($CF$4-$CF$3)*($CB23-$CF$3)+$CB$3),$CB23&gt;=$CF$4,$C$38/$BZ23*$CA$3*$C$42^(1/3)*$CB23^(4/5))</f>
        <v>10.921981712006462</v>
      </c>
      <c r="CH23" s="30" cm="1">
        <f t="array" aca="1" ref="CH23" ca="1">_xlfn.IFS($CB23&lt;=$CF$3,$C$38/$BZ23*$BZ$4*$CB23^(1/2)*$C$42^(1/3),$CB23&lt;$CF$4,$C$38/$BZ23*(($CC$4-$CB$4)/($CF$4-$CF$3)*($CB23-$CF$3)+$CB$4),$CB23&gt;=$CF$4,$C$38/$BZ23*$CA$4*$C$42^(1/3)*$CB23^(4/5))</f>
        <v>14.902583480538938</v>
      </c>
      <c r="CI23" s="29"/>
    </row>
    <row r="24" spans="1:87" ht="18.75" x14ac:dyDescent="0.4">
      <c r="A24" s="25" t="s">
        <v>121</v>
      </c>
      <c r="B24" s="32" t="s">
        <v>199</v>
      </c>
      <c r="C24" s="52">
        <f ca="1">$C$20*$C$7/$C$41</f>
        <v>1175331.6358095042</v>
      </c>
      <c r="D24" s="48" t="s">
        <v>59</v>
      </c>
      <c r="F24" s="77"/>
      <c r="G24" s="77"/>
      <c r="H24" s="77"/>
      <c r="I24" s="75"/>
      <c r="J24" s="75"/>
      <c r="K24" s="75"/>
      <c r="L24" s="75"/>
      <c r="M24" s="75"/>
      <c r="N24" s="75"/>
      <c r="O24" s="75"/>
      <c r="P24" s="75"/>
      <c r="Q24" s="75"/>
      <c r="R24" s="75"/>
      <c r="S24" s="75"/>
      <c r="T24" s="75"/>
      <c r="U24" s="75"/>
      <c r="V24" s="75"/>
      <c r="W24" s="75"/>
      <c r="X24" s="34">
        <v>18</v>
      </c>
      <c r="Y24" s="27">
        <f t="shared" si="25"/>
        <v>60</v>
      </c>
      <c r="Z24" s="27">
        <f t="shared" si="12"/>
        <v>40</v>
      </c>
      <c r="AA24" s="27">
        <f t="shared" ca="1" si="1"/>
        <v>1.1280025000000002</v>
      </c>
      <c r="AB24" s="27">
        <f t="shared" si="2"/>
        <v>1007.6575</v>
      </c>
      <c r="AC24" s="27">
        <f t="shared" si="3"/>
        <v>2.7196524999999992E-2</v>
      </c>
      <c r="AD24" s="27">
        <f t="shared" ca="1" si="18"/>
        <v>2.3927119152595488E-5</v>
      </c>
      <c r="AE24" s="27">
        <f t="shared" si="4"/>
        <v>1.9194624999999999E-5</v>
      </c>
      <c r="AF24" s="29">
        <f t="shared" ca="1" si="19"/>
        <v>1.7016473811006622E-5</v>
      </c>
      <c r="AG24" s="29">
        <f t="shared" ca="1" si="20"/>
        <v>0.7111793819591844</v>
      </c>
      <c r="AH24" s="27">
        <f t="shared" ca="1" si="5"/>
        <v>3.2358084312756373E-3</v>
      </c>
      <c r="AI24" s="27">
        <f t="shared" ca="1" si="6"/>
        <v>1175331.6358095042</v>
      </c>
      <c r="AJ24" s="27">
        <f ca="1">IF(OR($AI24&lt;0.0001,$AI24&gt;10000000000000),"Re範囲外",((($AI24-LOOKUP($AI24,$BP$6:$BP$150))*LOOKUP($AI24,$BP$6:$BP$150,$BR$7:$BR$151)+(LOOKUP($AI24,$BP$6:BP$150,$BP$7:$BP$151)-$AI24)*LOOKUP($AI24,$BP$6:$BP$150,$BR$6:$BR$150))/(LOOKUP($AI24,$BP$6:$BP$150,$BP$7:$BP$151)-LOOKUP($AI24,$BP$6:$BP$150,$BP$6:$BP$150))))</f>
        <v>986.31723574066314</v>
      </c>
      <c r="AK24" s="27">
        <f t="shared" ca="1" si="21"/>
        <v>13.412200679875916</v>
      </c>
      <c r="AL24" s="27">
        <f t="shared" si="13"/>
        <v>6.2937675326002038</v>
      </c>
      <c r="AM24" s="26">
        <f t="shared" ca="1" si="22"/>
        <v>19.705968212476119</v>
      </c>
      <c r="AO24" s="18" cm="1">
        <f t="array" ref="AO24">_xlfn.IFS($C$19="常圧空気",IF(常圧空気!I27="","",常圧空気!I27),$C$19="常圧水",IF(常圧水!I27="","",常圧水!I27),$C$19="水素",IF(水素!H27="","",水素!H27),$C$19="メタン",IF(メタン!H27="","",メタン!H27),$C$19="高温水蒸気",IF(高温水蒸気!H27="","",高温水蒸気!H27),$C$19="メタノール",IF(メタノール!H27="","",メタノール!H27),$C$19="エタノール",IF(エタノール!H27="","",エタノール!H27),$C$19="オクタン",IF(オクタン!H27="","",オクタン!H27),$C$19="エンジンオイル",IF(エンジンオイル!H27="","",エンジンオイル!H27),$C$19="グリセリン",IF(グリセリン!H27="","",グリセリン!H27),$C$19="その他の流体",IF(その他の流体!H27="","",その他の流体!H27))</f>
        <v>126.85000000000002</v>
      </c>
      <c r="AP24" s="11" cm="1">
        <f t="array" ref="AP24">_xlfn.IFS($C$19="常圧空気",IF(常圧空気!J27="","",常圧空気!J27),$C$19="常圧水",IF(常圧水!J27="","",常圧水!J27),$C$19="水素",IF(水素!I27="","",水素!I27),$C$19="メタン",IF(メタン!I27="","",メタン!I27),$C$19="高温水蒸気",IF(高温水蒸気!I27="","",高温水蒸気!I27),$C$19="メタノール",IF(メタノール!I27="","",メタノール!I27),$C$19="エタノール",IF(エタノール!I27="","",エタノール!I27),$C$19="オクタン",IF(オクタン!I27="","",オクタン!I27),$C$19="エンジンオイル",IF(エンジンオイル!I27="","",エンジンオイル!I27),$C$19="グリセリン",IF(グリセリン!I27="","",グリセリン!I27),$C$19="その他の流体",IF(その他の流体!I27="","",その他の流体!I27))</f>
        <v>0.88180000000000003</v>
      </c>
      <c r="AQ24" s="11" cm="1">
        <f t="array" ref="AQ24">_xlfn.IFS($C$19="常圧空気",IF(常圧空気!L27="","",常圧空気!L27),$C$19="常圧水",IF(常圧水!L27="","",常圧水!L27),$C$19="水素",IF(水素!J27="","",水素!J27),$C$19="メタン",IF(メタン!J27="","",メタン!J27),$C$19="高温水蒸気",IF(高温水蒸気!J27="","",高温水蒸気!J27),$C$19="メタノール",IF(メタノール!J27="","",メタノール!J27),$C$19="エタノール",IF(エタノール!J27="","",エタノール!J27),$C$19="オクタン",IF(オクタン!J27="","",オクタン!J27),$C$19="エンジンオイル",IF(エンジンオイル!J27="","",エンジンオイル!J27),$C$19="グリセリン",IF(グリセリン!J27="","",グリセリン!J27),$C$19="その他の流体",IF(その他の流体!J27="","",その他の流体!J27))</f>
        <v>1014.9999999999999</v>
      </c>
      <c r="AR24" s="11" cm="1">
        <f t="array" ref="AR24">_xlfn.IFS($C$19="常圧空気",IF(常圧空気!P27="","",常圧空気!P27),$C$19="常圧水",IF(常圧水!N27="","",常圧水!N27),$C$19="水素",IF(水素!K27="","",水素!K27),$C$19="メタン",IF(メタン!K27="","",メタン!K27),$C$19="高温水蒸気",IF(高温水蒸気!K27="","",高温水蒸気!K27),$C$19="メタノール",IF(メタノール!K27="","",メタノール!K27),$C$19="エタノール",IF(エタノール!K27="","",エタノール!K27),$C$19="オクタン",IF(オクタン!K27="","",オクタン!K27),$C$19="エンジンオイル",IF(エンジンオイル!K27="","",エンジンオイル!K27),$C$19="グリセリン",IF(グリセリン!K27="","",グリセリン!K27),$C$19="その他の流体",IF(その他の流体!K27="","",その他の流体!K27))</f>
        <v>3.3280000000000004E-2</v>
      </c>
      <c r="AS24" s="19" cm="1">
        <f t="array" ref="AS24">_xlfn.IFS($C$19="常圧空気",IF(常圧空気!N27="","",常圧空気!N27),$C$19="常圧水",IF(常圧水!P27="","",常圧水!P27),$C$19="水素",IF(水素!L27="","",水素!L27),$C$19="メタン",IF(メタン!L27="","",メタン!L27),$C$19="高温水蒸気",IF(高温水蒸気!L27="","",高温水蒸気!L27),$C$19="メタノール",IF(メタノール!L27="","",メタノール!L27),$C$19="エタノール",IF(エタノール!L27="","",エタノール!L27),$C$19="オクタン",IF(オクタン!L27="","",オクタン!L27),$C$19="エンジンオイル",IF(エンジンオイル!L27="","",エンジンオイル!L27),$C$19="グリセリン",IF(グリセリン!L27="","",グリセリン!L27),$C$19="その他の流体",IF(その他の流体!L27="","",その他の流体!L27))</f>
        <v>2.3099999999999999E-5</v>
      </c>
      <c r="AT24" s="11"/>
      <c r="AU24" s="11"/>
      <c r="AV24" s="11"/>
      <c r="AX24">
        <v>601759.83457746101</v>
      </c>
      <c r="AY24">
        <v>4.8053622559904204E-3</v>
      </c>
      <c r="AZ24"/>
      <c r="BA24" s="84">
        <v>0.06</v>
      </c>
      <c r="BB24" s="28">
        <f t="shared" si="14"/>
        <v>5.4215372973601017</v>
      </c>
      <c r="BC24"/>
      <c r="BD24" s="84">
        <v>60000000</v>
      </c>
      <c r="BE24" s="28">
        <f t="shared" si="15"/>
        <v>2.288496886852778E-3</v>
      </c>
      <c r="BG24" s="84"/>
      <c r="BH24" s="28"/>
      <c r="BJ24" s="84">
        <v>50000000</v>
      </c>
      <c r="BK24" s="28">
        <f t="shared" si="7"/>
        <v>2.3157151522662082E-3</v>
      </c>
      <c r="BP24" s="84">
        <v>0.08</v>
      </c>
      <c r="BQ24" s="29">
        <f t="shared" ca="1" si="0"/>
        <v>8.3819061978354134E-2</v>
      </c>
      <c r="BR24" s="29">
        <f t="shared" ca="1" si="8"/>
        <v>0.16763812395670827</v>
      </c>
      <c r="BT24" s="29">
        <v>9.3903780541573514E-2</v>
      </c>
      <c r="BU24" s="30">
        <v>0.12812774875100241</v>
      </c>
      <c r="BV24" s="29">
        <v>0.18780756108314703</v>
      </c>
      <c r="BW24" s="29">
        <v>0.25625549750200483</v>
      </c>
      <c r="BY24" s="91">
        <v>17</v>
      </c>
      <c r="BZ24" s="30">
        <f t="shared" si="23"/>
        <v>0.34</v>
      </c>
      <c r="CA24" s="30">
        <f t="shared" si="16"/>
        <v>0.17</v>
      </c>
      <c r="CB24" s="30">
        <f t="shared" ca="1" si="9"/>
        <v>199806.37808761574</v>
      </c>
      <c r="CC24" s="30" cm="1">
        <f t="array" aca="1" ref="CC24" ca="1">_xlfn.IFS($CB24&lt;=$CF$3,5*$BZ24*$CB24^(-1/2),$CB24&lt;$CF$4,(0.37*$CG$4*$CF$4^(-1/5)-5*$CG$3*$CF$3^(-1/2))*($BZ24-$CG$3)/($CG$4-$CG$3)+5*$CG$3*$CF$3^(-1/2),$CB24&gt;=$CF$4,0.37*$BZ24*$CB24^(-1/5))</f>
        <v>3.8031569438238583E-3</v>
      </c>
      <c r="CD24" s="30">
        <f t="shared" ca="1" si="10"/>
        <v>0.31380836031518572</v>
      </c>
      <c r="CE24" s="29">
        <f t="shared" ca="1" si="24"/>
        <v>10.595878644627543</v>
      </c>
      <c r="CF24" s="29">
        <f t="shared" ca="1" si="17"/>
        <v>0.79001790217215662</v>
      </c>
      <c r="CG24" s="30" cm="1">
        <f t="array" aca="1" ref="CG24" ca="1">_xlfn.IFS($CB24&lt;$CF$3,$C$38/$BZ24*$BZ$3*$CB24^(1/2)*$C$42^(1/3),$CB24&lt;$CF$4,$C$38/$BZ24*(($CC$3-$CB$3)/($CF$4-$CF$3)*($CB24-$CF$3)+$CB$3),$CB24&gt;=$CF$4,$C$38/$BZ24*$CA$3*$C$42^(1/3)*$CB24^(4/5))</f>
        <v>10.595878644627543</v>
      </c>
      <c r="CH24" s="30" cm="1">
        <f t="array" aca="1" ref="CH24" ca="1">_xlfn.IFS($CB24&lt;=$CF$3,$C$38/$BZ24*$BZ$4*$CB24^(1/2)*$C$42^(1/3),$CB24&lt;$CF$4,$C$38/$BZ24*(($CC$4-$CB$4)/($CF$4-$CF$3)*($CB24-$CF$3)+$CB$4),$CB24&gt;=$CF$4,$C$38/$BZ24*$CA$4*$C$42^(1/3)*$CB24^(4/5))</f>
        <v>14.457629596434566</v>
      </c>
      <c r="CI24" s="29"/>
    </row>
    <row r="25" spans="1:87" ht="18.75" x14ac:dyDescent="0.4">
      <c r="A25" s="81" t="str">
        <f ca="1">IF($C$24&gt;100000000,"Re 範囲外","")</f>
        <v/>
      </c>
      <c r="B25" s="1" t="s">
        <v>202</v>
      </c>
      <c r="C25" s="27">
        <f ca="1">$AV$12</f>
        <v>986.31723574066314</v>
      </c>
      <c r="D25" s="23" t="s">
        <v>59</v>
      </c>
      <c r="F25" s="77"/>
      <c r="G25" s="77"/>
      <c r="H25" s="77"/>
      <c r="I25" s="75"/>
      <c r="J25" s="75"/>
      <c r="K25" s="75"/>
      <c r="L25" s="75"/>
      <c r="M25" s="75"/>
      <c r="N25" s="75"/>
      <c r="O25" s="75"/>
      <c r="P25" s="75"/>
      <c r="Q25" s="75"/>
      <c r="R25" s="75"/>
      <c r="S25" s="75"/>
      <c r="T25" s="75"/>
      <c r="U25" s="75"/>
      <c r="V25" s="75"/>
      <c r="W25" s="75"/>
      <c r="X25" s="34">
        <v>19</v>
      </c>
      <c r="Y25" s="27">
        <f t="shared" si="25"/>
        <v>60</v>
      </c>
      <c r="Z25" s="27">
        <f t="shared" si="12"/>
        <v>40</v>
      </c>
      <c r="AA25" s="27">
        <f t="shared" ca="1" si="1"/>
        <v>1.1280025000000002</v>
      </c>
      <c r="AB25" s="27">
        <f t="shared" si="2"/>
        <v>1007.6575</v>
      </c>
      <c r="AC25" s="27">
        <f t="shared" si="3"/>
        <v>2.7196524999999992E-2</v>
      </c>
      <c r="AD25" s="27">
        <f t="shared" ca="1" si="18"/>
        <v>2.3927119152595488E-5</v>
      </c>
      <c r="AE25" s="27">
        <f t="shared" si="4"/>
        <v>1.9194624999999999E-5</v>
      </c>
      <c r="AF25" s="29">
        <f t="shared" ca="1" si="19"/>
        <v>1.7016473811006622E-5</v>
      </c>
      <c r="AG25" s="29">
        <f t="shared" ca="1" si="20"/>
        <v>0.7111793819591844</v>
      </c>
      <c r="AH25" s="27">
        <f t="shared" ca="1" si="5"/>
        <v>3.2358084312756373E-3</v>
      </c>
      <c r="AI25" s="27">
        <f t="shared" ca="1" si="6"/>
        <v>1175331.6358095042</v>
      </c>
      <c r="AJ25" s="27">
        <f ca="1">IF(OR($AI25&lt;0.0001,$AI25&gt;10000000000000),"Re範囲外",((($AI25-LOOKUP($AI25,$BP$6:$BP$150))*LOOKUP($AI25,$BP$6:$BP$150,$BR$7:$BR$151)+(LOOKUP($AI25,$BP$6:BP$150,$BP$7:$BP$151)-$AI25)*LOOKUP($AI25,$BP$6:$BP$150,$BR$6:$BR$150))/(LOOKUP($AI25,$BP$6:$BP$150,$BP$7:$BP$151)-LOOKUP($AI25,$BP$6:$BP$150,$BP$6:$BP$150))))</f>
        <v>986.31723574066314</v>
      </c>
      <c r="AK25" s="27">
        <f t="shared" ca="1" si="21"/>
        <v>13.412200679875916</v>
      </c>
      <c r="AL25" s="27">
        <f t="shared" si="13"/>
        <v>6.2937675326002038</v>
      </c>
      <c r="AM25" s="26">
        <f t="shared" ca="1" si="22"/>
        <v>19.705968212476119</v>
      </c>
      <c r="AO25" s="18" cm="1">
        <f t="array" ref="AO25">_xlfn.IFS($C$19="常圧空気",IF(常圧空気!I28="","",常圧空気!I28),$C$19="常圧水",IF(常圧水!I28="","",常圧水!I28),$C$19="水素",IF(水素!H28="","",水素!H28),$C$19="メタン",IF(メタン!H28="","",メタン!H28),$C$19="高温水蒸気",IF(高温水蒸気!H28="","",高温水蒸気!H28),$C$19="メタノール",IF(メタノール!H28="","",メタノール!H28),$C$19="エタノール",IF(エタノール!H28="","",エタノール!H28),$C$19="オクタン",IF(オクタン!H28="","",オクタン!H28),$C$19="エンジンオイル",IF(エンジンオイル!H28="","",エンジンオイル!H28),$C$19="グリセリン",IF(グリセリン!H28="","",グリセリン!H28),$C$19="その他の流体",IF(その他の流体!H28="","",その他の流体!H28))</f>
        <v>176.85000000000002</v>
      </c>
      <c r="AP25" s="11" cm="1">
        <f t="array" ref="AP25">_xlfn.IFS($C$19="常圧空気",IF(常圧空気!J28="","",常圧空気!J28),$C$19="常圧水",IF(常圧水!J28="","",常圧水!J28),$C$19="水素",IF(水素!I28="","",水素!I28),$C$19="メタン",IF(メタン!I28="","",メタン!I28),$C$19="高温水蒸気",IF(高温水蒸気!I28="","",高温水蒸気!I28),$C$19="メタノール",IF(メタノール!I28="","",メタノール!I28),$C$19="エタノール",IF(エタノール!I28="","",エタノール!I28),$C$19="オクタン",IF(オクタン!I28="","",オクタン!I28),$C$19="エンジンオイル",IF(エンジンオイル!I28="","",エンジンオイル!I28),$C$19="グリセリン",IF(グリセリン!I28="","",グリセリン!I28),$C$19="その他の流体",IF(その他の流体!I28="","",その他の流体!I28))</f>
        <v>0.78369999999999995</v>
      </c>
      <c r="AQ25" s="11" cm="1">
        <f t="array" ref="AQ25">_xlfn.IFS($C$19="常圧空気",IF(常圧空気!L28="","",常圧空気!L28),$C$19="常圧水",IF(常圧水!L28="","",常圧水!L28),$C$19="水素",IF(水素!J28="","",水素!J28),$C$19="メタン",IF(メタン!J28="","",メタン!J28),$C$19="高温水蒸気",IF(高温水蒸気!J28="","",高温水蒸気!J28),$C$19="メタノール",IF(メタノール!J28="","",メタノール!J28),$C$19="エタノール",IF(エタノール!J28="","",エタノール!J28),$C$19="オクタン",IF(オクタン!J28="","",オクタン!J28),$C$19="エンジンオイル",IF(エンジンオイル!J28="","",エンジンオイル!J28),$C$19="グリセリン",IF(グリセリン!J28="","",グリセリン!J28),$C$19="その他の流体",IF(その他の流体!J28="","",その他の流体!J28))</f>
        <v>1022</v>
      </c>
      <c r="AR25" s="11" cm="1">
        <f t="array" ref="AR25">_xlfn.IFS($C$19="常圧空気",IF(常圧空気!P28="","",常圧空気!P28),$C$19="常圧水",IF(常圧水!N28="","",常圧水!N28),$C$19="水素",IF(水素!K28="","",水素!K28),$C$19="メタン",IF(メタン!K28="","",メタン!K28),$C$19="高温水蒸気",IF(高温水蒸気!K28="","",高温水蒸気!K28),$C$19="メタノール",IF(メタノール!K28="","",メタノール!K28),$C$19="エタノール",IF(エタノール!K28="","",エタノール!K28),$C$19="オクタン",IF(オクタン!K28="","",オクタン!K28),$C$19="エンジンオイル",IF(エンジンオイル!K28="","",エンジンオイル!K28),$C$19="グリセリン",IF(グリセリン!K28="","",グリセリン!K28),$C$19="その他の流体",IF(その他の流体!K28="","",その他の流体!K28))</f>
        <v>3.6560000000000002E-2</v>
      </c>
      <c r="AS25" s="19" cm="1">
        <f t="array" ref="AS25">_xlfn.IFS($C$19="常圧空気",IF(常圧空気!N28="","",常圧空気!N28),$C$19="常圧水",IF(常圧水!P28="","",常圧水!P28),$C$19="水素",IF(水素!L28="","",水素!L28),$C$19="メタン",IF(メタン!L28="","",メタン!L28),$C$19="高温水蒸気",IF(高温水蒸気!L28="","",高温水蒸気!L28),$C$19="メタノール",IF(メタノール!L28="","",メタノール!L28),$C$19="エタノール",IF(エタノール!L28="","",エタノール!L28),$C$19="オクタン",IF(オクタン!L28="","",オクタン!L28),$C$19="エンジンオイル",IF(エンジンオイル!L28="","",エンジンオイル!L28),$C$19="グリセリン",IF(グリセリン!L28="","",グリセリン!L28),$C$19="その他の流体",IF(その他の流体!L28="","",その他の流体!L28))</f>
        <v>2.5170000000000001E-5</v>
      </c>
      <c r="AT25" s="11"/>
      <c r="AU25" s="11"/>
      <c r="AV25" s="11"/>
      <c r="AX25">
        <v>618699.65760915005</v>
      </c>
      <c r="AY25">
        <v>4.9556825582290302E-3</v>
      </c>
      <c r="AZ25"/>
      <c r="BA25" s="84">
        <v>0.08</v>
      </c>
      <c r="BB25" s="28">
        <f t="shared" si="14"/>
        <v>4.6951890270786762</v>
      </c>
      <c r="BC25"/>
      <c r="BD25" s="84">
        <v>80000000</v>
      </c>
      <c r="BE25" s="28">
        <f t="shared" si="15"/>
        <v>2.1963185269309195E-3</v>
      </c>
      <c r="BG25" s="84"/>
      <c r="BH25" s="28"/>
      <c r="BJ25" s="84">
        <v>60000000</v>
      </c>
      <c r="BK25" s="28">
        <f t="shared" si="7"/>
        <v>2.2601635535194446E-3</v>
      </c>
      <c r="BP25" s="84">
        <v>0.1</v>
      </c>
      <c r="BQ25" s="29">
        <f t="shared" ca="1" si="0"/>
        <v>9.3712560196933928E-2</v>
      </c>
      <c r="BR25" s="29">
        <f t="shared" ca="1" si="8"/>
        <v>0.18742512039386786</v>
      </c>
      <c r="BT25" s="29">
        <v>0.1049876183175902</v>
      </c>
      <c r="BU25" s="30">
        <v>0.14325117800562759</v>
      </c>
      <c r="BV25" s="29">
        <v>0.20997523663518039</v>
      </c>
      <c r="BW25" s="29">
        <v>0.28650235601125518</v>
      </c>
      <c r="BY25" s="91">
        <v>18</v>
      </c>
      <c r="BZ25" s="30">
        <f t="shared" si="23"/>
        <v>0.36</v>
      </c>
      <c r="CA25" s="30">
        <f t="shared" si="16"/>
        <v>0.18</v>
      </c>
      <c r="CB25" s="30">
        <f t="shared" ca="1" si="9"/>
        <v>211559.69444571072</v>
      </c>
      <c r="CC25" s="30" cm="1">
        <f t="array" aca="1" ref="CC25" ca="1">_xlfn.IFS($CB25&lt;=$CF$3,5*$BZ25*$CB25^(-1/2),$CB25&lt;$CF$4,(0.37*$CG$4*$CF$4^(-1/5)-5*$CG$3*$CF$3^(-1/2))*($BZ25-$CG$3)/($CG$4-$CG$3)+5*$CG$3*$CF$3^(-1/2),$CB25&gt;=$CF$4,0.37*$BZ25*$CB25^(-1/5))</f>
        <v>3.9134162096441973E-3</v>
      </c>
      <c r="CD25" s="30">
        <f t="shared" ca="1" si="10"/>
        <v>0.32290613879966978</v>
      </c>
      <c r="CE25" s="29">
        <f t="shared" ca="1" si="24"/>
        <v>10.297343110073635</v>
      </c>
      <c r="CF25" s="29">
        <f t="shared" ca="1" si="17"/>
        <v>0.7677593972720741</v>
      </c>
      <c r="CG25" s="30" cm="1">
        <f t="array" aca="1" ref="CG25" ca="1">_xlfn.IFS($CB25&lt;$CF$3,$C$38/$BZ25*$BZ$3*$CB25^(1/2)*$C$42^(1/3),$CB25&lt;$CF$4,$C$38/$BZ25*(($CC$3-$CB$3)/($CF$4-$CF$3)*($CB25-$CF$3)+$CB$3),$CB25&gt;=$CF$4,$C$38/$BZ25*$CA$3*$C$42^(1/3)*$CB25^(4/5))</f>
        <v>10.297343110073635</v>
      </c>
      <c r="CH25" s="30" cm="1">
        <f t="array" aca="1" ref="CH25" ca="1">_xlfn.IFS($CB25&lt;=$CF$3,$C$38/$BZ25*$BZ$4*$CB25^(1/2)*$C$42^(1/3),$CB25&lt;$CF$4,$C$38/$BZ25*(($CC$4-$CB$4)/($CF$4-$CF$3)*($CB25-$CF$3)+$CB$4),$CB25&gt;=$CF$4,$C$38/$BZ25*$CA$4*$C$42^(1/3)*$CB25^(4/5))</f>
        <v>14.050290448383604</v>
      </c>
      <c r="CI25" s="29"/>
    </row>
    <row r="26" spans="1:87" ht="18.75" x14ac:dyDescent="0.4">
      <c r="A26" s="34"/>
      <c r="B26" s="1" t="s">
        <v>112</v>
      </c>
      <c r="C26" s="27">
        <f ca="1">$C$25*$C$38/$C$7</f>
        <v>13.412200679875916</v>
      </c>
      <c r="D26" s="23" t="s">
        <v>69</v>
      </c>
      <c r="F26" s="77"/>
      <c r="G26" s="77"/>
      <c r="H26" s="77"/>
      <c r="I26" s="75"/>
      <c r="J26" s="75"/>
      <c r="K26" s="75"/>
      <c r="L26" s="75"/>
      <c r="M26" s="75"/>
      <c r="N26" s="75"/>
      <c r="O26" s="75"/>
      <c r="P26" s="75"/>
      <c r="Q26" s="75"/>
      <c r="R26" s="75"/>
      <c r="S26" s="75"/>
      <c r="T26" s="75"/>
      <c r="U26" s="75"/>
      <c r="V26" s="75"/>
      <c r="X26" s="34">
        <v>20</v>
      </c>
      <c r="Y26" s="27">
        <f t="shared" si="25"/>
        <v>60</v>
      </c>
      <c r="Z26" s="27">
        <f t="shared" si="12"/>
        <v>40</v>
      </c>
      <c r="AA26" s="27">
        <f t="shared" ca="1" si="1"/>
        <v>1.1280025000000002</v>
      </c>
      <c r="AB26" s="27">
        <f t="shared" si="2"/>
        <v>1007.6575</v>
      </c>
      <c r="AC26" s="27">
        <f t="shared" si="3"/>
        <v>2.7196524999999992E-2</v>
      </c>
      <c r="AD26" s="27">
        <f t="shared" ca="1" si="18"/>
        <v>2.3927119152595488E-5</v>
      </c>
      <c r="AE26" s="27">
        <f t="shared" si="4"/>
        <v>1.9194624999999999E-5</v>
      </c>
      <c r="AF26" s="29">
        <f t="shared" ca="1" si="19"/>
        <v>1.7016473811006622E-5</v>
      </c>
      <c r="AG26" s="29">
        <f t="shared" ca="1" si="20"/>
        <v>0.7111793819591844</v>
      </c>
      <c r="AH26" s="27">
        <f t="shared" ca="1" si="5"/>
        <v>3.2358084312756373E-3</v>
      </c>
      <c r="AI26" s="27">
        <f t="shared" ca="1" si="6"/>
        <v>1175331.6358095042</v>
      </c>
      <c r="AJ26" s="27">
        <f ca="1">IF(OR($AI26&lt;0.0001,$AI26&gt;10000000000000),"Re範囲外",((($AI26-LOOKUP($AI26,$BP$6:$BP$150))*LOOKUP($AI26,$BP$6:$BP$150,$BR$7:$BR$151)+(LOOKUP($AI26,$BP$6:BP$150,$BP$7:$BP$151)-$AI26)*LOOKUP($AI26,$BP$6:$BP$150,$BR$6:$BR$150))/(LOOKUP($AI26,$BP$6:$BP$150,$BP$7:$BP$151)-LOOKUP($AI26,$BP$6:$BP$150,$BP$6:$BP$150))))</f>
        <v>986.31723574066314</v>
      </c>
      <c r="AK26" s="27">
        <f t="shared" ca="1" si="21"/>
        <v>13.412200679875916</v>
      </c>
      <c r="AL26" s="27">
        <f t="shared" si="13"/>
        <v>6.2937675326002038</v>
      </c>
      <c r="AM26" s="26">
        <f t="shared" ca="1" si="22"/>
        <v>19.705968212476119</v>
      </c>
      <c r="AO26" s="18" cm="1">
        <f t="array" ref="AO26">_xlfn.IFS($C$19="常圧空気",IF(常圧空気!I29="","",常圧空気!I29),$C$19="常圧水",IF(常圧水!I29="","",常圧水!I29),$C$19="水素",IF(水素!H29="","",水素!H29),$C$19="メタン",IF(メタン!H29="","",メタン!H29),$C$19="高温水蒸気",IF(高温水蒸気!H29="","",高温水蒸気!H29),$C$19="メタノール",IF(メタノール!H29="","",メタノール!H29),$C$19="エタノール",IF(エタノール!H29="","",エタノール!H29),$C$19="オクタン",IF(オクタン!H29="","",オクタン!H29),$C$19="エンジンオイル",IF(エンジンオイル!H29="","",エンジンオイル!H29),$C$19="グリセリン",IF(グリセリン!H29="","",グリセリン!H29),$C$19="その他の流体",IF(その他の流体!H29="","",その他の流体!H29))</f>
        <v>226.85000000000002</v>
      </c>
      <c r="AP26" s="11" cm="1">
        <f t="array" ref="AP26">_xlfn.IFS($C$19="常圧空気",IF(常圧空気!J29="","",常圧空気!J29),$C$19="常圧水",IF(常圧水!J29="","",常圧水!J29),$C$19="水素",IF(水素!I29="","",水素!I29),$C$19="メタン",IF(メタン!I29="","",メタン!I29),$C$19="高温水蒸気",IF(高温水蒸気!I29="","",高温水蒸気!I29),$C$19="メタノール",IF(メタノール!I29="","",メタノール!I29),$C$19="エタノール",IF(エタノール!I29="","",エタノール!I29),$C$19="オクタン",IF(オクタン!I29="","",オクタン!I29),$C$19="エンジンオイル",IF(エンジンオイル!I29="","",エンジンオイル!I29),$C$19="グリセリン",IF(グリセリン!I29="","",グリセリン!I29),$C$19="その他の流体",IF(その他の流体!I29="","",その他の流体!I29))</f>
        <v>0.70530000000000004</v>
      </c>
      <c r="AQ26" s="11" cm="1">
        <f t="array" ref="AQ26">_xlfn.IFS($C$19="常圧空気",IF(常圧空気!L29="","",常圧空気!L29),$C$19="常圧水",IF(常圧水!L29="","",常圧水!L29),$C$19="水素",IF(水素!J29="","",水素!J29),$C$19="メタン",IF(メタン!J29="","",メタン!J29),$C$19="高温水蒸気",IF(高温水蒸気!J29="","",高温水蒸気!J29),$C$19="メタノール",IF(メタノール!J29="","",メタノール!J29),$C$19="エタノール",IF(エタノール!J29="","",エタノール!J29),$C$19="オクタン",IF(オクタン!J29="","",オクタン!J29),$C$19="エンジンオイル",IF(エンジンオイル!J29="","",エンジンオイル!J29),$C$19="グリセリン",IF(グリセリン!J29="","",グリセリン!J29),$C$19="その他の流体",IF(その他の流体!J29="","",その他の流体!J29))</f>
        <v>1030</v>
      </c>
      <c r="AR26" s="11" cm="1">
        <f t="array" ref="AR26">_xlfn.IFS($C$19="常圧空気",IF(常圧空気!P29="","",常圧空気!P29),$C$19="常圧水",IF(常圧水!N29="","",常圧水!N29),$C$19="水素",IF(水素!K29="","",水素!K29),$C$19="メタン",IF(メタン!K29="","",メタン!K29),$C$19="高温水蒸気",IF(高温水蒸気!K29="","",高温水蒸気!K29),$C$19="メタノール",IF(メタノール!K29="","",メタノール!K29),$C$19="エタノール",IF(エタノール!K29="","",エタノール!K29),$C$19="オクタン",IF(オクタン!K29="","",オクタン!K29),$C$19="エンジンオイル",IF(エンジンオイル!K29="","",エンジンオイル!K29),$C$19="グリセリン",IF(グリセリン!K29="","",グリセリン!K29),$C$19="その他の流体",IF(その他の流体!K29="","",その他の流体!K29))</f>
        <v>3.9710000000000002E-2</v>
      </c>
      <c r="AS26" s="19" cm="1">
        <f t="array" ref="AS26">_xlfn.IFS($C$19="常圧空気",IF(常圧空気!N29="","",常圧空気!N29),$C$19="常圧水",IF(常圧水!P29="","",常圧水!P29),$C$19="水素",IF(水素!L29="","",水素!L29),$C$19="メタン",IF(メタン!L29="","",メタン!L29),$C$19="高温水蒸気",IF(高温水蒸気!L29="","",高温水蒸気!L29),$C$19="メタノール",IF(メタノール!L29="","",メタノール!L29),$C$19="エタノール",IF(エタノール!L29="","",エタノール!L29),$C$19="オクタン",IF(オクタン!L29="","",オクタン!L29),$C$19="エンジンオイル",IF(エンジンオイル!L29="","",エンジンオイル!L29),$C$19="グリセリン",IF(グリセリン!L29="","",グリセリン!L29),$C$19="その他の流体",IF(その他の流体!L29="","",その他の流体!L29))</f>
        <v>2.7129999999999999E-5</v>
      </c>
      <c r="AT26" s="11"/>
      <c r="AU26" s="11"/>
      <c r="AV26" s="11"/>
      <c r="AX26">
        <v>642817.11781530001</v>
      </c>
      <c r="AY26">
        <v>4.9214776213294797E-3</v>
      </c>
      <c r="AZ26"/>
      <c r="BA26" s="84">
        <v>0.1</v>
      </c>
      <c r="BB26" s="28">
        <f t="shared" si="14"/>
        <v>4.1995047327036081</v>
      </c>
      <c r="BC26"/>
      <c r="BD26" s="84">
        <v>100000000</v>
      </c>
      <c r="BE26" s="28">
        <f t="shared" si="15"/>
        <v>2.1283312914125493E-3</v>
      </c>
      <c r="BG26" s="84"/>
      <c r="BH26" s="28"/>
      <c r="BJ26" s="84">
        <v>80000000</v>
      </c>
      <c r="BK26" s="28">
        <f t="shared" si="7"/>
        <v>2.1750685269309195E-3</v>
      </c>
      <c r="BP26" s="84">
        <v>0.15</v>
      </c>
      <c r="BQ26" s="29">
        <f t="shared" ca="1" si="0"/>
        <v>0.11477397748617039</v>
      </c>
      <c r="BR26" s="29">
        <f t="shared" ca="1" si="8"/>
        <v>0.22954795497234079</v>
      </c>
      <c r="BT26" s="29">
        <v>0.12858304709408624</v>
      </c>
      <c r="BU26" s="30">
        <v>0.17544614558319599</v>
      </c>
      <c r="BV26" s="29">
        <v>0.25716609418817249</v>
      </c>
      <c r="BW26" s="29">
        <v>0.35089229116639198</v>
      </c>
      <c r="BY26" s="91">
        <v>19</v>
      </c>
      <c r="BZ26" s="30">
        <f t="shared" si="23"/>
        <v>0.38</v>
      </c>
      <c r="CA26" s="30">
        <f t="shared" si="16"/>
        <v>0.19</v>
      </c>
      <c r="CB26" s="30">
        <f t="shared" ca="1" si="9"/>
        <v>223313.01080380578</v>
      </c>
      <c r="CC26" s="30" cm="1">
        <f t="array" aca="1" ref="CC26" ca="1">_xlfn.IFS($CB26&lt;=$CF$3,5*$BZ26*$CB26^(-1/2),$CB26&lt;$CF$4,(0.37*$CG$4*$CF$4^(-1/5)-5*$CG$3*$CF$3^(-1/2))*($BZ26-$CG$3)/($CG$4-$CG$3)+5*$CG$3*$CF$3^(-1/2),$CB26&gt;=$CF$4,0.37*$BZ26*$CB26^(-1/5))</f>
        <v>4.020652947029411E-3</v>
      </c>
      <c r="CD26" s="30">
        <f t="shared" ca="1" si="10"/>
        <v>0.33175452061022137</v>
      </c>
      <c r="CE26" s="29">
        <f t="shared" ca="1" si="24"/>
        <v>10.022697799123268</v>
      </c>
      <c r="CF26" s="29">
        <f t="shared" ca="1" si="17"/>
        <v>0.74728212307184128</v>
      </c>
      <c r="CG26" s="30" cm="1">
        <f t="array" aca="1" ref="CG26" ca="1">_xlfn.IFS($CB26&lt;$CF$3,$C$38/$BZ26*$BZ$3*$CB26^(1/2)*$C$42^(1/3),$CB26&lt;$CF$4,$C$38/$BZ26*(($CC$3-$CB$3)/($CF$4-$CF$3)*($CB26-$CF$3)+$CB$3),$CB26&gt;=$CF$4,$C$38/$BZ26*$CA$3*$C$42^(1/3)*$CB26^(4/5))</f>
        <v>10.022697799123268</v>
      </c>
      <c r="CH26" s="30" cm="1">
        <f t="array" aca="1" ref="CH26" ca="1">_xlfn.IFS($CB26&lt;=$CF$3,$C$38/$BZ26*$BZ$4*$CB26^(1/2)*$C$42^(1/3),$CB26&lt;$CF$4,$C$38/$BZ26*(($CC$4-$CB$4)/($CF$4-$CF$3)*($CB26-$CF$3)+$CB$4),$CB26&gt;=$CF$4,$C$38/$BZ26*$CA$4*$C$42^(1/3)*$CB26^(4/5))</f>
        <v>13.675548503020606</v>
      </c>
      <c r="CI26" s="29"/>
    </row>
    <row r="27" spans="1:87" ht="18.75" x14ac:dyDescent="0.4">
      <c r="A27" s="34"/>
      <c r="B27" s="1" t="s">
        <v>67</v>
      </c>
      <c r="C27" s="27">
        <f>IF($D$19="気体",$C$46*$C$13*(($C$14+273.15)^4-($C$21+273.15)^4)/($C$14-$C$21),0)</f>
        <v>6.2937675326002038</v>
      </c>
      <c r="D27" s="23" t="s">
        <v>69</v>
      </c>
      <c r="F27" s="77"/>
      <c r="G27" s="77"/>
      <c r="H27" s="77"/>
      <c r="I27" s="75"/>
      <c r="J27" s="75"/>
      <c r="K27" s="75"/>
      <c r="L27" s="75"/>
      <c r="M27" s="75"/>
      <c r="N27" s="75"/>
      <c r="O27" s="75"/>
      <c r="P27" s="75"/>
      <c r="Q27" s="75"/>
      <c r="R27" s="75"/>
      <c r="S27" s="75"/>
      <c r="T27" s="75"/>
      <c r="U27" s="75"/>
      <c r="V27" s="75"/>
      <c r="X27" s="34">
        <v>21</v>
      </c>
      <c r="Y27" s="27">
        <f t="shared" si="25"/>
        <v>60</v>
      </c>
      <c r="Z27" s="27">
        <f t="shared" si="12"/>
        <v>40</v>
      </c>
      <c r="AA27" s="27">
        <f t="shared" ca="1" si="1"/>
        <v>1.1280025000000002</v>
      </c>
      <c r="AB27" s="27">
        <f t="shared" si="2"/>
        <v>1007.6575</v>
      </c>
      <c r="AC27" s="27">
        <f t="shared" si="3"/>
        <v>2.7196524999999992E-2</v>
      </c>
      <c r="AD27" s="27">
        <f t="shared" ca="1" si="18"/>
        <v>2.3927119152595488E-5</v>
      </c>
      <c r="AE27" s="27">
        <f t="shared" si="4"/>
        <v>1.9194624999999999E-5</v>
      </c>
      <c r="AF27" s="29">
        <f t="shared" ca="1" si="19"/>
        <v>1.7016473811006622E-5</v>
      </c>
      <c r="AG27" s="29">
        <f t="shared" ca="1" si="20"/>
        <v>0.7111793819591844</v>
      </c>
      <c r="AH27" s="27">
        <f t="shared" ca="1" si="5"/>
        <v>3.2358084312756373E-3</v>
      </c>
      <c r="AI27" s="27">
        <f t="shared" ca="1" si="6"/>
        <v>1175331.6358095042</v>
      </c>
      <c r="AJ27" s="27">
        <f ca="1">IF(OR($AI27&lt;0.0001,$AI27&gt;10000000000000),"Re範囲外",((($AI27-LOOKUP($AI27,$BP$6:$BP$150))*LOOKUP($AI27,$BP$6:$BP$150,$BR$7:$BR$151)+(LOOKUP($AI27,$BP$6:BP$150,$BP$7:$BP$151)-$AI27)*LOOKUP($AI27,$BP$6:$BP$150,$BR$6:$BR$150))/(LOOKUP($AI27,$BP$6:$BP$150,$BP$7:$BP$151)-LOOKUP($AI27,$BP$6:$BP$150,$BP$6:$BP$150))))</f>
        <v>986.31723574066314</v>
      </c>
      <c r="AK27" s="27">
        <f t="shared" ca="1" si="21"/>
        <v>13.412200679875916</v>
      </c>
      <c r="AL27" s="27">
        <f t="shared" si="13"/>
        <v>6.2937675326002038</v>
      </c>
      <c r="AM27" s="26">
        <f t="shared" ca="1" si="22"/>
        <v>19.705968212476119</v>
      </c>
      <c r="AO27" s="18" cm="1">
        <f t="array" ref="AO27">_xlfn.IFS($C$19="常圧空気",IF(常圧空気!I30="","",常圧空気!I30),$C$19="常圧水",IF(常圧水!I30="","",常圧水!I30),$C$19="水素",IF(水素!H30="","",水素!H30),$C$19="メタン",IF(メタン!H30="","",メタン!H30),$C$19="高温水蒸気",IF(高温水蒸気!H30="","",高温水蒸気!H30),$C$19="メタノール",IF(メタノール!H30="","",メタノール!H30),$C$19="エタノール",IF(エタノール!H30="","",エタノール!H30),$C$19="オクタン",IF(オクタン!H30="","",オクタン!H30),$C$19="エンジンオイル",IF(エンジンオイル!H30="","",エンジンオイル!H30),$C$19="グリセリン",IF(グリセリン!H30="","",グリセリン!H30),$C$19="その他の流体",IF(その他の流体!H30="","",その他の流体!H30))</f>
        <v>326.85000000000002</v>
      </c>
      <c r="AP27" s="11" cm="1">
        <f t="array" ref="AP27">_xlfn.IFS($C$19="常圧空気",IF(常圧空気!J30="","",常圧空気!J30),$C$19="常圧水",IF(常圧水!J30="","",常圧水!J30),$C$19="水素",IF(水素!I30="","",水素!I30),$C$19="メタン",IF(メタン!I30="","",メタン!I30),$C$19="高温水蒸気",IF(高温水蒸気!I30="","",高温水蒸気!I30),$C$19="メタノール",IF(メタノール!I30="","",メタノール!I30),$C$19="エタノール",IF(エタノール!I30="","",エタノール!I30),$C$19="オクタン",IF(オクタン!I30="","",オクタン!I30),$C$19="エンジンオイル",IF(エンジンオイル!I30="","",エンジンオイル!I30),$C$19="グリセリン",IF(グリセリン!I30="","",グリセリン!I30),$C$19="その他の流体",IF(その他の流体!I30="","",その他の流体!I30))</f>
        <v>0.58779999999999999</v>
      </c>
      <c r="AQ27" s="11" cm="1">
        <f t="array" ref="AQ27">_xlfn.IFS($C$19="常圧空気",IF(常圧空気!L30="","",常圧空気!L30),$C$19="常圧水",IF(常圧水!L30="","",常圧水!L30),$C$19="水素",IF(水素!J30="","",水素!J30),$C$19="メタン",IF(メタン!J30="","",メタン!J30),$C$19="高温水蒸気",IF(高温水蒸気!J30="","",高温水蒸気!J30),$C$19="メタノール",IF(メタノール!J30="","",メタノール!J30),$C$19="エタノール",IF(エタノール!J30="","",エタノール!J30),$C$19="オクタン",IF(オクタン!J30="","",オクタン!J30),$C$19="エンジンオイル",IF(エンジンオイル!J30="","",エンジンオイル!J30),$C$19="グリセリン",IF(グリセリン!J30="","",グリセリン!J30),$C$19="その他の流体",IF(その他の流体!J30="","",その他の流体!J30))</f>
        <v>1052</v>
      </c>
      <c r="AR27" s="11" cm="1">
        <f t="array" ref="AR27">_xlfn.IFS($C$19="常圧空気",IF(常圧空気!P30="","",常圧空気!P30),$C$19="常圧水",IF(常圧水!N30="","",常圧水!N30),$C$19="水素",IF(水素!K30="","",水素!K30),$C$19="メタン",IF(メタン!K30="","",メタン!K30),$C$19="高温水蒸気",IF(高温水蒸気!K30="","",高温水蒸気!K30),$C$19="メタノール",IF(メタノール!K30="","",メタノール!K30),$C$19="エタノール",IF(エタノール!K30="","",エタノール!K30),$C$19="オクタン",IF(オクタン!K30="","",オクタン!K30),$C$19="エンジンオイル",IF(エンジンオイル!K30="","",エンジンオイル!K30),$C$19="グリセリン",IF(グリセリン!K30="","",グリセリン!K30),$C$19="その他の流体",IF(その他の流体!K30="","",その他の流体!K30))</f>
        <v>4.573E-2</v>
      </c>
      <c r="AS27" s="19" cm="1">
        <f t="array" ref="AS27">_xlfn.IFS($C$19="常圧空気",IF(常圧空気!N30="","",常圧空気!N30),$C$19="常圧水",IF(常圧水!P30="","",常圧水!P30),$C$19="水素",IF(水素!L30="","",水素!L30),$C$19="メタン",IF(メタン!L30="","",メタン!L30),$C$19="高温水蒸気",IF(高温水蒸気!L30="","",高温水蒸気!L30),$C$19="メタノール",IF(メタノール!L30="","",メタノール!L30),$C$19="エタノール",IF(エタノール!L30="","",エタノール!L30),$C$19="オクタン",IF(オクタン!L30="","",オクタン!L30),$C$19="エンジンオイル",IF(エンジンオイル!L30="","",エンジンオイル!L30),$C$19="グリセリン",IF(グリセリン!L30="","",グリセリン!L30),$C$19="その他の流体",IF(その他の流体!L30="","",その他の流体!L30))</f>
        <v>3.082E-5</v>
      </c>
      <c r="AT27" s="11"/>
      <c r="AU27" s="11"/>
      <c r="AV27" s="11"/>
      <c r="AX27">
        <v>675059.33464136301</v>
      </c>
      <c r="AY27">
        <v>4.87248378375964E-3</v>
      </c>
      <c r="AZ27"/>
      <c r="BA27" s="84">
        <v>0.15</v>
      </c>
      <c r="BB27" s="28">
        <f t="shared" si="14"/>
        <v>3.4288812558422999</v>
      </c>
      <c r="BC27"/>
      <c r="BD27" s="84">
        <v>150000000</v>
      </c>
      <c r="BE27" s="28">
        <f t="shared" si="15"/>
        <v>2.0120715138743162E-3</v>
      </c>
      <c r="BG27" s="84"/>
      <c r="BH27" s="28"/>
      <c r="BJ27" s="84">
        <v>100000000</v>
      </c>
      <c r="BK27" s="28">
        <f t="shared" si="7"/>
        <v>2.1113312914125492E-3</v>
      </c>
      <c r="BP27" s="84">
        <v>0.2</v>
      </c>
      <c r="BQ27" s="29">
        <f t="shared" ca="1" si="0"/>
        <v>0.13252957359520903</v>
      </c>
      <c r="BR27" s="29">
        <f t="shared" ca="1" si="8"/>
        <v>0.26505914719041807</v>
      </c>
      <c r="BT27" s="29">
        <v>0.14847491370598603</v>
      </c>
      <c r="BU27" s="30">
        <v>0.20258775876148094</v>
      </c>
      <c r="BV27" s="29">
        <v>0.29694982741197207</v>
      </c>
      <c r="BW27" s="29">
        <v>0.40517551752296188</v>
      </c>
      <c r="BY27" s="91">
        <v>20</v>
      </c>
      <c r="BZ27" s="30">
        <f t="shared" si="23"/>
        <v>0.4</v>
      </c>
      <c r="CA27" s="30">
        <f t="shared" si="16"/>
        <v>0.2</v>
      </c>
      <c r="CB27" s="30">
        <f t="shared" ca="1" si="9"/>
        <v>235066.32716190084</v>
      </c>
      <c r="CC27" s="30" cm="1">
        <f t="array" aca="1" ref="CC27" ca="1">_xlfn.IFS($CB27&lt;=$CF$3,5*$BZ27*$CB27^(-1/2),$CB27&lt;$CF$4,(0.37*$CG$4*$CF$4^(-1/5)-5*$CG$3*$CF$3^(-1/2))*($BZ27-$CG$3)/($CG$4-$CG$3)+5*$CG$3*$CF$3^(-1/2),$CB27&gt;=$CF$4,0.37*$BZ27*$CB27^(-1/5))</f>
        <v>4.1251028848995541E-3</v>
      </c>
      <c r="CD27" s="30">
        <f t="shared" ca="1" si="10"/>
        <v>0.34037295635247528</v>
      </c>
      <c r="CE27" s="29">
        <f t="shared" ca="1" si="24"/>
        <v>9.7689174228223905</v>
      </c>
      <c r="CF27" s="29">
        <f t="shared" ca="1" si="17"/>
        <v>0.72836051711334582</v>
      </c>
      <c r="CG27" s="30" cm="1">
        <f t="array" aca="1" ref="CG27" ca="1">_xlfn.IFS($CB27&lt;$CF$3,$C$38/$BZ27*$BZ$3*$CB27^(1/2)*$C$42^(1/3),$CB27&lt;$CF$4,$C$38/$BZ27*(($CC$3-$CB$3)/($CF$4-$CF$3)*($CB27-$CF$3)+$CB$3),$CB27&gt;=$CF$4,$C$38/$BZ27*$CA$3*$C$42^(1/3)*$CB27^(4/5))</f>
        <v>9.7689174228223905</v>
      </c>
      <c r="CH27" s="30" cm="1">
        <f t="array" aca="1" ref="CH27" ca="1">_xlfn.IFS($CB27&lt;=$CF$3,$C$38/$BZ27*$BZ$4*$CB27^(1/2)*$C$42^(1/3),$CB27&lt;$CF$4,$C$38/$BZ27*(($CC$4-$CB$4)/($CF$4-$CF$3)*($CB27-$CF$3)+$CB$4),$CB27&gt;=$CF$4,$C$38/$BZ27*$CA$4*$C$42^(1/3)*$CB27^(4/5))</f>
        <v>13.329275881140187</v>
      </c>
      <c r="CI27" s="29"/>
    </row>
    <row r="28" spans="1:87" ht="18.75" x14ac:dyDescent="0.4">
      <c r="A28" s="34"/>
      <c r="B28" s="1" t="s">
        <v>68</v>
      </c>
      <c r="C28" s="96">
        <f ca="1">$C$26+$C$27</f>
        <v>19.705968212476119</v>
      </c>
      <c r="D28" s="23" t="s">
        <v>69</v>
      </c>
      <c r="F28" s="77"/>
      <c r="G28" s="77"/>
      <c r="H28" s="77"/>
      <c r="I28" s="75"/>
      <c r="J28" s="75"/>
      <c r="K28" s="75"/>
      <c r="L28" s="75"/>
      <c r="M28" s="75"/>
      <c r="N28" s="75"/>
      <c r="O28" s="75"/>
      <c r="P28" s="75"/>
      <c r="Q28" s="75"/>
      <c r="R28" s="75"/>
      <c r="S28" s="75"/>
      <c r="T28" s="75"/>
      <c r="U28" s="75"/>
      <c r="V28" s="75"/>
      <c r="X28" s="34">
        <v>22</v>
      </c>
      <c r="Y28" s="27">
        <f t="shared" si="25"/>
        <v>60</v>
      </c>
      <c r="Z28" s="27">
        <f t="shared" si="12"/>
        <v>40</v>
      </c>
      <c r="AA28" s="27">
        <f t="shared" ca="1" si="1"/>
        <v>1.1280025000000002</v>
      </c>
      <c r="AB28" s="27">
        <f t="shared" si="2"/>
        <v>1007.6575</v>
      </c>
      <c r="AC28" s="27">
        <f t="shared" si="3"/>
        <v>2.7196524999999992E-2</v>
      </c>
      <c r="AD28" s="27">
        <f t="shared" ca="1" si="18"/>
        <v>2.3927119152595488E-5</v>
      </c>
      <c r="AE28" s="27">
        <f t="shared" si="4"/>
        <v>1.9194624999999999E-5</v>
      </c>
      <c r="AF28" s="29">
        <f t="shared" ca="1" si="19"/>
        <v>1.7016473811006622E-5</v>
      </c>
      <c r="AG28" s="29">
        <f t="shared" ca="1" si="20"/>
        <v>0.7111793819591844</v>
      </c>
      <c r="AH28" s="27">
        <f t="shared" ca="1" si="5"/>
        <v>3.2358084312756373E-3</v>
      </c>
      <c r="AI28" s="27">
        <f t="shared" ca="1" si="6"/>
        <v>1175331.6358095042</v>
      </c>
      <c r="AJ28" s="27">
        <f ca="1">IF(OR($AI28&lt;0.0001,$AI28&gt;10000000000000),"Re範囲外",((($AI28-LOOKUP($AI28,$BP$6:$BP$150))*LOOKUP($AI28,$BP$6:$BP$150,$BR$7:$BR$151)+(LOOKUP($AI28,$BP$6:BP$150,$BP$7:$BP$151)-$AI28)*LOOKUP($AI28,$BP$6:$BP$150,$BR$6:$BR$150))/(LOOKUP($AI28,$BP$6:$BP$150,$BP$7:$BP$151)-LOOKUP($AI28,$BP$6:$BP$150,$BP$6:$BP$150))))</f>
        <v>986.31723574066314</v>
      </c>
      <c r="AK28" s="27">
        <f t="shared" ca="1" si="21"/>
        <v>13.412200679875916</v>
      </c>
      <c r="AL28" s="27">
        <f t="shared" si="13"/>
        <v>6.2937675326002038</v>
      </c>
      <c r="AM28" s="26">
        <f t="shared" ca="1" si="22"/>
        <v>19.705968212476119</v>
      </c>
      <c r="AO28" s="18" cm="1">
        <f t="array" ref="AO28">_xlfn.IFS($C$19="常圧空気",IF(常圧空気!I31="","",常圧空気!I31),$C$19="常圧水",IF(常圧水!I31="","",常圧水!I31),$C$19="水素",IF(水素!H31="","",水素!H31),$C$19="メタン",IF(メタン!H31="","",メタン!H31),$C$19="高温水蒸気",IF(高温水蒸気!H31="","",高温水蒸気!H31),$C$19="メタノール",IF(メタノール!H31="","",メタノール!H31),$C$19="エタノール",IF(エタノール!H31="","",エタノール!H31),$C$19="オクタン",IF(オクタン!H31="","",オクタン!H31),$C$19="エンジンオイル",IF(エンジンオイル!H31="","",エンジンオイル!H31),$C$19="グリセリン",IF(グリセリン!H31="","",グリセリン!H31),$C$19="その他の流体",IF(その他の流体!H31="","",その他の流体!H31))</f>
        <v>426.85</v>
      </c>
      <c r="AP28" s="11" cm="1">
        <f t="array" ref="AP28">_xlfn.IFS($C$19="常圧空気",IF(常圧空気!J31="","",常圧空気!J31),$C$19="常圧水",IF(常圧水!J31="","",常圧水!J31),$C$19="水素",IF(水素!I31="","",水素!I31),$C$19="メタン",IF(メタン!I31="","",メタン!I31),$C$19="高温水蒸気",IF(高温水蒸気!I31="","",高温水蒸気!I31),$C$19="メタノール",IF(メタノール!I31="","",メタノール!I31),$C$19="エタノール",IF(エタノール!I31="","",エタノール!I31),$C$19="オクタン",IF(オクタン!I31="","",オクタン!I31),$C$19="エンジンオイル",IF(エンジンオイル!I31="","",エンジンオイル!I31),$C$19="グリセリン",IF(グリセリン!I31="","",グリセリン!I31),$C$19="その他の流体",IF(その他の流体!I31="","",その他の流体!I31))</f>
        <v>0.50380000000000003</v>
      </c>
      <c r="AQ28" s="11" cm="1">
        <f t="array" ref="AQ28">_xlfn.IFS($C$19="常圧空気",IF(常圧空気!L31="","",常圧空気!L31),$C$19="常圧水",IF(常圧水!L31="","",常圧水!L31),$C$19="水素",IF(水素!J31="","",水素!J31),$C$19="メタン",IF(メタン!J31="","",メタン!J31),$C$19="高温水蒸気",IF(高温水蒸気!J31="","",高温水蒸気!J31),$C$19="メタノール",IF(メタノール!J31="","",メタノール!J31),$C$19="エタノール",IF(エタノール!J31="","",エタノール!J31),$C$19="オクタン",IF(オクタン!J31="","",オクタン!J31),$C$19="エンジンオイル",IF(エンジンオイル!J31="","",エンジンオイル!J31),$C$19="グリセリン",IF(グリセリン!J31="","",グリセリン!J31),$C$19="その他の流体",IF(その他の流体!J31="","",その他の流体!J31))</f>
        <v>1076</v>
      </c>
      <c r="AR28" s="11" cm="1">
        <f t="array" ref="AR28">_xlfn.IFS($C$19="常圧空気",IF(常圧空気!P31="","",常圧空気!P31),$C$19="常圧水",IF(常圧水!N31="","",常圧水!N31),$C$19="水素",IF(水素!K31="","",水素!K31),$C$19="メタン",IF(メタン!K31="","",メタン!K31),$C$19="高温水蒸気",IF(高温水蒸気!K31="","",高温水蒸気!K31),$C$19="メタノール",IF(メタノール!K31="","",メタノール!K31),$C$19="エタノール",IF(エタノール!K31="","",エタノール!K31),$C$19="オクタン",IF(オクタン!K31="","",オクタン!K31),$C$19="エンジンオイル",IF(エンジンオイル!K31="","",エンジンオイル!K31),$C$19="グリセリン",IF(グリセリン!K31="","",グリセリン!K31),$C$19="その他の流体",IF(その他の流体!K31="","",その他の流体!K31))</f>
        <v>5.1459999999999999E-2</v>
      </c>
      <c r="AS28" s="19" cm="1">
        <f t="array" ref="AS28">_xlfn.IFS($C$19="常圧空気",IF(常圧空気!N31="","",常圧空気!N31),$C$19="常圧水",IF(常圧水!P31="","",常圧水!P31),$C$19="水素",IF(水素!L31="","",水素!L31),$C$19="メタン",IF(メタン!L31="","",メタン!L31),$C$19="高温水蒸気",IF(高温水蒸気!L31="","",高温水蒸気!L31),$C$19="メタノール",IF(メタノール!L31="","",メタノール!L31),$C$19="エタノール",IF(エタノール!L31="","",エタノール!L31),$C$19="オクタン",IF(オクタン!L31="","",オクタン!L31),$C$19="エンジンオイル",IF(エンジンオイル!L31="","",エンジンオイル!L31),$C$19="グリセリン",IF(グリセリン!L31="","",グリセリン!L31),$C$19="その他の流体",IF(その他の流体!L31="","",その他の流体!L31))</f>
        <v>3.4249999999999999E-5</v>
      </c>
      <c r="AT28" s="11"/>
      <c r="AU28" s="11"/>
      <c r="AV28" s="11"/>
      <c r="AX28">
        <v>664695.77133906796</v>
      </c>
      <c r="AY28">
        <v>4.7538866107797104E-3</v>
      </c>
      <c r="AZ28"/>
      <c r="BA28" s="84">
        <v>0.2</v>
      </c>
      <c r="BB28" s="28">
        <f t="shared" si="14"/>
        <v>2.9694982741197209</v>
      </c>
      <c r="BC28"/>
      <c r="BD28" s="86">
        <v>200000000</v>
      </c>
      <c r="BE28" s="28">
        <f t="shared" si="15"/>
        <v>1.934865941682662E-3</v>
      </c>
      <c r="BG28" s="84"/>
      <c r="BH28" s="28"/>
      <c r="BP28" s="84">
        <v>0.3</v>
      </c>
      <c r="BQ28" s="29">
        <f t="shared" ca="1" si="0"/>
        <v>0.16231491556844643</v>
      </c>
      <c r="BR28" s="29">
        <f t="shared" ca="1" si="8"/>
        <v>0.32462983113689287</v>
      </c>
      <c r="BT28" s="29">
        <v>0.18184388909171514</v>
      </c>
      <c r="BU28" s="30">
        <v>0.24811831854984023</v>
      </c>
      <c r="BV28" s="29">
        <v>0.36368777818343029</v>
      </c>
      <c r="BW28" s="29">
        <v>0.49623663709968047</v>
      </c>
      <c r="BY28" s="91">
        <v>21</v>
      </c>
      <c r="BZ28" s="30">
        <f t="shared" si="23"/>
        <v>0.42</v>
      </c>
      <c r="CA28" s="30">
        <f t="shared" si="16"/>
        <v>0.21</v>
      </c>
      <c r="CB28" s="30">
        <f t="shared" ca="1" si="9"/>
        <v>246819.64351999588</v>
      </c>
      <c r="CC28" s="30" cm="1">
        <f t="array" aca="1" ref="CC28" ca="1">_xlfn.IFS($CB28&lt;=$CF$3,5*$BZ28*$CB28^(-1/2),$CB28&lt;$CF$4,(0.37*$CG$4*$CF$4^(-1/5)-5*$CG$3*$CF$3^(-1/2))*($BZ28-$CG$3)/($CG$4-$CG$3)+5*$CG$3*$CF$3^(-1/2),$CB28&gt;=$CF$4,0.37*$BZ28*$CB28^(-1/5))</f>
        <v>4.226972616608364E-3</v>
      </c>
      <c r="CD28" s="30">
        <f t="shared" ca="1" si="10"/>
        <v>0.34877849258079302</v>
      </c>
      <c r="CE28" s="29">
        <f t="shared" ca="1" si="24"/>
        <v>9.5334872255605667</v>
      </c>
      <c r="CF28" s="29">
        <f t="shared" ca="1" si="17"/>
        <v>0.71080708178374552</v>
      </c>
      <c r="CG28" s="30" cm="1">
        <f t="array" aca="1" ref="CG28" ca="1">_xlfn.IFS($CB28&lt;$CF$3,$C$38/$BZ28*$BZ$3*$CB28^(1/2)*$C$42^(1/3),$CB28&lt;$CF$4,$C$38/$BZ28*(($CC$3-$CB$3)/($CF$4-$CF$3)*($CB28-$CF$3)+$CB$3),$CB28&gt;=$CF$4,$C$38/$BZ28*$CA$3*$C$42^(1/3)*$CB28^(4/5))</f>
        <v>9.5334872255605667</v>
      </c>
      <c r="CH28" s="30" cm="1">
        <f t="array" aca="1" ref="CH28" ca="1">_xlfn.IFS($CB28&lt;=$CF$3,$C$38/$BZ28*$BZ$4*$CB28^(1/2)*$C$42^(1/3),$CB28&lt;$CF$4,$C$38/$BZ28*(($CC$4-$CB$4)/($CF$4-$CF$3)*($CB28-$CF$3)+$CB$4),$CB28&gt;=$CF$4,$C$38/$BZ28*$CA$4*$C$42^(1/3)*$CB28^(4/5))</f>
        <v>13.008041304755835</v>
      </c>
      <c r="CI28" s="29"/>
    </row>
    <row r="29" spans="1:87" ht="18.75" x14ac:dyDescent="0.4">
      <c r="A29" s="34"/>
      <c r="B29" s="1" t="s">
        <v>203</v>
      </c>
      <c r="C29" s="27">
        <f ca="1">$CD$5</f>
        <v>1.2119361447234894E-2</v>
      </c>
      <c r="D29" s="23" t="s">
        <v>41</v>
      </c>
      <c r="F29" s="77"/>
      <c r="G29" s="77"/>
      <c r="H29" s="77"/>
      <c r="I29" s="75"/>
      <c r="J29" s="75"/>
      <c r="K29" s="75"/>
      <c r="L29" s="75"/>
      <c r="M29" s="75"/>
      <c r="N29" s="75"/>
      <c r="O29" s="75"/>
      <c r="P29" s="75"/>
      <c r="Q29" s="75"/>
      <c r="R29" s="75"/>
      <c r="S29" s="75"/>
      <c r="T29" s="75"/>
      <c r="U29" s="75"/>
      <c r="V29" s="75"/>
      <c r="X29" s="34">
        <v>23</v>
      </c>
      <c r="Y29" s="27">
        <f t="shared" si="25"/>
        <v>60</v>
      </c>
      <c r="Z29" s="27">
        <f t="shared" si="12"/>
        <v>40</v>
      </c>
      <c r="AA29" s="27">
        <f t="shared" ca="1" si="1"/>
        <v>1.1280025000000002</v>
      </c>
      <c r="AB29" s="27">
        <f t="shared" si="2"/>
        <v>1007.6575</v>
      </c>
      <c r="AC29" s="27">
        <f t="shared" si="3"/>
        <v>2.7196524999999992E-2</v>
      </c>
      <c r="AD29" s="27">
        <f t="shared" ca="1" si="18"/>
        <v>2.3927119152595488E-5</v>
      </c>
      <c r="AE29" s="27">
        <f t="shared" si="4"/>
        <v>1.9194624999999999E-5</v>
      </c>
      <c r="AF29" s="29">
        <f t="shared" ca="1" si="19"/>
        <v>1.7016473811006622E-5</v>
      </c>
      <c r="AG29" s="29">
        <f t="shared" ca="1" si="20"/>
        <v>0.7111793819591844</v>
      </c>
      <c r="AH29" s="27">
        <f t="shared" ca="1" si="5"/>
        <v>3.2358084312756373E-3</v>
      </c>
      <c r="AI29" s="27">
        <f t="shared" ca="1" si="6"/>
        <v>1175331.6358095042</v>
      </c>
      <c r="AJ29" s="27">
        <f ca="1">IF(OR($AI29&lt;0.0001,$AI29&gt;10000000000000),"Re範囲外",((($AI29-LOOKUP($AI29,$BP$6:$BP$150))*LOOKUP($AI29,$BP$6:$BP$150,$BR$7:$BR$151)+(LOOKUP($AI29,$BP$6:BP$150,$BP$7:$BP$151)-$AI29)*LOOKUP($AI29,$BP$6:$BP$150,$BR$6:$BR$150))/(LOOKUP($AI29,$BP$6:$BP$150,$BP$7:$BP$151)-LOOKUP($AI29,$BP$6:$BP$150,$BP$6:$BP$150))))</f>
        <v>986.31723574066314</v>
      </c>
      <c r="AK29" s="27">
        <f t="shared" ca="1" si="21"/>
        <v>13.412200679875916</v>
      </c>
      <c r="AL29" s="27">
        <f t="shared" si="13"/>
        <v>6.2937675326002038</v>
      </c>
      <c r="AM29" s="26">
        <f t="shared" ca="1" si="22"/>
        <v>19.705968212476119</v>
      </c>
      <c r="AO29" s="18" cm="1">
        <f t="array" ref="AO29">_xlfn.IFS($C$19="常圧空気",IF(常圧空気!I32="","",常圧空気!I32),$C$19="常圧水",IF(常圧水!I32="","",常圧水!I32),$C$19="水素",IF(水素!H32="","",水素!H32),$C$19="メタン",IF(メタン!H32="","",メタン!H32),$C$19="高温水蒸気",IF(高温水蒸気!H32="","",高温水蒸気!H32),$C$19="メタノール",IF(メタノール!H32="","",メタノール!H32),$C$19="エタノール",IF(エタノール!H32="","",エタノール!H32),$C$19="オクタン",IF(オクタン!H32="","",オクタン!H32),$C$19="エンジンオイル",IF(エンジンオイル!H32="","",エンジンオイル!H32),$C$19="グリセリン",IF(グリセリン!H32="","",グリセリン!H32),$C$19="その他の流体",IF(その他の流体!H32="","",その他の流体!H32))</f>
        <v>526.85</v>
      </c>
      <c r="AP29" s="11" cm="1">
        <f t="array" ref="AP29">_xlfn.IFS($C$19="常圧空気",IF(常圧空気!J32="","",常圧空気!J32),$C$19="常圧水",IF(常圧水!J32="","",常圧水!J32),$C$19="水素",IF(水素!I32="","",水素!I32),$C$19="メタン",IF(メタン!I32="","",メタン!I32),$C$19="高温水蒸気",IF(高温水蒸気!I32="","",高温水蒸気!I32),$C$19="メタノール",IF(メタノール!I32="","",メタノール!I32),$C$19="エタノール",IF(エタノール!I32="","",エタノール!I32),$C$19="オクタン",IF(オクタン!I32="","",オクタン!I32),$C$19="エンジンオイル",IF(エンジンオイル!I32="","",エンジンオイル!I32),$C$19="グリセリン",IF(グリセリン!I32="","",グリセリン!I32),$C$19="その他の流体",IF(その他の流体!I32="","",その他の流体!I32))</f>
        <v>0.44080000000000003</v>
      </c>
      <c r="AQ29" s="11" cm="1">
        <f t="array" ref="AQ29">_xlfn.IFS($C$19="常圧空気",IF(常圧空気!L32="","",常圧空気!L32),$C$19="常圧水",IF(常圧水!L32="","",常圧水!L32),$C$19="水素",IF(水素!J32="","",水素!J32),$C$19="メタン",IF(メタン!J32="","",メタン!J32),$C$19="高温水蒸気",IF(高温水蒸気!J32="","",高温水蒸気!J32),$C$19="メタノール",IF(メタノール!J32="","",メタノール!J32),$C$19="エタノール",IF(エタノール!J32="","",エタノール!J32),$C$19="オクタン",IF(オクタン!J32="","",オクタン!J32),$C$19="エンジンオイル",IF(エンジンオイル!J32="","",エンジンオイル!J32),$C$19="グリセリン",IF(グリセリン!J32="","",グリセリン!J32),$C$19="その他の流体",IF(その他の流体!J32="","",その他の流体!J32))</f>
        <v>1099</v>
      </c>
      <c r="AR29" s="11" cm="1">
        <f t="array" ref="AR29">_xlfn.IFS($C$19="常圧空気",IF(常圧空気!P32="","",常圧空気!P32),$C$19="常圧水",IF(常圧水!N32="","",常圧水!N32),$C$19="水素",IF(水素!K32="","",水素!K32),$C$19="メタン",IF(メタン!K32="","",メタン!K32),$C$19="高温水蒸気",IF(高温水蒸気!K32="","",高温水蒸気!K32),$C$19="メタノール",IF(メタノール!K32="","",メタノール!K32),$C$19="エタノール",IF(エタノール!K32="","",エタノール!K32),$C$19="オクタン",IF(オクタン!K32="","",オクタン!K32),$C$19="エンジンオイル",IF(エンジンオイル!K32="","",エンジンオイル!K32),$C$19="グリセリン",IF(グリセリン!K32="","",グリセリン!K32),$C$19="その他の流体",IF(その他の流体!K32="","",その他の流体!K32))</f>
        <v>5.6989999999999999E-2</v>
      </c>
      <c r="AS29" s="19" cm="1">
        <f t="array" ref="AS29">_xlfn.IFS($C$19="常圧空気",IF(常圧空気!N32="","",常圧空気!N32),$C$19="常圧水",IF(常圧水!P32="","",常圧水!P32),$C$19="水素",IF(水素!L32="","",水素!L32),$C$19="メタン",IF(メタン!L32="","",メタン!L32),$C$19="高温水蒸気",IF(高温水蒸気!L32="","",高温水蒸気!L32),$C$19="メタノール",IF(メタノール!L32="","",メタノール!L32),$C$19="エタノール",IF(エタノール!L32="","",エタノール!L32),$C$19="オクタン",IF(オクタン!L32="","",オクタン!L32),$C$19="エンジンオイル",IF(エンジンオイル!L32="","",エンジンオイル!L32),$C$19="グリセリン",IF(グリセリン!L32="","",グリセリン!L32),$C$19="その他の流体",IF(その他の流体!L32="","",その他の流体!L32))</f>
        <v>3.7469999999999999E-5</v>
      </c>
      <c r="AT29" s="11"/>
      <c r="AU29" s="11"/>
      <c r="AV29" s="11"/>
      <c r="AX29">
        <v>730203.95216159604</v>
      </c>
      <c r="AY29">
        <v>5.2061001460174099E-3</v>
      </c>
      <c r="AZ29"/>
      <c r="BA29" s="84">
        <v>0.3</v>
      </c>
      <c r="BB29" s="28">
        <f t="shared" si="14"/>
        <v>2.4245851878895355</v>
      </c>
      <c r="BC29"/>
      <c r="BD29" s="86">
        <v>300000000</v>
      </c>
      <c r="BE29" s="28">
        <f t="shared" si="15"/>
        <v>1.8328652482360666E-3</v>
      </c>
      <c r="BG29" s="84"/>
      <c r="BH29" s="28"/>
      <c r="BP29" s="84">
        <v>0.6</v>
      </c>
      <c r="BQ29" s="29">
        <f t="shared" ca="1" si="0"/>
        <v>0.22954795497234079</v>
      </c>
      <c r="BR29" s="29">
        <f t="shared" ca="1" si="8"/>
        <v>0.45909590994468158</v>
      </c>
      <c r="BT29" s="29">
        <v>0.25716609418817249</v>
      </c>
      <c r="BU29" s="30">
        <v>0.35089229116639198</v>
      </c>
      <c r="BV29" s="29">
        <v>0.51433218837634498</v>
      </c>
      <c r="BW29" s="29">
        <v>0.70178458233278396</v>
      </c>
      <c r="BY29" s="91">
        <v>22</v>
      </c>
      <c r="BZ29" s="30">
        <f t="shared" si="23"/>
        <v>0.44</v>
      </c>
      <c r="CA29" s="30">
        <f t="shared" si="16"/>
        <v>0.22</v>
      </c>
      <c r="CB29" s="30">
        <f t="shared" ca="1" si="9"/>
        <v>258572.95987809094</v>
      </c>
      <c r="CC29" s="30" cm="1">
        <f t="array" aca="1" ref="CC29" ca="1">_xlfn.IFS($CB29&lt;=$CF$3,5*$BZ29*$CB29^(-1/2),$CB29&lt;$CF$4,(0.37*$CG$4*$CF$4^(-1/5)-5*$CG$3*$CF$3^(-1/2))*($BZ29-$CG$3)/($CG$4-$CG$3)+5*$CG$3*$CF$3^(-1/2),$CB29&gt;=$CF$4,0.37*$BZ29*$CB29^(-1/5))</f>
        <v>4.3264444052948702E-3</v>
      </c>
      <c r="CD29" s="30">
        <f t="shared" ca="1" si="10"/>
        <v>0.35698616830030883</v>
      </c>
      <c r="CE29" s="29">
        <f t="shared" ca="1" si="24"/>
        <v>9.3142973000906171</v>
      </c>
      <c r="CF29" s="29">
        <f t="shared" ca="1" si="17"/>
        <v>0.69446450455114939</v>
      </c>
      <c r="CG29" s="30" cm="1">
        <f t="array" aca="1" ref="CG29" ca="1">_xlfn.IFS($CB29&lt;$CF$3,$C$38/$BZ29*$BZ$3*$CB29^(1/2)*$C$42^(1/3),$CB29&lt;$CF$4,$C$38/$BZ29*(($CC$3-$CB$3)/($CF$4-$CF$3)*($CB29-$CF$3)+$CB$3),$CB29&gt;=$CF$4,$C$38/$BZ29*$CA$3*$C$42^(1/3)*$CB29^(4/5))</f>
        <v>9.3142973000906171</v>
      </c>
      <c r="CH29" s="30" cm="1">
        <f t="array" aca="1" ref="CH29" ca="1">_xlfn.IFS($CB29&lt;=$CF$3,$C$38/$BZ29*$BZ$4*$CB29^(1/2)*$C$42^(1/3),$CB29&lt;$CF$4,$C$38/$BZ29*(($CC$4-$CB$4)/($CF$4-$CF$3)*($CB29-$CF$3)+$CB$4),$CB29&gt;=$CF$4,$C$38/$BZ29*$CA$4*$C$42^(1/3)*$CB29^(4/5))</f>
        <v>12.708965894400752</v>
      </c>
      <c r="CI29" s="29"/>
    </row>
    <row r="30" spans="1:87" ht="18.75" x14ac:dyDescent="0.4">
      <c r="A30" s="34"/>
      <c r="B30" s="1" t="s">
        <v>201</v>
      </c>
      <c r="C30" s="27">
        <f ca="1">$AV$8</f>
        <v>2.8567276569188308E-3</v>
      </c>
      <c r="D30" s="23" t="s">
        <v>59</v>
      </c>
      <c r="F30" s="75"/>
      <c r="G30" s="75"/>
      <c r="H30" s="75"/>
      <c r="I30" s="75"/>
      <c r="J30" s="75"/>
      <c r="K30" s="75"/>
      <c r="L30" s="75"/>
      <c r="M30" s="75"/>
      <c r="N30" s="75"/>
      <c r="O30" s="75"/>
      <c r="P30" s="75"/>
      <c r="Q30" s="75"/>
      <c r="R30" s="75"/>
      <c r="S30" s="75"/>
      <c r="T30" s="75"/>
      <c r="U30" s="75"/>
      <c r="V30" s="75"/>
      <c r="X30" s="34">
        <v>24</v>
      </c>
      <c r="Y30" s="27">
        <f t="shared" si="25"/>
        <v>60</v>
      </c>
      <c r="Z30" s="27">
        <f t="shared" si="12"/>
        <v>40</v>
      </c>
      <c r="AA30" s="27">
        <f t="shared" ca="1" si="1"/>
        <v>1.1280025000000002</v>
      </c>
      <c r="AB30" s="27">
        <f t="shared" si="2"/>
        <v>1007.6575</v>
      </c>
      <c r="AC30" s="27">
        <f t="shared" si="3"/>
        <v>2.7196524999999992E-2</v>
      </c>
      <c r="AD30" s="27">
        <f t="shared" ca="1" si="18"/>
        <v>2.3927119152595488E-5</v>
      </c>
      <c r="AE30" s="27">
        <f t="shared" si="4"/>
        <v>1.9194624999999999E-5</v>
      </c>
      <c r="AF30" s="29">
        <f t="shared" ca="1" si="19"/>
        <v>1.7016473811006622E-5</v>
      </c>
      <c r="AG30" s="29">
        <f t="shared" ca="1" si="20"/>
        <v>0.7111793819591844</v>
      </c>
      <c r="AH30" s="27">
        <f t="shared" ca="1" si="5"/>
        <v>3.2358084312756373E-3</v>
      </c>
      <c r="AI30" s="27">
        <f t="shared" ca="1" si="6"/>
        <v>1175331.6358095042</v>
      </c>
      <c r="AJ30" s="27">
        <f ca="1">IF(OR($AI30&lt;0.0001,$AI30&gt;10000000000000),"Re範囲外",((($AI30-LOOKUP($AI30,$BP$6:$BP$150))*LOOKUP($AI30,$BP$6:$BP$150,$BR$7:$BR$151)+(LOOKUP($AI30,$BP$6:BP$150,$BP$7:$BP$151)-$AI30)*LOOKUP($AI30,$BP$6:$BP$150,$BR$6:$BR$150))/(LOOKUP($AI30,$BP$6:$BP$150,$BP$7:$BP$151)-LOOKUP($AI30,$BP$6:$BP$150,$BP$6:$BP$150))))</f>
        <v>986.31723574066314</v>
      </c>
      <c r="AK30" s="27">
        <f t="shared" ca="1" si="21"/>
        <v>13.412200679875916</v>
      </c>
      <c r="AL30" s="27">
        <f t="shared" si="13"/>
        <v>6.2937675326002038</v>
      </c>
      <c r="AM30" s="26">
        <f t="shared" ca="1" si="22"/>
        <v>19.705968212476119</v>
      </c>
      <c r="AO30" s="18" cm="1">
        <f t="array" ref="AO30">_xlfn.IFS($C$19="常圧空気",IF(常圧空気!I33="","",常圧空気!I33),$C$19="常圧水",IF(常圧水!I33="","",常圧水!I33),$C$19="水素",IF(水素!H33="","",水素!H33),$C$19="メタン",IF(メタン!H33="","",メタン!H33),$C$19="高温水蒸気",IF(高温水蒸気!H33="","",高温水蒸気!H33),$C$19="メタノール",IF(メタノール!H33="","",メタノール!H33),$C$19="エタノール",IF(エタノール!H33="","",エタノール!H33),$C$19="オクタン",IF(オクタン!H33="","",オクタン!H33),$C$19="エンジンオイル",IF(エンジンオイル!H33="","",エンジンオイル!H33),$C$19="グリセリン",IF(グリセリン!H33="","",グリセリン!H33),$C$19="その他の流体",IF(その他の流体!H33="","",その他の流体!H33))</f>
        <v>626.85</v>
      </c>
      <c r="AP30" s="11" cm="1">
        <f t="array" ref="AP30">_xlfn.IFS($C$19="常圧空気",IF(常圧空気!J33="","",常圧空気!J33),$C$19="常圧水",IF(常圧水!J33="","",常圧水!J33),$C$19="水素",IF(水素!I33="","",水素!I33),$C$19="メタン",IF(メタン!I33="","",メタン!I33),$C$19="高温水蒸気",IF(高温水蒸気!I33="","",高温水蒸気!I33),$C$19="メタノール",IF(メタノール!I33="","",メタノール!I33),$C$19="エタノール",IF(エタノール!I33="","",エタノール!I33),$C$19="オクタン",IF(オクタン!I33="","",オクタン!I33),$C$19="エンジンオイル",IF(エンジンオイル!I33="","",エンジンオイル!I33),$C$19="グリセリン",IF(グリセリン!I33="","",グリセリン!I33),$C$19="その他の流体",IF(その他の流体!I33="","",その他の流体!I33))</f>
        <v>0.39179999999999998</v>
      </c>
      <c r="AQ30" s="11" cm="1">
        <f t="array" ref="AQ30">_xlfn.IFS($C$19="常圧空気",IF(常圧空気!L33="","",常圧空気!L33),$C$19="常圧水",IF(常圧水!L33="","",常圧水!L33),$C$19="水素",IF(水素!J33="","",水素!J33),$C$19="メタン",IF(メタン!J33="","",メタン!J33),$C$19="高温水蒸気",IF(高温水蒸気!J33="","",高温水蒸気!J33),$C$19="メタノール",IF(メタノール!J33="","",メタノール!J33),$C$19="エタノール",IF(エタノール!J33="","",エタノール!J33),$C$19="オクタン",IF(オクタン!J33="","",オクタン!J33),$C$19="エンジンオイル",IF(エンジンオイル!J33="","",エンジンオイル!J33),$C$19="グリセリン",IF(グリセリン!J33="","",グリセリン!J33),$C$19="その他の流体",IF(その他の流体!J33="","",その他の流体!J33))</f>
        <v>1122</v>
      </c>
      <c r="AR30" s="11" cm="1">
        <f t="array" ref="AR30">_xlfn.IFS($C$19="常圧空気",IF(常圧空気!P33="","",常圧空気!P33),$C$19="常圧水",IF(常圧水!N33="","",常圧水!N33),$C$19="水素",IF(水素!K33="","",水素!K33),$C$19="メタン",IF(メタン!K33="","",メタン!K33),$C$19="高温水蒸気",IF(高温水蒸気!K33="","",高温水蒸気!K33),$C$19="メタノール",IF(メタノール!K33="","",メタノール!K33),$C$19="エタノール",IF(エタノール!K33="","",エタノール!K33),$C$19="オクタン",IF(オクタン!K33="","",オクタン!K33),$C$19="エンジンオイル",IF(エンジンオイル!K33="","",エンジンオイル!K33),$C$19="グリセリン",IF(グリセリン!K33="","",グリセリン!K33),$C$19="その他の流体",IF(その他の流体!K33="","",その他の流体!K33))</f>
        <v>6.2369999999999995E-2</v>
      </c>
      <c r="AS30" s="19" cm="1">
        <f t="array" ref="AS30">_xlfn.IFS($C$19="常圧空気",IF(常圧空気!N33="","",常圧空気!N33),$C$19="常圧水",IF(常圧水!P33="","",常圧水!P33),$C$19="水素",IF(水素!L33="","",水素!L33),$C$19="メタン",IF(メタン!L33="","",メタン!L33),$C$19="高温水蒸気",IF(高温水蒸気!L33="","",高温水蒸気!L33),$C$19="メタノール",IF(メタノール!L33="","",メタノール!L33),$C$19="エタノール",IF(エタノール!L33="","",エタノール!L33),$C$19="オクタン",IF(オクタン!L33="","",オクタン!L33),$C$19="エンジンオイル",IF(エンジンオイル!L33="","",エンジンオイル!L33),$C$19="グリセリン",IF(グリセリン!L33="","",グリセリン!L33),$C$19="その他の流体",IF(その他の流体!L33="","",その他の流体!L33))</f>
        <v>4.0519999999999998E-5</v>
      </c>
      <c r="AT30" s="11"/>
      <c r="AU30" s="11"/>
      <c r="AV30" s="11"/>
      <c r="AX30">
        <v>758481.48489433597</v>
      </c>
      <c r="AY30">
        <v>4.9749001827446198E-3</v>
      </c>
      <c r="AZ30"/>
      <c r="BA30" s="84">
        <v>0.6</v>
      </c>
      <c r="BB30" s="28">
        <f t="shared" si="14"/>
        <v>1.7144406279211499</v>
      </c>
      <c r="BC30"/>
      <c r="BD30" s="86">
        <v>600000000</v>
      </c>
      <c r="BE30" s="28">
        <f t="shared" si="15"/>
        <v>1.6750643775012813E-3</v>
      </c>
      <c r="BG30" s="84"/>
      <c r="BH30" s="28"/>
      <c r="BP30" s="84">
        <v>0.8</v>
      </c>
      <c r="BQ30" s="29">
        <f t="shared" ca="1" si="0"/>
        <v>0.26505914719041807</v>
      </c>
      <c r="BR30" s="29">
        <f t="shared" ca="1" si="8"/>
        <v>0.53011829438083613</v>
      </c>
      <c r="BT30" s="29">
        <v>0.29694982741197207</v>
      </c>
      <c r="BU30" s="30">
        <v>0.40517551752296188</v>
      </c>
      <c r="BV30" s="29">
        <v>0.59389965482394413</v>
      </c>
      <c r="BW30" s="29">
        <v>0.81035103504592376</v>
      </c>
      <c r="BY30" s="91">
        <v>23</v>
      </c>
      <c r="BZ30" s="30">
        <f t="shared" si="23"/>
        <v>0.46</v>
      </c>
      <c r="CA30" s="30">
        <f t="shared" si="16"/>
        <v>0.23</v>
      </c>
      <c r="CB30" s="30">
        <f t="shared" ca="1" si="9"/>
        <v>270326.27623618598</v>
      </c>
      <c r="CC30" s="30" cm="1">
        <f t="array" aca="1" ref="CC30" ca="1">_xlfn.IFS($CB30&lt;=$CF$3,5*$BZ30*$CB30^(-1/2),$CB30&lt;$CF$4,(0.37*$CG$4*$CF$4^(-1/5)-5*$CG$3*$CF$3^(-1/2))*($BZ30-$CG$3)/($CG$4-$CG$3)+5*$CG$3*$CF$3^(-1/2),$CB30&gt;=$CF$4,0.37*$BZ30*$CB30^(-1/5))</f>
        <v>4.4236800158530465E-3</v>
      </c>
      <c r="CD30" s="30">
        <f t="shared" ca="1" si="10"/>
        <v>0.36500933115270162</v>
      </c>
      <c r="CE30" s="29">
        <f t="shared" ca="1" si="24"/>
        <v>9.1095624680844551</v>
      </c>
      <c r="CF30" s="29">
        <f t="shared" ca="1" si="17"/>
        <v>0.67919968434059641</v>
      </c>
      <c r="CG30" s="30" cm="1">
        <f t="array" aca="1" ref="CG30" ca="1">_xlfn.IFS($CB30&lt;$CF$3,$C$38/$BZ30*$BZ$3*$CB30^(1/2)*$C$42^(1/3),$CB30&lt;$CF$4,$C$38/$BZ30*(($CC$3-$CB$3)/($CF$4-$CF$3)*($CB30-$CF$3)+$CB$3),$CB30&gt;=$CF$4,$C$38/$BZ30*$CA$3*$C$42^(1/3)*$CB30^(4/5))</f>
        <v>9.1095624680844551</v>
      </c>
      <c r="CH30" s="30" cm="1">
        <f t="array" aca="1" ref="CH30" ca="1">_xlfn.IFS($CB30&lt;=$CF$3,$C$38/$BZ30*$BZ$4*$CB30^(1/2)*$C$42^(1/3),$CB30&lt;$CF$4,$C$38/$BZ30*(($CC$4-$CB$4)/($CF$4-$CF$3)*($CB30-$CF$3)+$CB$4),$CB30&gt;=$CF$4,$C$38/$BZ30*$CA$4*$C$42^(1/3)*$CB30^(4/5))</f>
        <v>12.429613849524873</v>
      </c>
      <c r="CI30" s="29"/>
    </row>
    <row r="31" spans="1:87" ht="19.5" thickBot="1" x14ac:dyDescent="0.45">
      <c r="A31" s="35"/>
      <c r="B31" s="50" t="s">
        <v>381</v>
      </c>
      <c r="C31" s="36">
        <f ca="1">$C$30*($C$7*$C$8)*$AA$7*$C$20^2/2</f>
        <v>0.34426782084485946</v>
      </c>
      <c r="D31" s="51" t="s">
        <v>98</v>
      </c>
      <c r="F31" s="75"/>
      <c r="G31" s="75"/>
      <c r="H31" s="75"/>
      <c r="I31" s="75"/>
      <c r="J31" s="75"/>
      <c r="K31" s="75"/>
      <c r="L31" s="75"/>
      <c r="M31" s="75"/>
      <c r="N31" s="75"/>
      <c r="O31" s="75"/>
      <c r="P31" s="75"/>
      <c r="Q31" s="75"/>
      <c r="R31" s="75"/>
      <c r="S31" s="75"/>
      <c r="T31" s="75"/>
      <c r="U31" s="75"/>
      <c r="V31" s="75"/>
      <c r="X31" s="34">
        <v>25</v>
      </c>
      <c r="Y31" s="27">
        <f t="shared" si="25"/>
        <v>60</v>
      </c>
      <c r="Z31" s="27">
        <f t="shared" si="12"/>
        <v>40</v>
      </c>
      <c r="AA31" s="27">
        <f t="shared" ca="1" si="1"/>
        <v>1.1280025000000002</v>
      </c>
      <c r="AB31" s="27">
        <f t="shared" si="2"/>
        <v>1007.6575</v>
      </c>
      <c r="AC31" s="27">
        <f t="shared" si="3"/>
        <v>2.7196524999999992E-2</v>
      </c>
      <c r="AD31" s="27">
        <f t="shared" ca="1" si="18"/>
        <v>2.3927119152595488E-5</v>
      </c>
      <c r="AE31" s="27">
        <f t="shared" si="4"/>
        <v>1.9194624999999999E-5</v>
      </c>
      <c r="AF31" s="29">
        <f t="shared" ca="1" si="19"/>
        <v>1.7016473811006622E-5</v>
      </c>
      <c r="AG31" s="29">
        <f t="shared" ca="1" si="20"/>
        <v>0.7111793819591844</v>
      </c>
      <c r="AH31" s="27">
        <f t="shared" ca="1" si="5"/>
        <v>3.2358084312756373E-3</v>
      </c>
      <c r="AI31" s="27">
        <f t="shared" ca="1" si="6"/>
        <v>1175331.6358095042</v>
      </c>
      <c r="AJ31" s="27">
        <f ca="1">IF(OR($AI31&lt;0.0001,$AI31&gt;10000000000000),"Re範囲外",((($AI31-LOOKUP($AI31,$BP$6:$BP$150))*LOOKUP($AI31,$BP$6:$BP$150,$BR$7:$BR$151)+(LOOKUP($AI31,$BP$6:BP$150,$BP$7:$BP$151)-$AI31)*LOOKUP($AI31,$BP$6:$BP$150,$BR$6:$BR$150))/(LOOKUP($AI31,$BP$6:$BP$150,$BP$7:$BP$151)-LOOKUP($AI31,$BP$6:$BP$150,$BP$6:$BP$150))))</f>
        <v>986.31723574066314</v>
      </c>
      <c r="AK31" s="27">
        <f t="shared" ca="1" si="21"/>
        <v>13.412200679875916</v>
      </c>
      <c r="AL31" s="27">
        <f t="shared" si="13"/>
        <v>6.2937675326002038</v>
      </c>
      <c r="AM31" s="26">
        <f t="shared" ca="1" si="22"/>
        <v>19.705968212476119</v>
      </c>
      <c r="AO31" s="18" cm="1">
        <f t="array" ref="AO31">_xlfn.IFS($C$19="常圧空気",IF(常圧空気!I34="","",常圧空気!I34),$C$19="常圧水",IF(常圧水!I34="","",常圧水!I34),$C$19="水素",IF(水素!H34="","",水素!H34),$C$19="メタン",IF(メタン!H34="","",メタン!H34),$C$19="高温水蒸気",IF(高温水蒸気!H34="","",高温水蒸気!H34),$C$19="メタノール",IF(メタノール!H34="","",メタノール!H34),$C$19="エタノール",IF(エタノール!H34="","",エタノール!H34),$C$19="オクタン",IF(オクタン!H34="","",オクタン!H34),$C$19="エンジンオイル",IF(エンジンオイル!H34="","",エンジンオイル!H34),$C$19="グリセリン",IF(グリセリン!H34="","",グリセリン!H34),$C$19="その他の流体",IF(その他の流体!H34="","",その他の流体!H34))</f>
        <v>726.85</v>
      </c>
      <c r="AP31" s="11" cm="1">
        <f t="array" ref="AP31">_xlfn.IFS($C$19="常圧空気",IF(常圧空気!J34="","",常圧空気!J34),$C$19="常圧水",IF(常圧水!J34="","",常圧水!J34),$C$19="水素",IF(水素!I34="","",水素!I34),$C$19="メタン",IF(メタン!I34="","",メタン!I34),$C$19="高温水蒸気",IF(高温水蒸気!I34="","",高温水蒸気!I34),$C$19="メタノール",IF(メタノール!I34="","",メタノール!I34),$C$19="エタノール",IF(エタノール!I34="","",エタノール!I34),$C$19="オクタン",IF(オクタン!I34="","",オクタン!I34),$C$19="エンジンオイル",IF(エンジンオイル!I34="","",エンジンオイル!I34),$C$19="グリセリン",IF(グリセリン!I34="","",グリセリン!I34),$C$19="その他の流体",IF(その他の流体!I34="","",その他の流体!I34))</f>
        <v>0.35270000000000001</v>
      </c>
      <c r="AQ31" s="11" cm="1">
        <f t="array" ref="AQ31">_xlfn.IFS($C$19="常圧空気",IF(常圧空気!L34="","",常圧空気!L34),$C$19="常圧水",IF(常圧水!L34="","",常圧水!L34),$C$19="水素",IF(水素!J34="","",水素!J34),$C$19="メタン",IF(メタン!J34="","",メタン!J34),$C$19="高温水蒸気",IF(高温水蒸気!J34="","",高温水蒸気!J34),$C$19="メタノール",IF(メタノール!J34="","",メタノール!J34),$C$19="エタノール",IF(エタノール!J34="","",エタノール!J34),$C$19="オクタン",IF(オクタン!J34="","",オクタン!J34),$C$19="エンジンオイル",IF(エンジンオイル!J34="","",エンジンオイル!J34),$C$19="グリセリン",IF(グリセリン!J34="","",グリセリン!J34),$C$19="その他の流体",IF(その他の流体!J34="","",その他の流体!J34))</f>
        <v>1142</v>
      </c>
      <c r="AR31" s="11" cm="1">
        <f t="array" ref="AR31">_xlfn.IFS($C$19="常圧空気",IF(常圧空気!P34="","",常圧空気!P34),$C$19="常圧水",IF(常圧水!N34="","",常圧水!N34),$C$19="水素",IF(水素!K34="","",水素!K34),$C$19="メタン",IF(メタン!K34="","",メタン!K34),$C$19="高温水蒸気",IF(高温水蒸気!K34="","",高温水蒸気!K34),$C$19="メタノール",IF(メタノール!K34="","",メタノール!K34),$C$19="エタノール",IF(エタノール!K34="","",エタノール!K34),$C$19="オクタン",IF(オクタン!K34="","",オクタン!K34),$C$19="エンジンオイル",IF(エンジンオイル!K34="","",エンジンオイル!K34),$C$19="グリセリン",IF(グリセリン!K34="","",グリセリン!K34),$C$19="その他の流体",IF(その他の流体!K34="","",その他の流体!K34))</f>
        <v>6.7629999999999996E-2</v>
      </c>
      <c r="AS31" s="19" cm="1">
        <f t="array" ref="AS31">_xlfn.IFS($C$19="常圧空気",IF(常圧空気!N34="","",常圧空気!N34),$C$19="常圧水",IF(常圧水!P34="","",常圧水!P34),$C$19="水素",IF(水素!L34="","",水素!L34),$C$19="メタン",IF(メタン!L34="","",メタン!L34),$C$19="高温水蒸気",IF(高温水蒸気!L34="","",高温水蒸気!L34),$C$19="メタノール",IF(メタノール!L34="","",メタノール!L34),$C$19="エタノール",IF(エタノール!L34="","",エタノール!L34),$C$19="オクタン",IF(オクタン!L34="","",オクタン!L34),$C$19="エンジンオイル",IF(エンジンオイル!L34="","",エンジンオイル!L34),$C$19="グリセリン",IF(グリセリン!L34="","",グリセリン!L34),$C$19="その他の流体",IF(その他の流体!L34="","",その他の流体!L34))</f>
        <v>4.3429999999999996E-5</v>
      </c>
      <c r="AT31" s="11"/>
      <c r="AU31" s="11"/>
      <c r="AV31" s="11"/>
      <c r="AX31">
        <v>713250.03079114901</v>
      </c>
      <c r="AY31">
        <v>4.7980495821935299E-3</v>
      </c>
      <c r="AZ31"/>
      <c r="BA31" s="84">
        <v>0.8</v>
      </c>
      <c r="BB31" s="28">
        <f t="shared" si="14"/>
        <v>1.4847491370598604</v>
      </c>
      <c r="BC31"/>
      <c r="BD31" s="86">
        <v>800000000</v>
      </c>
      <c r="BE31" s="28">
        <f t="shared" si="15"/>
        <v>1.6150881405703184E-3</v>
      </c>
      <c r="BG31" s="84"/>
      <c r="BH31" s="28"/>
      <c r="BP31" s="84">
        <v>1</v>
      </c>
      <c r="BQ31" s="29">
        <f t="shared" ca="1" si="0"/>
        <v>0.29634513558794862</v>
      </c>
      <c r="BR31" s="29">
        <f t="shared" ca="1" si="8"/>
        <v>0.59269027117589723</v>
      </c>
      <c r="BT31" s="29">
        <v>0.33200000000000002</v>
      </c>
      <c r="BU31" s="30">
        <v>0.45300000000000001</v>
      </c>
      <c r="BV31" s="29">
        <v>0.66400000000000003</v>
      </c>
      <c r="BW31" s="29">
        <v>0.90600000000000003</v>
      </c>
      <c r="BY31" s="91">
        <v>24</v>
      </c>
      <c r="BZ31" s="30">
        <f t="shared" si="23"/>
        <v>0.48</v>
      </c>
      <c r="CA31" s="30">
        <f t="shared" si="16"/>
        <v>0.24</v>
      </c>
      <c r="CB31" s="30">
        <f t="shared" ca="1" si="9"/>
        <v>282079.59259428101</v>
      </c>
      <c r="CC31" s="30" cm="1">
        <f t="array" aca="1" ref="CC31" ca="1">_xlfn.IFS($CB31&lt;=$CF$3,5*$BZ31*$CB31^(-1/2),$CB31&lt;$CF$4,(0.37*$CG$4*$CF$4^(-1/5)-5*$CG$3*$CF$3^(-1/2))*($BZ31-$CG$3)/($CG$4-$CG$3)+5*$CG$3*$CF$3^(-1/2),$CB31&gt;=$CF$4,0.37*$BZ31*$CB31^(-1/5))</f>
        <v>4.5188238041782448E-3</v>
      </c>
      <c r="CD31" s="30">
        <f t="shared" ca="1" si="10"/>
        <v>0.37285989231794403</v>
      </c>
      <c r="CE31" s="29">
        <f t="shared" ca="1" si="24"/>
        <v>8.9177607248084279</v>
      </c>
      <c r="CF31" s="29">
        <f t="shared" ca="1" si="17"/>
        <v>0.66489914203184519</v>
      </c>
      <c r="CG31" s="30" cm="1">
        <f t="array" aca="1" ref="CG31" ca="1">_xlfn.IFS($CB31&lt;$CF$3,$C$38/$BZ31*$BZ$3*$CB31^(1/2)*$C$42^(1/3),$CB31&lt;$CF$4,$C$38/$BZ31*(($CC$3-$CB$3)/($CF$4-$CF$3)*($CB31-$CF$3)+$CB$3),$CB31&gt;=$CF$4,$C$38/$BZ31*$CA$3*$C$42^(1/3)*$CB31^(4/5))</f>
        <v>8.9177607248084279</v>
      </c>
      <c r="CH31" s="30" cm="1">
        <f t="array" aca="1" ref="CH31" ca="1">_xlfn.IFS($CB31&lt;=$CF$3,$C$38/$BZ31*$BZ$4*$CB31^(1/2)*$C$42^(1/3),$CB31&lt;$CF$4,$C$38/$BZ31*(($CC$4-$CB$4)/($CF$4-$CF$3)*($CB31-$CF$3)+$CB$4),$CB31&gt;=$CF$4,$C$38/$BZ31*$CA$4*$C$42^(1/3)*$CB31^(4/5))</f>
        <v>12.167908458850054</v>
      </c>
      <c r="CI31" s="29"/>
    </row>
    <row r="32" spans="1:87" ht="19.5" thickBot="1" x14ac:dyDescent="0.45">
      <c r="B32" s="13"/>
      <c r="F32" s="75"/>
      <c r="G32" s="75"/>
      <c r="H32" s="75"/>
      <c r="I32" s="75"/>
      <c r="J32" s="75"/>
      <c r="K32" s="75"/>
      <c r="L32" s="75"/>
      <c r="M32" s="75"/>
      <c r="N32" s="75"/>
      <c r="O32" s="75"/>
      <c r="P32" s="75"/>
      <c r="Q32" s="75"/>
      <c r="R32" s="75"/>
      <c r="S32" s="75"/>
      <c r="T32" s="75"/>
      <c r="U32" s="75"/>
      <c r="V32" s="75"/>
      <c r="X32" s="34">
        <v>26</v>
      </c>
      <c r="Y32" s="27">
        <f t="shared" si="25"/>
        <v>60</v>
      </c>
      <c r="Z32" s="27">
        <f t="shared" si="12"/>
        <v>40</v>
      </c>
      <c r="AA32" s="27">
        <f t="shared" ca="1" si="1"/>
        <v>1.1280025000000002</v>
      </c>
      <c r="AB32" s="27">
        <f t="shared" si="2"/>
        <v>1007.6575</v>
      </c>
      <c r="AC32" s="27">
        <f t="shared" si="3"/>
        <v>2.7196524999999992E-2</v>
      </c>
      <c r="AD32" s="27">
        <f t="shared" ca="1" si="18"/>
        <v>2.3927119152595488E-5</v>
      </c>
      <c r="AE32" s="27">
        <f t="shared" si="4"/>
        <v>1.9194624999999999E-5</v>
      </c>
      <c r="AF32" s="29">
        <f t="shared" ca="1" si="19"/>
        <v>1.7016473811006622E-5</v>
      </c>
      <c r="AG32" s="29">
        <f t="shared" ca="1" si="20"/>
        <v>0.7111793819591844</v>
      </c>
      <c r="AH32" s="27">
        <f t="shared" ca="1" si="5"/>
        <v>3.2358084312756373E-3</v>
      </c>
      <c r="AI32" s="27">
        <f t="shared" ca="1" si="6"/>
        <v>1175331.6358095042</v>
      </c>
      <c r="AJ32" s="27">
        <f ca="1">IF(OR($AI32&lt;0.0001,$AI32&gt;10000000000000),"Re範囲外",((($AI32-LOOKUP($AI32,$BP$6:$BP$150))*LOOKUP($AI32,$BP$6:$BP$150,$BR$7:$BR$151)+(LOOKUP($AI32,$BP$6:BP$150,$BP$7:$BP$151)-$AI32)*LOOKUP($AI32,$BP$6:$BP$150,$BR$6:$BR$150))/(LOOKUP($AI32,$BP$6:$BP$150,$BP$7:$BP$151)-LOOKUP($AI32,$BP$6:$BP$150,$BP$6:$BP$150))))</f>
        <v>986.31723574066314</v>
      </c>
      <c r="AK32" s="27">
        <f t="shared" ca="1" si="21"/>
        <v>13.412200679875916</v>
      </c>
      <c r="AL32" s="27">
        <f t="shared" si="13"/>
        <v>6.2937675326002038</v>
      </c>
      <c r="AM32" s="26">
        <f t="shared" ca="1" si="22"/>
        <v>19.705968212476119</v>
      </c>
      <c r="AO32" s="18" cm="1">
        <f t="array" ref="AO32">_xlfn.IFS($C$19="常圧空気",IF(常圧空気!I35="","",常圧空気!I35),$C$19="常圧水",IF(常圧水!I35="","",常圧水!I35),$C$19="水素",IF(水素!H35="","",水素!H35),$C$19="メタン",IF(メタン!H35="","",メタン!H35),$C$19="高温水蒸気",IF(高温水蒸気!H35="","",高温水蒸気!H35),$C$19="メタノール",IF(メタノール!H35="","",メタノール!H35),$C$19="エタノール",IF(エタノール!H35="","",エタノール!H35),$C$19="オクタン",IF(オクタン!H35="","",オクタン!H35),$C$19="エンジンオイル",IF(エンジンオイル!H35="","",エンジンオイル!H35),$C$19="グリセリン",IF(グリセリン!H35="","",グリセリン!H35),$C$19="その他の流体",IF(その他の流体!H35="","",その他の流体!H35))</f>
        <v>826.85</v>
      </c>
      <c r="AP32" s="11" cm="1">
        <f t="array" ref="AP32">_xlfn.IFS($C$19="常圧空気",IF(常圧空気!J35="","",常圧空気!J35),$C$19="常圧水",IF(常圧水!J35="","",常圧水!J35),$C$19="水素",IF(水素!I35="","",水素!I35),$C$19="メタン",IF(メタン!I35="","",メタン!I35),$C$19="高温水蒸気",IF(高温水蒸気!I35="","",高温水蒸気!I35),$C$19="メタノール",IF(メタノール!I35="","",メタノール!I35),$C$19="エタノール",IF(エタノール!I35="","",エタノール!I35),$C$19="オクタン",IF(オクタン!I35="","",オクタン!I35),$C$19="エンジンオイル",IF(エンジンオイル!I35="","",エンジンオイル!I35),$C$19="グリセリン",IF(グリセリン!I35="","",グリセリン!I35),$C$19="その他の流体",IF(その他の流体!I35="","",その他の流体!I35))</f>
        <v>0.3206</v>
      </c>
      <c r="AQ32" s="11" cm="1">
        <f t="array" ref="AQ32">_xlfn.IFS($C$19="常圧空気",IF(常圧空気!L35="","",常圧空気!L35),$C$19="常圧水",IF(常圧水!L35="","",常圧水!L35),$C$19="水素",IF(水素!J35="","",水素!J35),$C$19="メタン",IF(メタン!J35="","",メタン!J35),$C$19="高温水蒸気",IF(高温水蒸気!J35="","",高温水蒸気!J35),$C$19="メタノール",IF(メタノール!J35="","",メタノール!J35),$C$19="エタノール",IF(エタノール!J35="","",エタノール!J35),$C$19="オクタン",IF(オクタン!J35="","",オクタン!J35),$C$19="エンジンオイル",IF(エンジンオイル!J35="","",エンジンオイル!J35),$C$19="グリセリン",IF(グリセリン!J35="","",グリセリン!J35),$C$19="その他の流体",IF(その他の流体!J35="","",その他の流体!J35))</f>
        <v>1160</v>
      </c>
      <c r="AR32" s="11" cm="1">
        <f t="array" ref="AR32">_xlfn.IFS($C$19="常圧空気",IF(常圧空気!P35="","",常圧空気!P35),$C$19="常圧水",IF(常圧水!N35="","",常圧水!N35),$C$19="水素",IF(水素!K35="","",水素!K35),$C$19="メタン",IF(メタン!K35="","",メタン!K35),$C$19="高温水蒸気",IF(高温水蒸気!K35="","",高温水蒸気!K35),$C$19="メタノール",IF(メタノール!K35="","",メタノール!K35),$C$19="エタノール",IF(エタノール!K35="","",エタノール!K35),$C$19="オクタン",IF(オクタン!K35="","",オクタン!K35),$C$19="エンジンオイル",IF(エンジンオイル!K35="","",エンジンオイル!K35),$C$19="グリセリン",IF(グリセリン!K35="","",グリセリン!K35),$C$19="その他の流体",IF(その他の流体!K35="","",その他の流体!K35))</f>
        <v>7.281E-2</v>
      </c>
      <c r="AS32" s="19" cm="1">
        <f t="array" ref="AS32">_xlfn.IFS($C$19="常圧空気",IF(常圧空気!N35="","",常圧空気!N35),$C$19="常圧水",IF(常圧水!P35="","",常圧水!P35),$C$19="水素",IF(水素!L35="","",水素!L35),$C$19="メタン",IF(メタン!L35="","",メタン!L35),$C$19="高温水蒸気",IF(高温水蒸気!L35="","",高温水蒸気!L35),$C$19="メタノール",IF(メタノール!L35="","",メタノール!L35),$C$19="エタノール",IF(エタノール!L35="","",エタノール!L35),$C$19="オクタン",IF(オクタン!L35="","",オクタン!L35),$C$19="エンジンオイル",IF(エンジンオイル!L35="","",エンジンオイル!L35),$C$19="グリセリン",IF(グリセリン!L35="","",グリセリン!L35),$C$19="その他の流体",IF(その他の流体!L35="","",その他の流体!L35))</f>
        <v>4.6219999999999995E-5</v>
      </c>
      <c r="AT32" s="11"/>
      <c r="AU32" s="11"/>
      <c r="AV32" s="11"/>
      <c r="AX32">
        <v>752566.53470220999</v>
      </c>
      <c r="AY32">
        <v>4.8426146380319201E-3</v>
      </c>
      <c r="AZ32"/>
      <c r="BA32" s="84">
        <v>1</v>
      </c>
      <c r="BB32" s="28">
        <f t="shared" si="14"/>
        <v>1.3280000000000001</v>
      </c>
      <c r="BC32"/>
      <c r="BD32" s="86">
        <v>1000000000</v>
      </c>
      <c r="BE32" s="28">
        <f t="shared" si="15"/>
        <v>1.5706004671983886E-3</v>
      </c>
      <c r="BG32" s="84"/>
      <c r="BH32" s="28"/>
      <c r="BP32" s="84">
        <v>1.5</v>
      </c>
      <c r="BQ32" s="29">
        <f t="shared" ca="1" si="0"/>
        <v>0.36294718497318518</v>
      </c>
      <c r="BR32" s="29">
        <f t="shared" ca="1" si="8"/>
        <v>0.72589436994637035</v>
      </c>
      <c r="BT32" s="29">
        <v>0.40661529730200757</v>
      </c>
      <c r="BU32" s="30">
        <v>0.5548094267403898</v>
      </c>
      <c r="BV32" s="29">
        <v>0.81323059460401514</v>
      </c>
      <c r="BW32" s="29">
        <v>1.1096188534807796</v>
      </c>
      <c r="BY32" s="91">
        <v>25</v>
      </c>
      <c r="BZ32" s="30">
        <f t="shared" si="23"/>
        <v>0.5</v>
      </c>
      <c r="CA32" s="30">
        <f t="shared" si="16"/>
        <v>0.25</v>
      </c>
      <c r="CB32" s="30">
        <f t="shared" ca="1" si="9"/>
        <v>293832.90895237605</v>
      </c>
      <c r="CC32" s="30" cm="1">
        <f t="array" aca="1" ref="CC32" ca="1">_xlfn.IFS($CB32&lt;=$CF$3,5*$BZ32*$CB32^(-1/2),$CB32&lt;$CF$4,(0.37*$CG$4*$CF$4^(-1/5)-5*$CG$3*$CF$3^(-1/2))*($BZ32-$CG$3)/($CG$4-$CG$3)+5*$CG$3*$CF$3^(-1/2),$CB32&gt;=$CF$4,0.37*$BZ32*$CB32^(-1/5))</f>
        <v>4.6120052324079459E-3</v>
      </c>
      <c r="CD32" s="30">
        <f t="shared" ca="1" si="10"/>
        <v>0.38054853405335171</v>
      </c>
      <c r="CE32" s="29">
        <f t="shared" ca="1" si="24"/>
        <v>8.7375853696051706</v>
      </c>
      <c r="CF32" s="29">
        <f t="shared" ca="1" si="17"/>
        <v>0.65146545135693623</v>
      </c>
      <c r="CG32" s="30" cm="1">
        <f t="array" aca="1" ref="CG32" ca="1">_xlfn.IFS($CB32&lt;$CF$3,$C$38/$BZ32*$BZ$3*$CB32^(1/2)*$C$42^(1/3),$CB32&lt;$CF$4,$C$38/$BZ32*(($CC$3-$CB$3)/($CF$4-$CF$3)*($CB32-$CF$3)+$CB$3),$CB32&gt;=$CF$4,$C$38/$BZ32*$CA$3*$C$42^(1/3)*$CB32^(4/5))</f>
        <v>8.7375853696051706</v>
      </c>
      <c r="CH32" s="30" cm="1">
        <f t="array" aca="1" ref="CH32" ca="1">_xlfn.IFS($CB32&lt;=$CF$3,$C$38/$BZ32*$BZ$4*$CB32^(1/2)*$C$42^(1/3),$CB32&lt;$CF$4,$C$38/$BZ32*(($CC$4-$CB$4)/($CF$4-$CF$3)*($CB32-$CF$3)+$CB$4),$CB32&gt;=$CF$4,$C$38/$BZ32*$CA$4*$C$42^(1/3)*$CB32^(4/5))</f>
        <v>11.922066784431152</v>
      </c>
      <c r="CI32" s="29"/>
    </row>
    <row r="33" spans="1:87" ht="18.75" x14ac:dyDescent="0.4">
      <c r="A33" s="25" t="s">
        <v>107</v>
      </c>
      <c r="B33" s="53" t="s">
        <v>116</v>
      </c>
      <c r="C33" s="52" t="str">
        <f>$C$19</f>
        <v>常圧空気</v>
      </c>
      <c r="D33" s="48"/>
      <c r="F33" s="75"/>
      <c r="G33" s="75"/>
      <c r="H33" s="75"/>
      <c r="I33" s="75"/>
      <c r="J33" s="75"/>
      <c r="K33" s="75"/>
      <c r="L33" s="75"/>
      <c r="M33" s="75"/>
      <c r="N33" s="75"/>
      <c r="O33" s="75"/>
      <c r="P33" s="75"/>
      <c r="Q33" s="75"/>
      <c r="R33" s="75"/>
      <c r="S33" s="75"/>
      <c r="T33" s="75"/>
      <c r="U33" s="75"/>
      <c r="V33" s="75"/>
      <c r="X33" s="34">
        <v>27</v>
      </c>
      <c r="Y33" s="27">
        <f t="shared" si="25"/>
        <v>60</v>
      </c>
      <c r="Z33" s="27">
        <f t="shared" si="12"/>
        <v>40</v>
      </c>
      <c r="AA33" s="27">
        <f t="shared" ca="1" si="1"/>
        <v>1.1280025000000002</v>
      </c>
      <c r="AB33" s="27">
        <f t="shared" si="2"/>
        <v>1007.6575</v>
      </c>
      <c r="AC33" s="27">
        <f t="shared" si="3"/>
        <v>2.7196524999999992E-2</v>
      </c>
      <c r="AD33" s="27">
        <f t="shared" ca="1" si="18"/>
        <v>2.3927119152595488E-5</v>
      </c>
      <c r="AE33" s="27">
        <f t="shared" si="4"/>
        <v>1.9194624999999999E-5</v>
      </c>
      <c r="AF33" s="29">
        <f t="shared" ca="1" si="19"/>
        <v>1.7016473811006622E-5</v>
      </c>
      <c r="AG33" s="29">
        <f t="shared" ca="1" si="20"/>
        <v>0.7111793819591844</v>
      </c>
      <c r="AH33" s="27">
        <f t="shared" ca="1" si="5"/>
        <v>3.2358084312756373E-3</v>
      </c>
      <c r="AI33" s="27">
        <f t="shared" ca="1" si="6"/>
        <v>1175331.6358095042</v>
      </c>
      <c r="AJ33" s="27">
        <f ca="1">IF(OR($AI33&lt;0.0001,$AI33&gt;10000000000000),"Re範囲外",((($AI33-LOOKUP($AI33,$BP$6:$BP$150))*LOOKUP($AI33,$BP$6:$BP$150,$BR$7:$BR$151)+(LOOKUP($AI33,$BP$6:BP$150,$BP$7:$BP$151)-$AI33)*LOOKUP($AI33,$BP$6:$BP$150,$BR$6:$BR$150))/(LOOKUP($AI33,$BP$6:$BP$150,$BP$7:$BP$151)-LOOKUP($AI33,$BP$6:$BP$150,$BP$6:$BP$150))))</f>
        <v>986.31723574066314</v>
      </c>
      <c r="AK33" s="27">
        <f t="shared" ca="1" si="21"/>
        <v>13.412200679875916</v>
      </c>
      <c r="AL33" s="27">
        <f t="shared" si="13"/>
        <v>6.2937675326002038</v>
      </c>
      <c r="AM33" s="26">
        <f t="shared" ca="1" si="22"/>
        <v>19.705968212476119</v>
      </c>
      <c r="AO33" s="18" cm="1">
        <f t="array" ref="AO33">_xlfn.IFS($C$19="常圧空気",IF(常圧空気!I36="","",常圧空気!I36),$C$19="常圧水",IF(常圧水!I36="","",常圧水!I36),$C$19="水素",IF(水素!H36="","",水素!H36),$C$19="メタン",IF(メタン!H36="","",メタン!H36),$C$19="高温水蒸気",IF(高温水蒸気!H36="","",高温水蒸気!H36),$C$19="メタノール",IF(メタノール!H36="","",メタノール!H36),$C$19="エタノール",IF(エタノール!H36="","",エタノール!H36),$C$19="オクタン",IF(オクタン!H36="","",オクタン!H36),$C$19="エンジンオイル",IF(エンジンオイル!H36="","",エンジンオイル!H36),$C$19="グリセリン",IF(グリセリン!H36="","",グリセリン!H36),$C$19="その他の流体",IF(その他の流体!H36="","",その他の流体!H36))</f>
        <v>926.85</v>
      </c>
      <c r="AP33" s="11" cm="1">
        <f t="array" ref="AP33">_xlfn.IFS($C$19="常圧空気",IF(常圧空気!J36="","",常圧空気!J36),$C$19="常圧水",IF(常圧水!J36="","",常圧水!J36),$C$19="水素",IF(水素!I36="","",水素!I36),$C$19="メタン",IF(メタン!I36="","",メタン!I36),$C$19="高温水蒸気",IF(高温水蒸気!I36="","",高温水蒸気!I36),$C$19="メタノール",IF(メタノール!I36="","",メタノール!I36),$C$19="エタノール",IF(エタノール!I36="","",エタノール!I36),$C$19="オクタン",IF(オクタン!I36="","",オクタン!I36),$C$19="エンジンオイル",IF(エンジンオイル!I36="","",エンジンオイル!I36),$C$19="グリセリン",IF(グリセリン!I36="","",グリセリン!I36),$C$19="その他の流体",IF(その他の流体!I36="","",その他の流体!I36))</f>
        <v>0.29389999999999999</v>
      </c>
      <c r="AQ33" s="11" cm="1">
        <f t="array" ref="AQ33">_xlfn.IFS($C$19="常圧空気",IF(常圧空気!L36="","",常圧空気!L36),$C$19="常圧水",IF(常圧水!L36="","",常圧水!L36),$C$19="水素",IF(水素!J36="","",水素!J36),$C$19="メタン",IF(メタン!J36="","",メタン!J36),$C$19="高温水蒸気",IF(高温水蒸気!J36="","",高温水蒸気!J36),$C$19="メタノール",IF(メタノール!J36="","",メタノール!J36),$C$19="エタノール",IF(エタノール!J36="","",エタノール!J36),$C$19="オクタン",IF(オクタン!J36="","",オクタン!J36),$C$19="エンジンオイル",IF(エンジンオイル!J36="","",エンジンオイル!J36),$C$19="グリセリン",IF(グリセリン!J36="","",グリセリン!J36),$C$19="その他の流体",IF(その他の流体!J36="","",その他の流体!J36))</f>
        <v>1175</v>
      </c>
      <c r="AR33" s="11" cm="1">
        <f t="array" ref="AR33">_xlfn.IFS($C$19="常圧空気",IF(常圧空気!P36="","",常圧空気!P36),$C$19="常圧水",IF(常圧水!N36="","",常圧水!N36),$C$19="水素",IF(水素!K36="","",水素!K36),$C$19="メタン",IF(メタン!K36="","",メタン!K36),$C$19="高温水蒸気",IF(高温水蒸気!K36="","",高温水蒸気!K36),$C$19="メタノール",IF(メタノール!K36="","",メタノール!K36),$C$19="エタノール",IF(エタノール!K36="","",エタノール!K36),$C$19="オクタン",IF(オクタン!K36="","",オクタン!K36),$C$19="エンジンオイル",IF(エンジンオイル!K36="","",エンジンオイル!K36),$C$19="グリセリン",IF(グリセリン!K36="","",グリセリン!K36),$C$19="その他の流体",IF(その他の流体!K36="","",その他の流体!K36))</f>
        <v>7.7920000000000003E-2</v>
      </c>
      <c r="AS33" s="19" cm="1">
        <f t="array" ref="AS33">_xlfn.IFS($C$19="常圧空気",IF(常圧空気!N36="","",常圧空気!N36),$C$19="常圧水",IF(常圧水!P36="","",常圧水!P36),$C$19="水素",IF(水素!L36="","",水素!L36),$C$19="メタン",IF(メタン!L36="","",メタン!L36),$C$19="高温水蒸気",IF(高温水蒸気!L36="","",高温水蒸気!L36),$C$19="メタノール",IF(メタノール!L36="","",メタノール!L36),$C$19="エタノール",IF(エタノール!L36="","",エタノール!L36),$C$19="オクタン",IF(オクタン!L36="","",オクタン!L36),$C$19="エンジンオイル",IF(エンジンオイル!L36="","",エンジンオイル!L36),$C$19="グリセリン",IF(グリセリン!L36="","",グリセリン!L36),$C$19="その他の流体",IF(その他の流体!L36="","",その他の流体!L36))</f>
        <v>4.8909999999999998E-5</v>
      </c>
      <c r="AT33" s="11"/>
      <c r="AU33" s="11"/>
      <c r="AV33" s="11"/>
      <c r="AX33">
        <v>803632.606503697</v>
      </c>
      <c r="AY33">
        <v>4.6957680213205698E-3</v>
      </c>
      <c r="AZ33"/>
      <c r="BA33" s="84">
        <v>1.5</v>
      </c>
      <c r="BB33" s="28">
        <f t="shared" si="14"/>
        <v>1.0843074594720203</v>
      </c>
      <c r="BC33"/>
      <c r="BD33" s="86">
        <v>1500000000</v>
      </c>
      <c r="BE33" s="28">
        <f t="shared" si="15"/>
        <v>1.4940133164753502E-3</v>
      </c>
      <c r="BG33" s="84"/>
      <c r="BH33" s="28"/>
      <c r="BP33" s="84">
        <v>2</v>
      </c>
      <c r="BQ33" s="29">
        <f t="shared" ca="1" si="0"/>
        <v>0.41909530989177074</v>
      </c>
      <c r="BR33" s="29">
        <f t="shared" ca="1" si="8"/>
        <v>0.83819061978354148</v>
      </c>
      <c r="BT33" s="29">
        <v>0.46951890270786761</v>
      </c>
      <c r="BU33" s="30">
        <v>0.64063874375501217</v>
      </c>
      <c r="BV33" s="29">
        <v>0.93903780541573523</v>
      </c>
      <c r="BW33" s="29">
        <v>1.2812774875100243</v>
      </c>
      <c r="BY33" s="91">
        <v>26</v>
      </c>
      <c r="BZ33" s="30">
        <f t="shared" si="23"/>
        <v>0.52</v>
      </c>
      <c r="CA33" s="30">
        <f t="shared" si="16"/>
        <v>0.26</v>
      </c>
      <c r="CB33" s="30">
        <f t="shared" ca="1" si="9"/>
        <v>305586.22531047108</v>
      </c>
      <c r="CC33" s="30" cm="1">
        <f t="array" aca="1" ref="CC33" ca="1">_xlfn.IFS($CB33&lt;=$CF$3,5*$BZ33*$CB33^(-1/2),$CB33&lt;$CF$4,(0.37*$CG$4*$CF$4^(-1/5)-5*$CG$3*$CF$3^(-1/2))*($BZ33-$CG$3)/($CG$4-$CG$3)+5*$CG$3*$CF$3^(-1/2),$CB33&gt;=$CF$4,0.37*$BZ33*$CB33^(-1/5))</f>
        <v>4.7033409353680299E-3</v>
      </c>
      <c r="CD33" s="30">
        <f t="shared" ca="1" si="10"/>
        <v>0.38808488020143389</v>
      </c>
      <c r="CE33" s="29">
        <f t="shared" ca="1" si="24"/>
        <v>8.5679073656345341</v>
      </c>
      <c r="CF33" s="29">
        <f t="shared" ca="1" si="17"/>
        <v>0.63881443248087466</v>
      </c>
      <c r="CG33" s="30" cm="1">
        <f t="array" aca="1" ref="CG33" ca="1">_xlfn.IFS($CB33&lt;$CF$3,$C$38/$BZ33*$BZ$3*$CB33^(1/2)*$C$42^(1/3),$CB33&lt;$CF$4,$C$38/$BZ33*(($CC$3-$CB$3)/($CF$4-$CF$3)*($CB33-$CF$3)+$CB$3),$CB33&gt;=$CF$4,$C$38/$BZ33*$CA$3*$C$42^(1/3)*$CB33^(4/5))</f>
        <v>8.5679073656345341</v>
      </c>
      <c r="CH33" s="30" cm="1">
        <f t="array" aca="1" ref="CH33" ca="1">_xlfn.IFS($CB33&lt;=$CF$3,$C$38/$BZ33*$BZ$4*$CB33^(1/2)*$C$42^(1/3),$CB33&lt;$CF$4,$C$38/$BZ33*(($CC$4-$CB$4)/($CF$4-$CF$3)*($CB33-$CF$3)+$CB$4),$CB33&gt;=$CF$4,$C$38/$BZ33*$CA$4*$C$42^(1/3)*$CB33^(4/5))</f>
        <v>11.690548303109772</v>
      </c>
      <c r="CI33" s="29"/>
    </row>
    <row r="34" spans="1:87" ht="18.75" x14ac:dyDescent="0.4">
      <c r="A34" s="34"/>
      <c r="B34" s="13" t="s">
        <v>117</v>
      </c>
      <c r="C34" s="27" t="str">
        <f>$D$19</f>
        <v>気体</v>
      </c>
      <c r="D34" s="23"/>
      <c r="F34" s="75"/>
      <c r="G34" s="75"/>
      <c r="H34" s="75"/>
      <c r="I34" s="75"/>
      <c r="J34" s="75"/>
      <c r="K34" s="75"/>
      <c r="L34" s="75"/>
      <c r="M34" s="75"/>
      <c r="N34" s="75"/>
      <c r="O34" s="75"/>
      <c r="P34" s="75"/>
      <c r="Q34" s="75"/>
      <c r="R34" s="75"/>
      <c r="S34" s="75"/>
      <c r="T34" s="75">
        <f ca="1">$C$24</f>
        <v>1175331.6358095042</v>
      </c>
      <c r="U34" s="75"/>
      <c r="V34" s="75"/>
      <c r="X34" s="34">
        <v>28</v>
      </c>
      <c r="Y34" s="27">
        <f t="shared" si="25"/>
        <v>60</v>
      </c>
      <c r="Z34" s="27">
        <f t="shared" si="12"/>
        <v>40</v>
      </c>
      <c r="AA34" s="27">
        <f t="shared" ca="1" si="1"/>
        <v>1.1280025000000002</v>
      </c>
      <c r="AB34" s="27">
        <f t="shared" si="2"/>
        <v>1007.6575</v>
      </c>
      <c r="AC34" s="27">
        <f t="shared" si="3"/>
        <v>2.7196524999999992E-2</v>
      </c>
      <c r="AD34" s="27">
        <f t="shared" ca="1" si="18"/>
        <v>2.3927119152595488E-5</v>
      </c>
      <c r="AE34" s="27">
        <f t="shared" si="4"/>
        <v>1.9194624999999999E-5</v>
      </c>
      <c r="AF34" s="29">
        <f t="shared" ca="1" si="19"/>
        <v>1.7016473811006622E-5</v>
      </c>
      <c r="AG34" s="29">
        <f t="shared" ca="1" si="20"/>
        <v>0.7111793819591844</v>
      </c>
      <c r="AH34" s="27">
        <f t="shared" ca="1" si="5"/>
        <v>3.2358084312756373E-3</v>
      </c>
      <c r="AI34" s="27">
        <f t="shared" ca="1" si="6"/>
        <v>1175331.6358095042</v>
      </c>
      <c r="AJ34" s="27">
        <f ca="1">IF(OR($AI34&lt;0.0001,$AI34&gt;10000000000000),"Re範囲外",((($AI34-LOOKUP($AI34,$BP$6:$BP$150))*LOOKUP($AI34,$BP$6:$BP$150,$BR$7:$BR$151)+(LOOKUP($AI34,$BP$6:BP$150,$BP$7:$BP$151)-$AI34)*LOOKUP($AI34,$BP$6:$BP$150,$BR$6:$BR$150))/(LOOKUP($AI34,$BP$6:$BP$150,$BP$7:$BP$151)-LOOKUP($AI34,$BP$6:$BP$150,$BP$6:$BP$150))))</f>
        <v>986.31723574066314</v>
      </c>
      <c r="AK34" s="27">
        <f t="shared" ca="1" si="21"/>
        <v>13.412200679875916</v>
      </c>
      <c r="AL34" s="27">
        <f t="shared" si="13"/>
        <v>6.2937675326002038</v>
      </c>
      <c r="AM34" s="26">
        <f t="shared" ca="1" si="22"/>
        <v>19.705968212476119</v>
      </c>
      <c r="AO34" s="18" cm="1">
        <f t="array" ref="AO34">_xlfn.IFS($C$19="常圧空気",IF(常圧空気!I37="","",常圧空気!I37),$C$19="常圧水",IF(常圧水!I37="","",常圧水!I37),$C$19="水素",IF(水素!H37="","",水素!H37),$C$19="メタン",IF(メタン!H37="","",メタン!H37),$C$19="高温水蒸気",IF(高温水蒸気!H37="","",高温水蒸気!H37),$C$19="メタノール",IF(メタノール!H37="","",メタノール!H37),$C$19="エタノール",IF(エタノール!H37="","",エタノール!H37),$C$19="オクタン",IF(オクタン!H37="","",オクタン!H37),$C$19="エンジンオイル",IF(エンジンオイル!H37="","",エンジンオイル!H37),$C$19="グリセリン",IF(グリセリン!H37="","",グリセリン!H37),$C$19="その他の流体",IF(その他の流体!H37="","",その他の流体!H37))</f>
        <v>1026.8499999999999</v>
      </c>
      <c r="AP34" s="11" cm="1">
        <f t="array" ref="AP34">_xlfn.IFS($C$19="常圧空気",IF(常圧空気!J37="","",常圧空気!J37),$C$19="常圧水",IF(常圧水!J37="","",常圧水!J37),$C$19="水素",IF(水素!I37="","",水素!I37),$C$19="メタン",IF(メタン!I37="","",メタン!I37),$C$19="高温水蒸気",IF(高温水蒸気!I37="","",高温水蒸気!I37),$C$19="メタノール",IF(メタノール!I37="","",メタノール!I37),$C$19="エタノール",IF(エタノール!I37="","",エタノール!I37),$C$19="オクタン",IF(オクタン!I37="","",オクタン!I37),$C$19="エンジンオイル",IF(エンジンオイル!I37="","",エンジンオイル!I37),$C$19="グリセリン",IF(グリセリン!I37="","",グリセリン!I37),$C$19="その他の流体",IF(その他の流体!I37="","",その他の流体!I37))</f>
        <v>0.27129999999999999</v>
      </c>
      <c r="AQ34" s="11" cm="1">
        <f t="array" ref="AQ34">_xlfn.IFS($C$19="常圧空気",IF(常圧空気!L37="","",常圧空気!L37),$C$19="常圧水",IF(常圧水!L37="","",常圧水!L37),$C$19="水素",IF(水素!J37="","",水素!J37),$C$19="メタン",IF(メタン!J37="","",メタン!J37),$C$19="高温水蒸気",IF(高温水蒸気!J37="","",高温水蒸気!J37),$C$19="メタノール",IF(メタノール!J37="","",メタノール!J37),$C$19="エタノール",IF(エタノール!J37="","",エタノール!J37),$C$19="オクタン",IF(オクタン!J37="","",オクタン!J37),$C$19="エンジンオイル",IF(エンジンオイル!J37="","",エンジンオイル!J37),$C$19="グリセリン",IF(グリセリン!J37="","",グリセリン!J37),$C$19="その他の流体",IF(その他の流体!J37="","",その他の流体!J37))</f>
        <v>1189</v>
      </c>
      <c r="AR34" s="11" cm="1">
        <f t="array" ref="AR34">_xlfn.IFS($C$19="常圧空気",IF(常圧空気!P37="","",常圧空気!P37),$C$19="常圧水",IF(常圧水!N37="","",常圧水!N37),$C$19="水素",IF(水素!K37="","",水素!K37),$C$19="メタン",IF(メタン!K37="","",メタン!K37),$C$19="高温水蒸気",IF(高温水蒸気!K37="","",高温水蒸気!K37),$C$19="メタノール",IF(メタノール!K37="","",メタノール!K37),$C$19="エタノール",IF(エタノール!K37="","",エタノール!K37),$C$19="オクタン",IF(オクタン!K37="","",オクタン!K37),$C$19="エンジンオイル",IF(エンジンオイル!K37="","",エンジンオイル!K37),$C$19="グリセリン",IF(グリセリン!K37="","",グリセリン!K37),$C$19="その他の流体",IF(その他の流体!K37="","",その他の流体!K37))</f>
        <v>8.2970000000000002E-2</v>
      </c>
      <c r="AS34" s="19" cm="1">
        <f t="array" ref="AS34">_xlfn.IFS($C$19="常圧空気",IF(常圧空気!N37="","",常圧空気!N37),$C$19="常圧水",IF(常圧水!P37="","",常圧水!P37),$C$19="水素",IF(水素!L37="","",水素!L37),$C$19="メタン",IF(メタン!L37="","",メタン!L37),$C$19="高温水蒸気",IF(高温水蒸気!L37="","",高温水蒸気!L37),$C$19="メタノール",IF(メタノール!L37="","",メタノール!L37),$C$19="エタノール",IF(エタノール!L37="","",エタノール!L37),$C$19="オクタン",IF(オクタン!L37="","",オクタン!L37),$C$19="エンジンオイル",IF(エンジンオイル!L37="","",エンジンオイル!L37),$C$19="グリセリン",IF(グリセリン!L37="","",グリセリン!L37),$C$19="その他の流体",IF(その他の流体!L37="","",その他の流体!L37))</f>
        <v>5.1509999999999993E-5</v>
      </c>
      <c r="AT34" s="11"/>
      <c r="AU34" s="11"/>
      <c r="AV34" s="11"/>
      <c r="AX34">
        <v>739286.516569737</v>
      </c>
      <c r="AY34">
        <v>2.57950951207631E-3</v>
      </c>
      <c r="AZ34"/>
      <c r="BA34" s="84">
        <v>2</v>
      </c>
      <c r="BB34" s="28">
        <f t="shared" si="14"/>
        <v>0.93903780541573512</v>
      </c>
      <c r="BC34"/>
      <c r="BD34" s="86">
        <v>2000000000</v>
      </c>
      <c r="BE34" s="28">
        <f t="shared" si="15"/>
        <v>1.442783944008417E-3</v>
      </c>
      <c r="BG34" s="84"/>
      <c r="BH34" s="28"/>
      <c r="BP34" s="84">
        <v>3</v>
      </c>
      <c r="BQ34" s="29">
        <f t="shared" ca="1" si="0"/>
        <v>0.51328483141421488</v>
      </c>
      <c r="BR34" s="29">
        <f t="shared" ca="1" si="8"/>
        <v>1.0265696628284298</v>
      </c>
      <c r="BT34" s="29">
        <v>0.57504086811286725</v>
      </c>
      <c r="BU34" s="30">
        <v>0.78461901582870142</v>
      </c>
      <c r="BV34" s="29">
        <v>1.1500817362257345</v>
      </c>
      <c r="BW34" s="29">
        <v>1.5692380316574028</v>
      </c>
      <c r="BY34" s="91">
        <v>27</v>
      </c>
      <c r="BZ34" s="30">
        <f t="shared" si="23"/>
        <v>0.54</v>
      </c>
      <c r="CA34" s="30">
        <f t="shared" si="16"/>
        <v>0.27</v>
      </c>
      <c r="CB34" s="30">
        <f t="shared" ca="1" si="9"/>
        <v>317339.54166856612</v>
      </c>
      <c r="CC34" s="30" cm="1">
        <f t="array" aca="1" ref="CC34" ca="1">_xlfn.IFS($CB34&lt;=$CF$3,5*$BZ34*$CB34^(-1/2),$CB34&lt;$CF$4,(0.37*$CG$4*$CF$4^(-1/5)-5*$CG$3*$CF$3^(-1/2))*($BZ34-$CG$3)/($CG$4-$CG$3)+5*$CG$3*$CF$3^(-1/2),$CB34&gt;=$CF$4,0.37*$BZ34*$CB34^(-1/5))</f>
        <v>4.7929364323824435E-3</v>
      </c>
      <c r="CD34" s="30">
        <f t="shared" ca="1" si="10"/>
        <v>0.39547763743575626</v>
      </c>
      <c r="CE34" s="29">
        <f t="shared" ca="1" si="24"/>
        <v>8.4077454420147983</v>
      </c>
      <c r="CF34" s="29">
        <f t="shared" ca="1" si="17"/>
        <v>0.62687292284778007</v>
      </c>
      <c r="CG34" s="30" cm="1">
        <f t="array" aca="1" ref="CG34" ca="1">_xlfn.IFS($CB34&lt;$CF$3,$C$38/$BZ34*$BZ$3*$CB34^(1/2)*$C$42^(1/3),$CB34&lt;$CF$4,$C$38/$BZ34*(($CC$3-$CB$3)/($CF$4-$CF$3)*($CB34-$CF$3)+$CB$3),$CB34&gt;=$CF$4,$C$38/$BZ34*$CA$3*$C$42^(1/3)*$CB34^(4/5))</f>
        <v>8.4077454420147983</v>
      </c>
      <c r="CH34" s="30" cm="1">
        <f t="array" aca="1" ref="CH34" ca="1">_xlfn.IFS($CB34&lt;=$CF$3,$C$38/$BZ34*$BZ$4*$CB34^(1/2)*$C$42^(1/3),$CB34&lt;$CF$4,$C$38/$BZ34*(($CC$4-$CB$4)/($CF$4-$CF$3)*($CB34-$CF$3)+$CB$4),$CB34&gt;=$CF$4,$C$38/$BZ34*$CA$4*$C$42^(1/3)*$CB34^(4/5))</f>
        <v>11.472014112146699</v>
      </c>
      <c r="CI34" s="29"/>
    </row>
    <row r="35" spans="1:87" ht="19.5" thickBot="1" x14ac:dyDescent="0.45">
      <c r="A35" s="34"/>
      <c r="B35" s="1" t="s">
        <v>106</v>
      </c>
      <c r="C35" s="27">
        <f>IF(OR($C$22&lt;$AQ$5,$C$22&gt;$AS$5),"Tf 範囲外",$C$22)</f>
        <v>40</v>
      </c>
      <c r="D35" s="23" t="s">
        <v>36</v>
      </c>
      <c r="F35" s="75"/>
      <c r="G35" s="75"/>
      <c r="H35" s="75"/>
      <c r="I35" s="75"/>
      <c r="J35" s="75"/>
      <c r="K35" s="75"/>
      <c r="L35" s="75"/>
      <c r="M35" s="75"/>
      <c r="N35" s="75"/>
      <c r="O35" s="75"/>
      <c r="P35" s="75"/>
      <c r="Q35" s="75"/>
      <c r="R35" s="75"/>
      <c r="S35" s="75"/>
      <c r="T35" s="75">
        <f ca="1">$C$30</f>
        <v>2.8567276569188308E-3</v>
      </c>
      <c r="U35" s="75"/>
      <c r="V35" s="75"/>
      <c r="X35" s="34">
        <v>29</v>
      </c>
      <c r="Y35" s="27">
        <f t="shared" si="25"/>
        <v>60</v>
      </c>
      <c r="Z35" s="27">
        <f t="shared" si="12"/>
        <v>40</v>
      </c>
      <c r="AA35" s="27">
        <f t="shared" ca="1" si="1"/>
        <v>1.1280025000000002</v>
      </c>
      <c r="AB35" s="27">
        <f t="shared" si="2"/>
        <v>1007.6575</v>
      </c>
      <c r="AC35" s="27">
        <f t="shared" si="3"/>
        <v>2.7196524999999992E-2</v>
      </c>
      <c r="AD35" s="27">
        <f t="shared" ca="1" si="18"/>
        <v>2.3927119152595488E-5</v>
      </c>
      <c r="AE35" s="27">
        <f t="shared" si="4"/>
        <v>1.9194624999999999E-5</v>
      </c>
      <c r="AF35" s="29">
        <f t="shared" ca="1" si="19"/>
        <v>1.7016473811006622E-5</v>
      </c>
      <c r="AG35" s="29">
        <f t="shared" ca="1" si="20"/>
        <v>0.7111793819591844</v>
      </c>
      <c r="AH35" s="27">
        <f t="shared" ca="1" si="5"/>
        <v>3.2358084312756373E-3</v>
      </c>
      <c r="AI35" s="27">
        <f t="shared" ca="1" si="6"/>
        <v>1175331.6358095042</v>
      </c>
      <c r="AJ35" s="27">
        <f ca="1">IF(OR($AI35&lt;0.0001,$AI35&gt;10000000000000),"Re範囲外",((($AI35-LOOKUP($AI35,$BP$6:$BP$150))*LOOKUP($AI35,$BP$6:$BP$150,$BR$7:$BR$151)+(LOOKUP($AI35,$BP$6:BP$150,$BP$7:$BP$151)-$AI35)*LOOKUP($AI35,$BP$6:$BP$150,$BR$6:$BR$150))/(LOOKUP($AI35,$BP$6:$BP$150,$BP$7:$BP$151)-LOOKUP($AI35,$BP$6:$BP$150,$BP$6:$BP$150))))</f>
        <v>986.31723574066314</v>
      </c>
      <c r="AK35" s="27">
        <f t="shared" ca="1" si="21"/>
        <v>13.412200679875916</v>
      </c>
      <c r="AL35" s="27">
        <f t="shared" si="13"/>
        <v>6.2937675326002038</v>
      </c>
      <c r="AM35" s="26">
        <f t="shared" ca="1" si="22"/>
        <v>19.705968212476119</v>
      </c>
      <c r="AO35" s="18" cm="1">
        <f t="array" ref="AO35">_xlfn.IFS($C$19="常圧空気",IF(常圧空気!I38="","",常圧空気!I38),$C$19="常圧水",IF(常圧水!I38="","",常圧水!I38),$C$19="水素",IF(水素!H38="","",水素!H38),$C$19="メタン",IF(メタン!H38="","",メタン!H38),$C$19="高温水蒸気",IF(高温水蒸気!H38="","",高温水蒸気!H38),$C$19="メタノール",IF(メタノール!H38="","",メタノール!H38),$C$19="エタノール",IF(エタノール!H38="","",エタノール!H38),$C$19="オクタン",IF(オクタン!H38="","",オクタン!H38),$C$19="エンジンオイル",IF(エンジンオイル!H38="","",エンジンオイル!H38),$C$19="グリセリン",IF(グリセリン!H38="","",グリセリン!H38),$C$19="その他の流体",IF(その他の流体!H38="","",その他の流体!H38))</f>
        <v>1126.8499999999999</v>
      </c>
      <c r="AP35" s="11" cm="1">
        <f t="array" ref="AP35">_xlfn.IFS($C$19="常圧空気",IF(常圧空気!J38="","",常圧空気!J38),$C$19="常圧水",IF(常圧水!J38="","",常圧水!J38),$C$19="水素",IF(水素!I38="","",水素!I38),$C$19="メタン",IF(メタン!I38="","",メタン!I38),$C$19="高温水蒸気",IF(高温水蒸気!I38="","",高温水蒸気!I38),$C$19="メタノール",IF(メタノール!I38="","",メタノール!I38),$C$19="エタノール",IF(エタノール!I38="","",エタノール!I38),$C$19="オクタン",IF(オクタン!I38="","",オクタン!I38),$C$19="エンジンオイル",IF(エンジンオイル!I38="","",エンジンオイル!I38),$C$19="グリセリン",IF(グリセリン!I38="","",グリセリン!I38),$C$19="その他の流体",IF(その他の流体!I38="","",その他の流体!I38))</f>
        <v>0.25190000000000001</v>
      </c>
      <c r="AQ35" s="11" cm="1">
        <f t="array" ref="AQ35">_xlfn.IFS($C$19="常圧空気",IF(常圧空気!L38="","",常圧空気!L38),$C$19="常圧水",IF(常圧水!L38="","",常圧水!L38),$C$19="水素",IF(水素!J38="","",水素!J38),$C$19="メタン",IF(メタン!J38="","",メタン!J38),$C$19="高温水蒸気",IF(高温水蒸気!J38="","",高温水蒸気!J38),$C$19="メタノール",IF(メタノール!J38="","",メタノール!J38),$C$19="エタノール",IF(エタノール!J38="","",エタノール!J38),$C$19="オクタン",IF(オクタン!J38="","",オクタン!J38),$C$19="エンジンオイル",IF(エンジンオイル!J38="","",エンジンオイル!J38),$C$19="グリセリン",IF(グリセリン!J38="","",グリセリン!J38),$C$19="その他の流体",IF(その他の流体!J38="","",その他の流体!J38))</f>
        <v>1201</v>
      </c>
      <c r="AR35" s="11" cm="1">
        <f t="array" ref="AR35">_xlfn.IFS($C$19="常圧空気",IF(常圧空気!P38="","",常圧空気!P38),$C$19="常圧水",IF(常圧水!N38="","",常圧水!N38),$C$19="水素",IF(水素!K38="","",水素!K38),$C$19="メタン",IF(メタン!K38="","",メタン!K38),$C$19="高温水蒸気",IF(高温水蒸気!K38="","",高温水蒸気!K38),$C$19="メタノール",IF(メタノール!K38="","",メタノール!K38),$C$19="エタノール",IF(エタノール!K38="","",エタノール!K38),$C$19="オクタン",IF(オクタン!K38="","",オクタン!K38),$C$19="エンジンオイル",IF(エンジンオイル!K38="","",エンジンオイル!K38),$C$19="グリセリン",IF(グリセリン!K38="","",グリセリン!K38),$C$19="その他の流体",IF(その他の流体!K38="","",その他の流体!K38))</f>
        <v>8.7980000000000003E-2</v>
      </c>
      <c r="AS35" s="19" cm="1">
        <f t="array" ref="AS35">_xlfn.IFS($C$19="常圧空気",IF(常圧空気!N38="","",常圧空気!N38),$C$19="常圧水",IF(常圧水!P38="","",常圧水!P38),$C$19="水素",IF(水素!L38="","",水素!L38),$C$19="メタン",IF(メタン!L38="","",メタン!L38),$C$19="高温水蒸気",IF(高温水蒸気!L38="","",高温水蒸気!L38),$C$19="メタノール",IF(メタノール!L38="","",メタノール!L38),$C$19="エタノール",IF(エタノール!L38="","",エタノール!L38),$C$19="オクタン",IF(オクタン!L38="","",オクタン!L38),$C$19="エンジンオイル",IF(エンジンオイル!L38="","",エンジンオイル!L38),$C$19="グリセリン",IF(グリセリン!L38="","",グリセリン!L38),$C$19="その他の流体",IF(その他の流体!L38="","",その他の流体!L38))</f>
        <v>5.4029999999999996E-5</v>
      </c>
      <c r="AT35" s="11"/>
      <c r="AU35" s="11"/>
      <c r="AV35" s="11"/>
      <c r="AX35">
        <v>956844.73996921803</v>
      </c>
      <c r="AY35">
        <v>2.8709818602959299E-3</v>
      </c>
      <c r="AZ35"/>
      <c r="BA35" s="84">
        <v>3</v>
      </c>
      <c r="BB35" s="28">
        <f t="shared" si="14"/>
        <v>0.76672115748382308</v>
      </c>
      <c r="BC35"/>
      <c r="BD35" s="86">
        <v>3000000000</v>
      </c>
      <c r="BE35" s="28">
        <f t="shared" si="15"/>
        <v>1.3746311738747404E-3</v>
      </c>
      <c r="BG35" s="84"/>
      <c r="BH35" s="28"/>
      <c r="BP35" s="84">
        <v>4</v>
      </c>
      <c r="BQ35" s="29">
        <f t="shared" ca="1" si="0"/>
        <v>0.59269027117589723</v>
      </c>
      <c r="BR35" s="29">
        <f t="shared" ca="1" si="8"/>
        <v>1.1853805423517945</v>
      </c>
      <c r="BT35" s="29">
        <v>0.66400000000000003</v>
      </c>
      <c r="BU35" s="30">
        <v>0.90600000000000003</v>
      </c>
      <c r="BV35" s="29">
        <v>1.3280000000000001</v>
      </c>
      <c r="BW35" s="29">
        <v>1.8120000000000001</v>
      </c>
      <c r="BY35" s="91">
        <v>28</v>
      </c>
      <c r="BZ35" s="30">
        <f t="shared" si="23"/>
        <v>0.56000000000000005</v>
      </c>
      <c r="CA35" s="30">
        <f t="shared" si="16"/>
        <v>0.28000000000000003</v>
      </c>
      <c r="CB35" s="30">
        <f t="shared" ca="1" si="9"/>
        <v>329092.85802666121</v>
      </c>
      <c r="CC35" s="30" cm="1">
        <f t="array" aca="1" ref="CC35" ca="1">_xlfn.IFS($CB35&lt;=$CF$3,5*$BZ35*$CB35^(-1/2),$CB35&lt;$CF$4,(0.37*$CG$4*$CF$4^(-1/5)-5*$CG$3*$CF$3^(-1/2))*($BZ35-$CG$3)/($CG$4-$CG$3)+5*$CG$3*$CF$3^(-1/2),$CB35&gt;=$CF$4,0.37*$BZ35*$CB35^(-1/5))</f>
        <v>4.8808875561120301E-3</v>
      </c>
      <c r="CD35" s="30">
        <f t="shared" ca="1" si="10"/>
        <v>0.40273471315814535</v>
      </c>
      <c r="CE35" s="29">
        <f t="shared" ca="1" si="24"/>
        <v>8.2562421239898782</v>
      </c>
      <c r="CF35" s="29">
        <f t="shared" ca="1" si="17"/>
        <v>0.61557699001460675</v>
      </c>
      <c r="CG35" s="30" cm="1">
        <f t="array" aca="1" ref="CG35" ca="1">_xlfn.IFS($CB35&lt;$CF$3,$C$38/$BZ35*$BZ$3*$CB35^(1/2)*$C$42^(1/3),$CB35&lt;$CF$4,$C$38/$BZ35*(($CC$3-$CB$3)/($CF$4-$CF$3)*($CB35-$CF$3)+$CB$3),$CB35&gt;=$CF$4,$C$38/$BZ35*$CA$3*$C$42^(1/3)*$CB35^(4/5))</f>
        <v>8.2562421239898782</v>
      </c>
      <c r="CH35" s="30" cm="1">
        <f t="array" aca="1" ref="CH35" ca="1">_xlfn.IFS($CB35&lt;=$CF$3,$C$38/$BZ35*$BZ$4*$CB35^(1/2)*$C$42^(1/3),$CB35&lt;$CF$4,$C$38/$BZ35*(($CC$4-$CB$4)/($CF$4-$CF$3)*($CB35-$CF$3)+$CB$4),$CB35&gt;=$CF$4,$C$38/$BZ35*$CA$4*$C$42^(1/3)*$CB35^(4/5))</f>
        <v>11.265294223395831</v>
      </c>
      <c r="CI35" s="29"/>
    </row>
    <row r="36" spans="1:87" ht="19.5" thickBot="1" x14ac:dyDescent="0.45">
      <c r="A36" s="34"/>
      <c r="B36" s="1" t="s">
        <v>80</v>
      </c>
      <c r="C36" s="27">
        <f ca="1">IF($C$22="","",((($C$22-LOOKUP($C$22,$AO$8:$AO$36,$AO$8:$AO$36))*LOOKUP($C$22,$AO$8:$AO$36,$AP$9:$AP$37)+(LOOKUP($C$22,$AO$8:$AO$36,$AO$9:$AO$37)-$C$22)*LOOKUP($C$22,$AO$8:$AO$36,$AP$8:$AP$36))/(LOOKUP($C$22,$AO$8:$AO$36,$AO$9:$AO$36)-LOOKUP($C$22,$AO$8:$AO$36,$AO$8:$AO$36))))</f>
        <v>1.1280025000000002</v>
      </c>
      <c r="D36" s="19" t="s">
        <v>55</v>
      </c>
      <c r="F36" s="75"/>
      <c r="G36" s="75"/>
      <c r="H36" s="75"/>
      <c r="I36" s="75"/>
      <c r="J36" s="75"/>
      <c r="K36" s="75"/>
      <c r="L36" s="75"/>
      <c r="M36" s="75"/>
      <c r="N36" s="75"/>
      <c r="O36" s="75"/>
      <c r="P36" s="75"/>
      <c r="Q36" s="75"/>
      <c r="R36" s="75"/>
      <c r="S36" s="75"/>
      <c r="T36" s="75"/>
      <c r="U36" s="75"/>
      <c r="V36" s="75"/>
      <c r="X36" s="35">
        <v>30</v>
      </c>
      <c r="Y36" s="36">
        <f t="shared" si="25"/>
        <v>60</v>
      </c>
      <c r="Z36" s="72">
        <f t="shared" si="12"/>
        <v>40</v>
      </c>
      <c r="AA36" s="36">
        <f t="shared" ca="1" si="1"/>
        <v>1.1280025000000002</v>
      </c>
      <c r="AB36" s="36">
        <f t="shared" si="2"/>
        <v>1007.6575</v>
      </c>
      <c r="AC36" s="36">
        <f t="shared" si="3"/>
        <v>2.7196524999999992E-2</v>
      </c>
      <c r="AD36" s="36">
        <f t="shared" ca="1" si="18"/>
        <v>2.3927119152595488E-5</v>
      </c>
      <c r="AE36" s="36">
        <f t="shared" si="4"/>
        <v>1.9194624999999999E-5</v>
      </c>
      <c r="AF36" s="37">
        <f t="shared" ca="1" si="19"/>
        <v>1.7016473811006622E-5</v>
      </c>
      <c r="AG36" s="37">
        <f t="shared" ca="1" si="20"/>
        <v>0.7111793819591844</v>
      </c>
      <c r="AH36" s="36">
        <f t="shared" ca="1" si="5"/>
        <v>3.2358084312756373E-3</v>
      </c>
      <c r="AI36" s="36">
        <f t="shared" ca="1" si="6"/>
        <v>1175331.6358095042</v>
      </c>
      <c r="AJ36" s="36">
        <f ca="1">IF(OR($AI36&lt;0.0001,$AI36&gt;10000000000000),"Re範囲外",((($AI36-LOOKUP($AI36,$BP$6:$BP$150))*LOOKUP($AI36,$BP$6:$BP$150,$BR$7:$BR$151)+(LOOKUP($AI36,$BP$6:BP$150,$BP$7:$BP$151)-$AI36)*LOOKUP($AI36,$BP$6:$BP$150,$BR$6:$BR$150))/(LOOKUP($AI36,$BP$6:$BP$150,$BP$7:$BP$151)-LOOKUP($AI36,$BP$6:$BP$150,$BP$6:$BP$150))))</f>
        <v>986.31723574066314</v>
      </c>
      <c r="AK36" s="36">
        <f ca="1">AJ36*AC36/$C$7</f>
        <v>13.412200679875916</v>
      </c>
      <c r="AL36" s="36">
        <f t="shared" si="13"/>
        <v>6.2937675326002038</v>
      </c>
      <c r="AM36" s="72">
        <f ca="1">AK36+AL36</f>
        <v>19.705968212476119</v>
      </c>
      <c r="AO36" s="20" cm="1">
        <f t="array" ref="AO36">_xlfn.IFS($C$19="常圧空気",IF(常圧空気!I39="","",常圧空気!I39),$C$19="常圧水",IF(常圧水!I39="","",常圧水!I39),$C$19="水素",IF(水素!H39="","",水素!H39),$C$19="メタン",IF(メタン!H39="","",メタン!H39),$C$19="高温水蒸気",IF(高温水蒸気!H39="","",高温水蒸気!H39),$C$19="メタノール",IF(メタノール!H39="","",メタノール!H39),$C$19="エタノール",IF(エタノール!H39="","",エタノール!H39),$C$19="オクタン",IF(オクタン!H39="","",オクタン!H39),$C$19="エンジンオイル",IF(エンジンオイル!H39="","",エンジンオイル!H39),$C$19="グリセリン",IF(グリセリン!H39="","",グリセリン!H39),$C$19="その他の流体",IF(その他の流体!H39="","",その他の流体!H39))</f>
        <v>1226.8499999999999</v>
      </c>
      <c r="AP36" s="24" cm="1">
        <f t="array" ref="AP36">_xlfn.IFS($C$19="常圧空気",IF(常圧空気!J39="","",常圧空気!J39),$C$19="常圧水",IF(常圧水!J39="","",常圧水!J39),$C$19="水素",IF(水素!I39="","",水素!I39),$C$19="メタン",IF(メタン!I39="","",メタン!I39),$C$19="高温水蒸気",IF(高温水蒸気!I39="","",高温水蒸気!I39),$C$19="メタノール",IF(メタノール!I39="","",メタノール!I39),$C$19="エタノール",IF(エタノール!I39="","",エタノール!I39),$C$19="オクタン",IF(オクタン!I39="","",オクタン!I39),$C$19="エンジンオイル",IF(エンジンオイル!I39="","",エンジンオイル!I39),$C$19="グリセリン",IF(グリセリン!I39="","",グリセリン!I39),$C$19="その他の流体",IF(その他の流体!I39="","",その他の流体!I39))</f>
        <v>0.2351</v>
      </c>
      <c r="AQ36" s="24" cm="1">
        <f t="array" ref="AQ36">_xlfn.IFS($C$19="常圧空気",IF(常圧空気!L39="","",常圧空気!L39),$C$19="常圧水",IF(常圧水!L39="","",常圧水!L39),$C$19="水素",IF(水素!J39="","",水素!J39),$C$19="メタン",IF(メタン!J39="","",メタン!J39),$C$19="高温水蒸気",IF(高温水蒸気!J39="","",高温水蒸気!J39),$C$19="メタノール",IF(メタノール!J39="","",メタノール!J39),$C$19="エタノール",IF(エタノール!J39="","",エタノール!J39),$C$19="オクタン",IF(オクタン!J39="","",オクタン!J39),$C$19="エンジンオイル",IF(エンジンオイル!J39="","",エンジンオイル!J39),$C$19="グリセリン",IF(グリセリン!J39="","",グリセリン!J39),$C$19="その他の流体",IF(その他の流体!J39="","",その他の流体!J39))</f>
        <v>1212</v>
      </c>
      <c r="AR36" s="24" cm="1">
        <f t="array" ref="AR36">_xlfn.IFS($C$19="常圧空気",IF(常圧空気!P39="","",常圧空気!P39),$C$19="常圧水",IF(常圧水!N39="","",常圧水!N39),$C$19="水素",IF(水素!K39="","",水素!K39),$C$19="メタン",IF(メタン!K39="","",メタン!K39),$C$19="高温水蒸気",IF(高温水蒸気!K39="","",高温水蒸気!K39),$C$19="メタノール",IF(メタノール!K39="","",メタノール!K39),$C$19="エタノール",IF(エタノール!K39="","",エタノール!K39),$C$19="オクタン",IF(オクタン!K39="","",オクタン!K39),$C$19="エンジンオイル",IF(エンジンオイル!K39="","",エンジンオイル!K39),$C$19="グリセリン",IF(グリセリン!K39="","",グリセリン!K39),$C$19="その他の流体",IF(その他の流体!K39="","",その他の流体!K39))</f>
        <v>9.2959999999999987E-2</v>
      </c>
      <c r="AS36" s="21" cm="1">
        <f t="array" ref="AS36">_xlfn.IFS($C$19="常圧空気",IF(常圧空気!N39="","",常圧空気!N39),$C$19="常圧水",IF(常圧水!P39="","",常圧水!P39),$C$19="水素",IF(水素!L39="","",水素!L39),$C$19="メタン",IF(メタン!L39="","",メタン!L39),$C$19="高温水蒸気",IF(高温水蒸気!L39="","",高温水蒸気!L39),$C$19="メタノール",IF(メタノール!L39="","",メタノール!L39),$C$19="エタノール",IF(エタノール!L39="","",エタノール!L39),$C$19="オクタン",IF(オクタン!L39="","",オクタン!L39),$C$19="エンジンオイル",IF(エンジンオイル!L39="","",エンジンオイル!L39),$C$19="グリセリン",IF(グリセリン!L39="","",グリセリン!L39),$C$19="その他の流体",IF(その他の流体!L39="","",その他の流体!L39))</f>
        <v>5.6479999999999995E-5</v>
      </c>
      <c r="AT36" s="11"/>
      <c r="AU36" s="11"/>
      <c r="AV36" s="11"/>
      <c r="AX36">
        <v>1201942.4254026299</v>
      </c>
      <c r="AY36">
        <v>2.8163089732439902E-3</v>
      </c>
      <c r="AZ36"/>
      <c r="BA36" s="84">
        <v>4</v>
      </c>
      <c r="BB36" s="28">
        <f t="shared" si="14"/>
        <v>0.66400000000000003</v>
      </c>
      <c r="BC36"/>
      <c r="BD36" s="86">
        <v>6000000000</v>
      </c>
      <c r="BE36" s="28">
        <f t="shared" si="15"/>
        <v>1.26808679395873E-3</v>
      </c>
      <c r="BG36" s="84"/>
      <c r="BH36" s="28"/>
      <c r="BP36" s="84">
        <v>6</v>
      </c>
      <c r="BQ36" s="29">
        <f t="shared" ca="1" si="0"/>
        <v>0.72589436994637035</v>
      </c>
      <c r="BR36" s="29">
        <f t="shared" ca="1" si="8"/>
        <v>1.4517887398927407</v>
      </c>
      <c r="BT36" s="29">
        <v>0.81323059460401514</v>
      </c>
      <c r="BU36" s="30">
        <v>1.1096188534807796</v>
      </c>
      <c r="BV36" s="29">
        <v>1.6264611892080303</v>
      </c>
      <c r="BW36" s="29">
        <v>2.2192377069615592</v>
      </c>
      <c r="BY36" s="91">
        <v>29</v>
      </c>
      <c r="BZ36" s="30">
        <f t="shared" si="23"/>
        <v>0.57999999999999996</v>
      </c>
      <c r="CA36" s="30">
        <f t="shared" si="16"/>
        <v>0.28999999999999998</v>
      </c>
      <c r="CB36" s="30">
        <f t="shared" ca="1" si="9"/>
        <v>340846.17438475619</v>
      </c>
      <c r="CC36" s="30" cm="1">
        <f t="array" aca="1" ref="CC36" ca="1">_xlfn.IFS($CB36&lt;=$CF$3,5*$BZ36*$CB36^(-1/2),$CB36&lt;$CF$4,(0.37*$CG$4*$CF$4^(-1/5)-5*$CG$3*$CF$3^(-1/2))*($BZ36-$CG$3)/($CG$4-$CG$3)+5*$CG$3*$CF$3^(-1/2),$CB36&gt;=$CF$4,0.37*$BZ36*$CB36^(-1/5))</f>
        <v>4.9672816535766924E-3</v>
      </c>
      <c r="CD36" s="30">
        <f t="shared" ca="1" si="10"/>
        <v>0.40986331459814723</v>
      </c>
      <c r="CE36" s="29">
        <f t="shared" ca="1" si="24"/>
        <v>8.1126443502984635</v>
      </c>
      <c r="CF36" s="29">
        <f t="shared" ca="1" si="17"/>
        <v>0.60487048650195996</v>
      </c>
      <c r="CG36" s="30" cm="1">
        <f t="array" aca="1" ref="CG36" ca="1">_xlfn.IFS($CB36&lt;$CF$3,$C$38/$BZ36*$BZ$3*$CB36^(1/2)*$C$42^(1/3),$CB36&lt;$CF$4,$C$38/$BZ36*(($CC$3-$CB$3)/($CF$4-$CF$3)*($CB36-$CF$3)+$CB$3),$CB36&gt;=$CF$4,$C$38/$BZ36*$CA$3*$C$42^(1/3)*$CB36^(4/5))</f>
        <v>8.1126443502984635</v>
      </c>
      <c r="CH36" s="30" cm="1">
        <f t="array" aca="1" ref="CH36" ca="1">_xlfn.IFS($CB36&lt;=$CF$3,$C$38/$BZ36*$BZ$4*$CB36^(1/2)*$C$42^(1/3),$CB36&lt;$CF$4,$C$38/$BZ36*(($CC$4-$CB$4)/($CF$4-$CF$3)*($CB36-$CF$3)+$CB$4),$CB36&gt;=$CF$4,$C$38/$BZ36*$CA$4*$C$42^(1/3)*$CB36^(4/5))</f>
        <v>11.069361116521698</v>
      </c>
      <c r="CI36" s="29"/>
    </row>
    <row r="37" spans="1:87" ht="19.5" thickBot="1" x14ac:dyDescent="0.45">
      <c r="A37" s="34"/>
      <c r="B37" s="1" t="s">
        <v>81</v>
      </c>
      <c r="C37" s="27">
        <f>IF($C$22="","",((($C$22-LOOKUP($C$22,$AO$8:$AO$36,$AO$8:$AO$36))*LOOKUP($C$22,$AO$8:$AO$36,$AQ$9:$AQ$37)+(LOOKUP($C$22,$AO$8:$AO$36,$AO$9:$AO$37)-$C$22)*LOOKUP($C$22,$AO$8:$AO$36,$AQ$8:$AQ$36))/(LOOKUP($C$22,$AO$8:$AO$36,$AO$9:$AO$37)-LOOKUP($C$22,$AO$8:$AO$36,$AO$8:$AO$36))))</f>
        <v>1007.6575</v>
      </c>
      <c r="D37" s="19" t="s">
        <v>57</v>
      </c>
      <c r="F37" s="75"/>
      <c r="G37" s="75"/>
      <c r="H37" s="75"/>
      <c r="I37" s="75"/>
      <c r="J37" s="75"/>
      <c r="K37" s="75"/>
      <c r="L37" s="75"/>
      <c r="M37" s="75"/>
      <c r="N37" s="75"/>
      <c r="O37" s="75"/>
      <c r="P37" s="75"/>
      <c r="Q37" s="75"/>
      <c r="R37" s="75"/>
      <c r="S37" s="75"/>
      <c r="T37" s="75"/>
      <c r="U37" s="75"/>
      <c r="V37" s="75"/>
      <c r="Y37" s="27"/>
      <c r="Z37" s="27"/>
      <c r="AA37" s="27"/>
      <c r="AB37" s="27"/>
      <c r="AC37" s="27"/>
      <c r="AD37" s="27"/>
      <c r="AE37" s="27"/>
      <c r="AF37" s="29"/>
      <c r="AG37" s="29"/>
      <c r="AH37" s="27"/>
      <c r="AI37" s="27"/>
      <c r="AJ37" s="27"/>
      <c r="AK37" s="27"/>
      <c r="AL37" s="27"/>
      <c r="AM37" s="27"/>
      <c r="AO37" s="1"/>
      <c r="AT37" s="11"/>
      <c r="AU37" s="11"/>
      <c r="AV37" s="11"/>
      <c r="AX37">
        <v>1414146.29789471</v>
      </c>
      <c r="AY37">
        <v>2.93366665223264E-3</v>
      </c>
      <c r="AZ37"/>
      <c r="BA37" s="84">
        <v>6</v>
      </c>
      <c r="BB37" s="28">
        <f t="shared" si="14"/>
        <v>0.54215372973601017</v>
      </c>
      <c r="BC37"/>
      <c r="BD37" s="86">
        <v>8000000000</v>
      </c>
      <c r="BE37" s="28">
        <f t="shared" si="15"/>
        <v>1.2272214150776215E-3</v>
      </c>
      <c r="BG37" s="84"/>
      <c r="BH37" s="28"/>
      <c r="BP37" s="84">
        <v>8</v>
      </c>
      <c r="BQ37" s="29">
        <f t="shared" ca="1" si="0"/>
        <v>0.83819061978354148</v>
      </c>
      <c r="BR37" s="29">
        <f t="shared" ca="1" si="8"/>
        <v>1.676381239567083</v>
      </c>
      <c r="BT37" s="29">
        <v>0.93903780541573523</v>
      </c>
      <c r="BU37" s="30">
        <v>1.2812774875100243</v>
      </c>
      <c r="BV37" s="29">
        <v>1.8780756108314705</v>
      </c>
      <c r="BW37" s="29">
        <v>2.5625549750200487</v>
      </c>
      <c r="BY37" s="91">
        <v>30</v>
      </c>
      <c r="BZ37" s="30">
        <f t="shared" si="23"/>
        <v>0.6</v>
      </c>
      <c r="CA37" s="30">
        <f t="shared" si="16"/>
        <v>0.3</v>
      </c>
      <c r="CB37" s="30">
        <f t="shared" ca="1" si="9"/>
        <v>352599.49074285122</v>
      </c>
      <c r="CC37" s="30" cm="1">
        <f t="array" aca="1" ref="CC37" ca="1">_xlfn.IFS($CB37&lt;=$CF$3,5*$BZ37*$CB37^(-1/2),$CB37&lt;$CF$4,(0.37*$CG$4*$CF$4^(-1/5)-5*$CG$3*$CF$3^(-1/2))*($BZ37-$CG$3)/($CG$4-$CG$3)+5*$CG$3*$CF$3^(-1/2),$CB37&gt;=$CF$4,0.37*$BZ37*$CB37^(-1/5))</f>
        <v>5.0521986022433775E-3</v>
      </c>
      <c r="CD37" s="30">
        <f t="shared" ca="1" si="10"/>
        <v>0.41687003265308731</v>
      </c>
      <c r="CE37" s="29">
        <f t="shared" ca="1" si="24"/>
        <v>7.9762876750997762</v>
      </c>
      <c r="CF37" s="29">
        <f t="shared" ca="1" si="17"/>
        <v>0.59470387190579743</v>
      </c>
      <c r="CG37" s="30" cm="1">
        <f t="array" aca="1" ref="CG37" ca="1">_xlfn.IFS($CB37&lt;$CF$3,$C$38/$BZ37*$BZ$3*$CB37^(1/2)*$C$42^(1/3),$CB37&lt;$CF$4,$C$38/$BZ37*(($CC$3-$CB$3)/($CF$4-$CF$3)*($CB37-$CF$3)+$CB$3),$CB37&gt;=$CF$4,$C$38/$BZ37*$CA$3*$C$42^(1/3)*$CB37^(4/5))</f>
        <v>7.9762876750997762</v>
      </c>
      <c r="CH37" s="30" cm="1">
        <f t="array" aca="1" ref="CH37" ca="1">_xlfn.IFS($CB37&lt;=$CF$3,$C$38/$BZ37*$BZ$4*$CB37^(1/2)*$C$42^(1/3),$CB37&lt;$CF$4,$C$38/$BZ37*(($CC$4-$CB$4)/($CF$4-$CF$3)*($CB37-$CF$3)+$CB$4),$CB37&gt;=$CF$4,$C$38/$BZ37*$CA$4*$C$42^(1/3)*$CB37^(4/5))</f>
        <v>10.883308183193369</v>
      </c>
      <c r="CI37" s="29"/>
    </row>
    <row r="38" spans="1:87" ht="18.75" x14ac:dyDescent="0.4">
      <c r="A38" s="34"/>
      <c r="B38" s="1" t="s">
        <v>82</v>
      </c>
      <c r="C38" s="27">
        <f>IF($C$22="","",((($C$22-LOOKUP($C$22,$AO$8:$AO$36,$AO$8:$AO$36))*LOOKUP($C$22,$AO$8:$AO$36,$AR$9:$AR$37)+(LOOKUP($C$22,$AO$8:$AO$36,$AO$9:$AO$37)-$C$22)*LOOKUP($C$22,$AO$8:$AO$36,$AR$8:$AR$36))/(LOOKUP($C$22,$AO$8:$AO$36,$AO$9:$AO$37)-LOOKUP($C$22,$AO$8:$AO$36,$AO$8:$AO$36))))</f>
        <v>2.7196524999999992E-2</v>
      </c>
      <c r="D38" s="19" t="s">
        <v>56</v>
      </c>
      <c r="F38" s="75"/>
      <c r="G38" s="77"/>
      <c r="H38" s="75"/>
      <c r="I38" s="75"/>
      <c r="J38" s="75"/>
      <c r="K38" s="75"/>
      <c r="L38" s="75"/>
      <c r="M38" s="75"/>
      <c r="N38" s="75"/>
      <c r="O38" s="75"/>
      <c r="P38" s="75"/>
      <c r="Q38" s="75"/>
      <c r="R38" s="75"/>
      <c r="S38" s="75"/>
      <c r="T38" s="75"/>
      <c r="U38" s="75"/>
      <c r="V38" s="75"/>
      <c r="X38" s="33" t="s">
        <v>143</v>
      </c>
      <c r="Y38" s="124">
        <f ca="1">AM34*(Y34-$C$21)*$C$9</f>
        <v>1576.4774569980896</v>
      </c>
      <c r="AO38" s="1"/>
      <c r="AT38" s="11"/>
      <c r="AU38" s="11"/>
      <c r="AV38" s="11"/>
      <c r="AX38">
        <v>1633245.8895117899</v>
      </c>
      <c r="AY38">
        <v>2.9769442734732901E-3</v>
      </c>
      <c r="AZ38"/>
      <c r="BA38" s="84">
        <v>8</v>
      </c>
      <c r="BB38" s="28">
        <f t="shared" si="14"/>
        <v>0.46951890270786756</v>
      </c>
      <c r="BC38"/>
      <c r="BD38" s="86">
        <v>10000000000</v>
      </c>
      <c r="BE38" s="28">
        <f t="shared" si="15"/>
        <v>1.1967719363123975E-3</v>
      </c>
      <c r="BG38" s="84"/>
      <c r="BH38" s="28"/>
      <c r="BP38" s="84">
        <v>10</v>
      </c>
      <c r="BQ38" s="29">
        <f t="shared" ref="BQ38:BQ69" ca="1" si="26">IF($C$11="壁面温度一定",BT38*$C$42^(1/3),BU38*$C$42^(1/3))</f>
        <v>0.93712560196933936</v>
      </c>
      <c r="BR38" s="29">
        <f t="shared" ref="BR38:BR69" ca="1" si="27">IF($C$11="壁面温度一定",BV38*$C$42^(1/3),BW38*$AG$7^(1/3))</f>
        <v>1.8742512039386787</v>
      </c>
      <c r="BT38" s="29">
        <v>1.049876183175902</v>
      </c>
      <c r="BU38" s="30">
        <v>1.4325117800562759</v>
      </c>
      <c r="BV38" s="29">
        <v>2.0997523663518041</v>
      </c>
      <c r="BW38" s="29">
        <v>2.8650235601125518</v>
      </c>
      <c r="BY38" s="91">
        <v>31</v>
      </c>
      <c r="BZ38" s="30">
        <f t="shared" si="23"/>
        <v>0.62</v>
      </c>
      <c r="CA38" s="30">
        <f t="shared" si="16"/>
        <v>0.31</v>
      </c>
      <c r="CB38" s="30">
        <f t="shared" ca="1" si="9"/>
        <v>364352.80710094632</v>
      </c>
      <c r="CC38" s="30" cm="1">
        <f t="array" aca="1" ref="CC38" ca="1">_xlfn.IFS($CB38&lt;=$CF$3,5*$BZ38*$CB38^(-1/2),$CB38&lt;$CF$4,(0.37*$CG$4*$CF$4^(-1/5)-5*$CG$3*$CF$3^(-1/2))*($BZ38-$CG$3)/($CG$4-$CG$3)+5*$CG$3*$CF$3^(-1/2),$CB38&gt;=$CF$4,0.37*$BZ38*$CB38^(-1/5))</f>
        <v>5.1357116748373113E-3</v>
      </c>
      <c r="CD38" s="30">
        <f t="shared" ca="1" si="10"/>
        <v>0.42376091324589177</v>
      </c>
      <c r="CE38" s="29">
        <f t="shared" ca="1" si="24"/>
        <v>7.8465832964633293</v>
      </c>
      <c r="CF38" s="29">
        <f t="shared" ca="1" si="17"/>
        <v>0.58503324575485871</v>
      </c>
      <c r="CG38" s="30" cm="1">
        <f t="array" aca="1" ref="CG38" ca="1">_xlfn.IFS($CB38&lt;$CF$3,$C$38/$BZ38*$BZ$3*$CB38^(1/2)*$C$42^(1/3),$CB38&lt;$CF$4,$C$38/$BZ38*(($CC$3-$CB$3)/($CF$4-$CF$3)*($CB38-$CF$3)+$CB$3),$CB38&gt;=$CF$4,$C$38/$BZ38*$CA$3*$C$42^(1/3)*$CB38^(4/5))</f>
        <v>7.8465832964633293</v>
      </c>
      <c r="CH38" s="30" cm="1">
        <f t="array" aca="1" ref="CH38" ca="1">_xlfn.IFS($CB38&lt;=$CF$3,$C$38/$BZ38*$BZ$4*$CB38^(1/2)*$C$42^(1/3),$CB38&lt;$CF$4,$C$38/$BZ38*(($CC$4-$CB$4)/($CF$4-$CF$3)*($CB38-$CF$3)+$CB$4),$CB38&gt;=$CF$4,$C$38/$BZ38*$CA$4*$C$42^(1/3)*$CB38^(4/5))</f>
        <v>10.706332028005688</v>
      </c>
      <c r="CI38" s="29"/>
    </row>
    <row r="39" spans="1:87" ht="19.5" thickBot="1" x14ac:dyDescent="0.45">
      <c r="A39" s="34"/>
      <c r="B39" s="1" t="s">
        <v>83</v>
      </c>
      <c r="C39" s="27">
        <f ca="1">$C$38/($C$36*$C$37)</f>
        <v>2.3927119152595488E-5</v>
      </c>
      <c r="D39" s="23" t="s">
        <v>58</v>
      </c>
      <c r="F39" s="75"/>
      <c r="G39" s="77"/>
      <c r="H39" s="77"/>
      <c r="I39" s="93"/>
      <c r="J39" s="75"/>
      <c r="K39" s="75"/>
      <c r="L39" s="75"/>
      <c r="M39" s="75"/>
      <c r="N39" s="75"/>
      <c r="O39" s="75"/>
      <c r="P39" s="75"/>
      <c r="Q39" s="75"/>
      <c r="R39" s="75"/>
      <c r="S39" s="75"/>
      <c r="T39" s="75"/>
      <c r="U39" s="75"/>
      <c r="V39" s="75"/>
      <c r="X39" s="35" t="s">
        <v>144</v>
      </c>
      <c r="Y39" s="125">
        <f ca="1">ABS(($Y$38-$C$16)/$C$16)</f>
        <v>0</v>
      </c>
      <c r="AO39" s="1"/>
      <c r="AT39" s="11"/>
      <c r="AU39" s="11"/>
      <c r="AV39" s="11"/>
      <c r="AX39">
        <v>1835773.13563427</v>
      </c>
      <c r="AY39">
        <v>3.22517848640929E-3</v>
      </c>
      <c r="AZ39"/>
      <c r="BA39" s="84">
        <v>10</v>
      </c>
      <c r="BB39" s="28">
        <f t="shared" si="14"/>
        <v>0.41995047327036078</v>
      </c>
      <c r="BC39"/>
      <c r="BD39" s="86">
        <v>15000000000</v>
      </c>
      <c r="BE39" s="28">
        <f t="shared" si="15"/>
        <v>1.1440695704261338E-3</v>
      </c>
      <c r="BG39" s="84"/>
      <c r="BH39" s="28"/>
      <c r="BP39" s="84">
        <v>15</v>
      </c>
      <c r="BQ39" s="29">
        <f t="shared" ca="1" si="26"/>
        <v>1.147739774861704</v>
      </c>
      <c r="BR39" s="29">
        <f t="shared" ca="1" si="27"/>
        <v>2.295479549723408</v>
      </c>
      <c r="BT39" s="29">
        <v>1.2858304709408626</v>
      </c>
      <c r="BU39" s="30">
        <v>1.75446145583196</v>
      </c>
      <c r="BV39" s="29">
        <v>2.5716609418817251</v>
      </c>
      <c r="BW39" s="29">
        <v>3.50892291166392</v>
      </c>
      <c r="BY39" s="91">
        <v>32</v>
      </c>
      <c r="BZ39" s="30">
        <f t="shared" si="23"/>
        <v>0.64</v>
      </c>
      <c r="CA39" s="30">
        <f t="shared" si="16"/>
        <v>0.32</v>
      </c>
      <c r="CB39" s="30">
        <f t="shared" ref="CB39:CB70" ca="1" si="28">$C$20*$BZ39/$C$41</f>
        <v>376106.12345904135</v>
      </c>
      <c r="CC39" s="30" cm="1">
        <f t="array" aca="1" ref="CC39" ca="1">_xlfn.IFS($CB39&lt;=$CF$3,5*$BZ39*$CB39^(-1/2),$CB39&lt;$CF$4,(0.37*$CG$4*$CF$4^(-1/5)-5*$CG$3*$CF$3^(-1/2))*($BZ39-$CG$3)/($CG$4-$CG$3)+5*$CG$3*$CF$3^(-1/2),$CB39&gt;=$CF$4,0.37*$BZ39*$CB39^(-1/5))</f>
        <v>5.2178882795255975E-3</v>
      </c>
      <c r="CD39" s="30">
        <f t="shared" ref="CD39:CD70" ca="1" si="29">CC39/$CD$5</f>
        <v>0.43054151839955979</v>
      </c>
      <c r="CE39" s="29">
        <f t="shared" ca="1" si="24"/>
        <v>7.7230073325552269</v>
      </c>
      <c r="CF39" s="29">
        <f t="shared" ca="1" si="17"/>
        <v>0.57581954795405554</v>
      </c>
      <c r="CG39" s="30" cm="1">
        <f t="array" aca="1" ref="CG39" ca="1">_xlfn.IFS($CB39&lt;$CF$3,$C$38/$BZ39*$BZ$3*$CB39^(1/2)*$C$42^(1/3),$CB39&lt;$CF$4,$C$38/$BZ39*(($CC$3-$CB$3)/($CF$4-$CF$3)*($CB39-$CF$3)+$CB$3),$CB39&gt;=$CF$4,$C$38/$BZ39*$CA$3*$C$42^(1/3)*$CB39^(4/5))</f>
        <v>7.7230073325552269</v>
      </c>
      <c r="CH39" s="30" cm="1">
        <f t="array" aca="1" ref="CH39" ca="1">_xlfn.IFS($CB39&lt;=$CF$3,$C$38/$BZ39*$BZ$4*$CB39^(1/2)*$C$42^(1/3),$CB39&lt;$CF$4,$C$38/$BZ39*(($CC$4-$CB$4)/($CF$4-$CF$3)*($CB39-$CF$3)+$CB$4),$CB39&gt;=$CF$4,$C$38/$BZ39*$CA$4*$C$42^(1/3)*$CB39^(4/5))</f>
        <v>10.537717836287705</v>
      </c>
      <c r="CI39" s="29"/>
    </row>
    <row r="40" spans="1:87" ht="18.75" x14ac:dyDescent="0.4">
      <c r="A40" s="34"/>
      <c r="B40" s="1" t="s">
        <v>84</v>
      </c>
      <c r="C40" s="27">
        <f>IF($C$22="","",((($C$22-LOOKUP($C$22,$AO$8:$AO$36,$AO$8:$AO$36))*LOOKUP($C$22,$AO$8:$AO$36,$AS$9:$AS$37)+(LOOKUP($C$22,$AO$8:$AO$36,$AO$9:$AO$37)-$C$22)*LOOKUP($C$22,$AO$8:$AO$36,$AS$8:$AS$36))/(LOOKUP($C$22,$AO$8:$AO$36,$AO$9:$AO$37)-LOOKUP($C$22,$AO$8:$AO$36,$AO$8:$AO$36))))</f>
        <v>1.9194624999999999E-5</v>
      </c>
      <c r="D40" s="19" t="s">
        <v>63</v>
      </c>
      <c r="F40" s="75"/>
      <c r="G40" s="77"/>
      <c r="H40" s="77"/>
      <c r="I40" s="94"/>
      <c r="J40" s="75"/>
      <c r="K40" s="75"/>
      <c r="L40" s="75"/>
      <c r="M40" s="75"/>
      <c r="N40" s="75"/>
      <c r="O40" s="75"/>
      <c r="P40" s="75"/>
      <c r="Q40" s="75"/>
      <c r="R40" s="75"/>
      <c r="S40" s="75"/>
      <c r="T40" s="75"/>
      <c r="U40" s="75"/>
      <c r="V40" s="75"/>
      <c r="Y40" s="29"/>
      <c r="AO40" s="1"/>
      <c r="AT40" s="11"/>
      <c r="AU40" s="11"/>
      <c r="AV40" s="11"/>
      <c r="AX40">
        <v>840064.39932117006</v>
      </c>
      <c r="AY40">
        <v>4.6418650915899104E-3</v>
      </c>
      <c r="AZ40"/>
      <c r="BA40" s="84">
        <v>15</v>
      </c>
      <c r="BB40" s="28">
        <f t="shared" si="14"/>
        <v>0.34288812558422999</v>
      </c>
      <c r="BC40"/>
      <c r="BD40" s="86">
        <v>20000000000</v>
      </c>
      <c r="BE40" s="28">
        <f t="shared" si="15"/>
        <v>1.1086113357420594E-3</v>
      </c>
      <c r="BG40" s="84"/>
      <c r="BH40" s="28"/>
      <c r="BP40" s="84">
        <v>20</v>
      </c>
      <c r="BQ40" s="29">
        <f t="shared" ca="1" si="26"/>
        <v>1.3252957359520905</v>
      </c>
      <c r="BR40" s="29">
        <f t="shared" ca="1" si="27"/>
        <v>2.650591471904181</v>
      </c>
      <c r="BT40" s="29">
        <v>1.4847491370598604</v>
      </c>
      <c r="BU40" s="30">
        <v>2.0258775876148096</v>
      </c>
      <c r="BV40" s="29">
        <v>2.9694982741197209</v>
      </c>
      <c r="BW40" s="29">
        <v>4.0517551752296193</v>
      </c>
      <c r="BY40" s="91">
        <v>33</v>
      </c>
      <c r="BZ40" s="30">
        <f t="shared" si="23"/>
        <v>0.66</v>
      </c>
      <c r="CA40" s="30">
        <f t="shared" si="16"/>
        <v>0.33</v>
      </c>
      <c r="CB40" s="30">
        <f t="shared" ca="1" si="28"/>
        <v>387859.43981713639</v>
      </c>
      <c r="CC40" s="30" cm="1">
        <f t="array" aca="1" ref="CC40" ca="1">_xlfn.IFS($CB40&lt;=$CF$3,5*$BZ40*$CB40^(-1/2),$CB40&lt;$CF$4,(0.37*$CG$4*$CF$4^(-1/5)-5*$CG$3*$CF$3^(-1/2))*($BZ40-$CG$3)/($CG$4-$CG$3)+5*$CG$3*$CF$3^(-1/2),$CB40&gt;=$CF$4,0.37*$BZ40*$CB40^(-1/5))</f>
        <v>5.298790596745726E-3</v>
      </c>
      <c r="CD40" s="30">
        <f t="shared" ca="1" si="29"/>
        <v>0.43721697878353794</v>
      </c>
      <c r="CE40" s="29">
        <f t="shared" ca="1" si="24"/>
        <v>7.6050918992683387</v>
      </c>
      <c r="CF40" s="29">
        <f t="shared" ref="CF40:CF71" ca="1" si="30">CE40/($AV$12*$C$38/$C$7)</f>
        <v>0.56702789354168071</v>
      </c>
      <c r="CG40" s="30" cm="1">
        <f t="array" aca="1" ref="CG40" ca="1">_xlfn.IFS($CB40&lt;$CF$3,$C$38/$BZ40*$BZ$3*$CB40^(1/2)*$C$42^(1/3),$CB40&lt;$CF$4,$C$38/$BZ40*(($CC$3-$CB$3)/($CF$4-$CF$3)*($CB40-$CF$3)+$CB$3),$CB40&gt;=$CF$4,$C$38/$BZ40*$CA$3*$C$42^(1/3)*$CB40^(4/5))</f>
        <v>7.6050918992683387</v>
      </c>
      <c r="CH40" s="30" cm="1">
        <f t="array" aca="1" ref="CH40" ca="1">_xlfn.IFS($CB40&lt;=$CF$3,$C$38/$BZ40*$BZ$4*$CB40^(1/2)*$C$42^(1/3),$CB40&lt;$CF$4,$C$38/$BZ40*(($CC$4-$CB$4)/($CF$4-$CF$3)*($CB40-$CF$3)+$CB$4),$CB40&gt;=$CF$4,$C$38/$BZ40*$CA$4*$C$42^(1/3)*$CB40^(4/5))</f>
        <v>10.376827199905293</v>
      </c>
      <c r="CI40" s="29"/>
    </row>
    <row r="41" spans="1:87" ht="18.75" x14ac:dyDescent="0.4">
      <c r="A41" s="34"/>
      <c r="B41" s="1" t="s">
        <v>85</v>
      </c>
      <c r="C41" s="27">
        <f ca="1">$C$40/$C$36</f>
        <v>1.7016473811006622E-5</v>
      </c>
      <c r="D41" s="23" t="s">
        <v>58</v>
      </c>
      <c r="F41" s="75"/>
      <c r="G41" s="77"/>
      <c r="H41" s="77"/>
      <c r="I41" s="94"/>
      <c r="J41" s="75"/>
      <c r="K41" s="75"/>
      <c r="L41" s="75"/>
      <c r="M41" s="75"/>
      <c r="N41" s="75"/>
      <c r="O41" s="75"/>
      <c r="P41" s="75"/>
      <c r="Q41" s="75"/>
      <c r="R41" s="75"/>
      <c r="S41" s="75"/>
      <c r="T41" s="75"/>
      <c r="U41" s="75"/>
      <c r="V41" s="75"/>
      <c r="AU41" s="11"/>
      <c r="AV41" s="11"/>
      <c r="AX41">
        <v>849247.47373270895</v>
      </c>
      <c r="AY41">
        <v>4.75400346644157E-3</v>
      </c>
      <c r="AZ41"/>
      <c r="BA41" s="84">
        <v>20</v>
      </c>
      <c r="BB41" s="28">
        <f t="shared" si="14"/>
        <v>0.29694982741197207</v>
      </c>
      <c r="BC41"/>
      <c r="BD41" s="86">
        <v>30000000000</v>
      </c>
      <c r="BE41" s="28">
        <f t="shared" ref="BE41:BE56" si="31">0.455/(LOG(BD41))^2.58</f>
        <v>1.0611752533405195E-3</v>
      </c>
      <c r="BG41" s="84"/>
      <c r="BH41" s="28"/>
      <c r="BP41" s="84">
        <v>30</v>
      </c>
      <c r="BQ41" s="29">
        <f t="shared" ca="1" si="26"/>
        <v>1.6231491556844644</v>
      </c>
      <c r="BR41" s="29">
        <f t="shared" ca="1" si="27"/>
        <v>3.2462983113689288</v>
      </c>
      <c r="BT41" s="29">
        <v>1.8184388909171516</v>
      </c>
      <c r="BU41" s="30">
        <v>2.4811831854984026</v>
      </c>
      <c r="BV41" s="29">
        <v>3.6368777818343032</v>
      </c>
      <c r="BW41" s="29">
        <v>4.9623663709968051</v>
      </c>
      <c r="BY41" s="91">
        <v>34</v>
      </c>
      <c r="BZ41" s="30">
        <f t="shared" si="23"/>
        <v>0.68</v>
      </c>
      <c r="CA41" s="30">
        <f t="shared" si="16"/>
        <v>0.34</v>
      </c>
      <c r="CB41" s="30">
        <f t="shared" ca="1" si="28"/>
        <v>399612.75617523148</v>
      </c>
      <c r="CC41" s="30" cm="1">
        <f t="array" aca="1" ref="CC41" ca="1">_xlfn.IFS($CB41&lt;=$CF$3,5*$BZ41*$CB41^(-1/2),$CB41&lt;$CF$4,(0.37*$CG$4*$CF$4^(-1/5)-5*$CG$3*$CF$3^(-1/2))*($BZ41-$CG$3)/($CG$4-$CG$3)+5*$CG$3*$CF$3^(-1/2),$CB41&gt;=$CF$4,0.37*$BZ41*$CB41^(-1/5))</f>
        <v>5.378476129789111E-3</v>
      </c>
      <c r="CD41" s="30">
        <f t="shared" ca="1" si="29"/>
        <v>0.44379203914379856</v>
      </c>
      <c r="CE41" s="29">
        <f t="shared" ca="1" si="24"/>
        <v>7.4924176422458579</v>
      </c>
      <c r="CF41" s="29">
        <f t="shared" ca="1" si="30"/>
        <v>0.55862701588470232</v>
      </c>
      <c r="CG41" s="30" cm="1">
        <f t="array" aca="1" ref="CG41" ca="1">_xlfn.IFS($CB41&lt;$CF$3,$C$38/$BZ41*$BZ$3*$CB41^(1/2)*$C$42^(1/3),$CB41&lt;$CF$4,$C$38/$BZ41*(($CC$3-$CB$3)/($CF$4-$CF$3)*($CB41-$CF$3)+$CB$3),$CB41&gt;=$CF$4,$C$38/$BZ41*$CA$3*$C$42^(1/3)*$CB41^(4/5))</f>
        <v>7.4924176422458579</v>
      </c>
      <c r="CH41" s="30" cm="1">
        <f t="array" aca="1" ref="CH41" ca="1">_xlfn.IFS($CB41&lt;=$CF$3,$C$38/$BZ41*$BZ$4*$CB41^(1/2)*$C$42^(1/3),$CB41&lt;$CF$4,$C$38/$BZ41*(($CC$4-$CB$4)/($CF$4-$CF$3)*($CB41-$CF$3)+$CB$4),$CB41&gt;=$CF$4,$C$38/$BZ41*$CA$4*$C$42^(1/3)*$CB41^(4/5))</f>
        <v>10.22308792752221</v>
      </c>
      <c r="CI41" s="29"/>
    </row>
    <row r="42" spans="1:87" ht="18.75" x14ac:dyDescent="0.4">
      <c r="A42" s="81" t="str">
        <f ca="1">IF(AND(C42&lt;0.6,C24&lt;500000),"Pr 範囲外","")</f>
        <v/>
      </c>
      <c r="B42" s="1" t="s">
        <v>53</v>
      </c>
      <c r="C42" s="27">
        <f ca="1">$C$41/$C$39</f>
        <v>0.7111793819591844</v>
      </c>
      <c r="D42" s="23" t="s">
        <v>59</v>
      </c>
      <c r="F42" s="75"/>
      <c r="G42" s="77"/>
      <c r="H42" s="77"/>
      <c r="I42" s="93"/>
      <c r="J42" s="75"/>
      <c r="K42" s="75"/>
      <c r="L42" s="75"/>
      <c r="M42" s="75"/>
      <c r="N42" s="75"/>
      <c r="O42" s="75"/>
      <c r="P42" s="75"/>
      <c r="Q42" s="75"/>
      <c r="R42" s="75"/>
      <c r="S42" s="75"/>
      <c r="T42" s="75"/>
      <c r="U42" s="75"/>
      <c r="V42" s="75"/>
      <c r="AX42">
        <v>866592.03766210005</v>
      </c>
      <c r="AY42">
        <v>4.9903130525061302E-3</v>
      </c>
      <c r="AZ42"/>
      <c r="BA42" s="84">
        <v>30</v>
      </c>
      <c r="BB42" s="28">
        <f t="shared" si="14"/>
        <v>0.24245851878895355</v>
      </c>
      <c r="BC42"/>
      <c r="BD42" s="86">
        <v>60000000000</v>
      </c>
      <c r="BE42" s="28">
        <f t="shared" si="31"/>
        <v>9.8638661484917365E-4</v>
      </c>
      <c r="BG42" s="84"/>
      <c r="BH42" s="28"/>
      <c r="BP42" s="84">
        <v>60</v>
      </c>
      <c r="BQ42" s="29">
        <f t="shared" ca="1" si="26"/>
        <v>2.295479549723408</v>
      </c>
      <c r="BR42" s="29">
        <f t="shared" ca="1" si="27"/>
        <v>4.5909590994468159</v>
      </c>
      <c r="BT42" s="29">
        <v>2.5716609418817251</v>
      </c>
      <c r="BU42" s="30">
        <v>3.50892291166392</v>
      </c>
      <c r="BV42" s="29">
        <v>5.1433218837634502</v>
      </c>
      <c r="BW42" s="29">
        <v>7.01784582332784</v>
      </c>
      <c r="BY42" s="91">
        <v>35</v>
      </c>
      <c r="BZ42" s="30">
        <f t="shared" si="23"/>
        <v>0.7</v>
      </c>
      <c r="CA42" s="30">
        <f t="shared" si="16"/>
        <v>0.35</v>
      </c>
      <c r="CB42" s="30">
        <f t="shared" ca="1" si="28"/>
        <v>411366.07253332646</v>
      </c>
      <c r="CC42" s="30" cm="1">
        <f t="array" aca="1" ref="CC42" ca="1">_xlfn.IFS($CB42&lt;=$CF$3,5*$BZ42*$CB42^(-1/2),$CB42&lt;$CF$4,(0.37*$CG$4*$CF$4^(-1/5)-5*$CG$3*$CF$3^(-1/2))*($BZ42-$CG$3)/($CG$4-$CG$3)+5*$CG$3*$CF$3^(-1/2),$CB42&gt;=$CF$4,0.37*$BZ42*$CB42^(-1/5))</f>
        <v>5.4569981829996599E-3</v>
      </c>
      <c r="CD42" s="30">
        <f t="shared" ca="1" si="29"/>
        <v>0.45027109776024604</v>
      </c>
      <c r="CE42" s="29">
        <f t="shared" ca="1" si="24"/>
        <v>7.384607451175448</v>
      </c>
      <c r="CF42" s="29">
        <f t="shared" ca="1" si="30"/>
        <v>0.55058879802294813</v>
      </c>
      <c r="CG42" s="30" cm="1">
        <f t="array" aca="1" ref="CG42" ca="1">_xlfn.IFS($CB42&lt;$CF$3,$C$38/$BZ42*$BZ$3*$CB42^(1/2)*$C$42^(1/3),$CB42&lt;$CF$4,$C$38/$BZ42*(($CC$3-$CB$3)/($CF$4-$CF$3)*($CB42-$CF$3)+$CB$3),$CB42&gt;=$CF$4,$C$38/$BZ42*$CA$3*$C$42^(1/3)*$CB42^(4/5))</f>
        <v>7.384607451175448</v>
      </c>
      <c r="CH42" s="30" cm="1">
        <f t="array" aca="1" ref="CH42" ca="1">_xlfn.IFS($CB42&lt;=$CF$3,$C$38/$BZ42*$BZ$4*$CB42^(1/2)*$C$42^(1/3),$CB42&lt;$CF$4,$C$38/$BZ42*(($CC$4-$CB$4)/($CF$4-$CF$3)*($CB42-$CF$3)+$CB$4),$CB42&gt;=$CF$4,$C$38/$BZ42*$CA$4*$C$42^(1/3)*$CB42^(4/5))</f>
        <v>10.075985468019512</v>
      </c>
      <c r="CI42" s="29"/>
    </row>
    <row r="43" spans="1:87" ht="19.5" thickBot="1" x14ac:dyDescent="0.45">
      <c r="A43" s="35"/>
      <c r="B43" s="50" t="s">
        <v>54</v>
      </c>
      <c r="C43" s="36">
        <f ca="1">IF($C$22="","",(((LOOKUP($C$22,$AO$8:$AO$36,$AP$9:$AP$37)-LOOKUP($C$22,$AO$8:$AO$36,$AP$8:$AP$36)))/(LOOKUP($C$22,$AO$8:$AO$36,$AO$9:$AO$37)-LOOKUP($C$22,$AO$8:$AO$36,$AO$8:$AO$36)))/$C$36*(-1))</f>
        <v>3.2358084312756373E-3</v>
      </c>
      <c r="D43" s="51" t="s">
        <v>60</v>
      </c>
      <c r="F43" s="75"/>
      <c r="G43" s="77"/>
      <c r="H43" s="77"/>
      <c r="I43" s="75"/>
      <c r="J43" s="75"/>
      <c r="K43" s="75"/>
      <c r="L43" s="75"/>
      <c r="M43" s="75"/>
      <c r="N43" s="75"/>
      <c r="O43" s="75"/>
      <c r="P43" s="75"/>
      <c r="Q43" s="75"/>
      <c r="R43" s="75"/>
      <c r="S43" s="75"/>
      <c r="T43" s="75"/>
      <c r="U43" s="75"/>
      <c r="V43" s="75"/>
      <c r="AX43">
        <v>973530.15717048303</v>
      </c>
      <c r="AY43">
        <v>4.9711955051227798E-3</v>
      </c>
      <c r="AZ43"/>
      <c r="BA43" s="84">
        <v>60</v>
      </c>
      <c r="BB43" s="28">
        <f t="shared" si="14"/>
        <v>0.17144406279211499</v>
      </c>
      <c r="BC43"/>
      <c r="BD43" s="86">
        <v>80000000000</v>
      </c>
      <c r="BE43" s="28">
        <f t="shared" si="31"/>
        <v>9.5748821600987063E-4</v>
      </c>
      <c r="BG43" s="84"/>
      <c r="BH43" s="28"/>
      <c r="BP43" s="84">
        <v>80</v>
      </c>
      <c r="BQ43" s="29">
        <f t="shared" ca="1" si="26"/>
        <v>2.650591471904181</v>
      </c>
      <c r="BR43" s="29">
        <f t="shared" ca="1" si="27"/>
        <v>5.301182943808362</v>
      </c>
      <c r="BT43" s="29">
        <v>2.9694982741197209</v>
      </c>
      <c r="BU43" s="30">
        <v>4.0517551752296193</v>
      </c>
      <c r="BV43" s="29">
        <v>5.9389965482394418</v>
      </c>
      <c r="BW43" s="29">
        <v>8.1035103504592385</v>
      </c>
      <c r="BY43" s="91">
        <v>36</v>
      </c>
      <c r="BZ43" s="30">
        <f t="shared" si="23"/>
        <v>0.72</v>
      </c>
      <c r="CA43" s="30">
        <f t="shared" si="16"/>
        <v>0.36</v>
      </c>
      <c r="CB43" s="30">
        <f t="shared" ca="1" si="28"/>
        <v>423119.38889142143</v>
      </c>
      <c r="CC43" s="30" cm="1">
        <f t="array" aca="1" ref="CC43" ca="1">_xlfn.IFS($CB43&lt;=$CF$3,5*$BZ43*$CB43^(-1/2),$CB43&lt;$CF$4,(0.37*$CG$4*$CF$4^(-1/5)-5*$CG$3*$CF$3^(-1/2))*($BZ43-$CG$3)/($CG$4-$CG$3)+5*$CG$3*$CF$3^(-1/2),$CB43&gt;=$CF$4,0.37*$BZ43*$CB43^(-1/5))</f>
        <v>5.534406278889536E-3</v>
      </c>
      <c r="CD43" s="30">
        <f t="shared" ca="1" si="29"/>
        <v>0.45665824086402212</v>
      </c>
      <c r="CE43" s="29">
        <f t="shared" ca="1" si="24"/>
        <v>7.2813211413376404</v>
      </c>
      <c r="CF43" s="29">
        <f t="shared" ca="1" si="30"/>
        <v>0.54288787613078004</v>
      </c>
      <c r="CG43" s="30" cm="1">
        <f t="array" aca="1" ref="CG43" ca="1">_xlfn.IFS($CB43&lt;$CF$3,$C$38/$BZ43*$BZ$3*$CB43^(1/2)*$C$42^(1/3),$CB43&lt;$CF$4,$C$38/$BZ43*(($CC$3-$CB$3)/($CF$4-$CF$3)*($CB43-$CF$3)+$CB$3),$CB43&gt;=$CF$4,$C$38/$BZ43*$CA$3*$C$42^(1/3)*$CB43^(4/5))</f>
        <v>7.2813211413376404</v>
      </c>
      <c r="CH43" s="30" cm="1">
        <f t="array" aca="1" ref="CH43" ca="1">_xlfn.IFS($CB43&lt;=$CF$3,$C$38/$BZ43*$BZ$4*$CB43^(1/2)*$C$42^(1/3),$CB43&lt;$CF$4,$C$38/$BZ43*(($CC$4-$CB$4)/($CF$4-$CF$3)*($CB43-$CF$3)+$CB$4),$CB43&gt;=$CF$4,$C$38/$BZ43*$CA$4*$C$42^(1/3)*$CB43^(4/5))</f>
        <v>9.9350556536926238</v>
      </c>
      <c r="CI43" s="29"/>
    </row>
    <row r="44" spans="1:87" ht="19.5" thickBot="1" x14ac:dyDescent="0.45">
      <c r="F44" s="75"/>
      <c r="G44" s="77"/>
      <c r="H44" s="77"/>
      <c r="I44" s="75"/>
      <c r="J44" s="75"/>
      <c r="K44" s="75"/>
      <c r="L44" s="75"/>
      <c r="M44" s="75"/>
      <c r="N44" s="75"/>
      <c r="O44" s="75"/>
      <c r="P44" s="75"/>
      <c r="Q44" s="75"/>
      <c r="R44" s="75"/>
      <c r="S44" s="75"/>
      <c r="T44" s="75"/>
      <c r="U44" s="75"/>
      <c r="V44" s="75"/>
      <c r="Y44"/>
      <c r="AX44">
        <v>948111.88018180698</v>
      </c>
      <c r="AY44">
        <v>4.6526565620126099E-3</v>
      </c>
      <c r="AZ44"/>
      <c r="BA44" s="84">
        <v>80</v>
      </c>
      <c r="BB44" s="28">
        <f t="shared" si="14"/>
        <v>0.14847491370598603</v>
      </c>
      <c r="BC44"/>
      <c r="BD44" s="86">
        <v>100000000000</v>
      </c>
      <c r="BE44" s="28">
        <f t="shared" si="31"/>
        <v>9.3587591113319327E-4</v>
      </c>
      <c r="BG44" s="84"/>
      <c r="BH44" s="28"/>
      <c r="BP44" s="84">
        <v>100</v>
      </c>
      <c r="BQ44" s="29">
        <f t="shared" ca="1" si="26"/>
        <v>2.9634513558794864</v>
      </c>
      <c r="BR44" s="29">
        <f t="shared" ca="1" si="27"/>
        <v>5.9269027117589728</v>
      </c>
      <c r="BT44" s="29">
        <v>3.3200000000000003</v>
      </c>
      <c r="BU44" s="30">
        <v>4.53</v>
      </c>
      <c r="BV44" s="29">
        <v>6.6400000000000006</v>
      </c>
      <c r="BW44" s="29">
        <v>9.06</v>
      </c>
      <c r="BY44" s="91">
        <v>37</v>
      </c>
      <c r="BZ44" s="30">
        <f t="shared" si="23"/>
        <v>0.74</v>
      </c>
      <c r="CA44" s="30">
        <f t="shared" si="16"/>
        <v>0.37</v>
      </c>
      <c r="CB44" s="30">
        <f t="shared" ca="1" si="28"/>
        <v>434872.70524951658</v>
      </c>
      <c r="CC44" s="30" cm="1">
        <f t="array" aca="1" ref="CC44" ca="1">_xlfn.IFS($CB44&lt;=$CF$3,5*$BZ44*$CB44^(-1/2),$CB44&lt;$CF$4,(0.37*$CG$4*$CF$4^(-1/5)-5*$CG$3*$CF$3^(-1/2))*($BZ44-$CG$3)/($CG$4-$CG$3)+5*$CG$3*$CF$3^(-1/2),$CB44&gt;=$CF$4,0.37*$BZ44*$CB44^(-1/5))</f>
        <v>5.6107465234460779E-3</v>
      </c>
      <c r="CD44" s="30">
        <f t="shared" ca="1" si="29"/>
        <v>0.46295727277992887</v>
      </c>
      <c r="CE44" s="29">
        <f t="shared" ca="1" si="24"/>
        <v>7.1822509312859806</v>
      </c>
      <c r="CF44" s="29">
        <f t="shared" ca="1" si="30"/>
        <v>0.53550130233753912</v>
      </c>
      <c r="CG44" s="30" cm="1">
        <f t="array" aca="1" ref="CG44" ca="1">_xlfn.IFS($CB44&lt;$CF$3,$C$38/$BZ44*$BZ$3*$CB44^(1/2)*$C$42^(1/3),$CB44&lt;$CF$4,$C$38/$BZ44*(($CC$3-$CB$3)/($CF$4-$CF$3)*($CB44-$CF$3)+$CB$3),$CB44&gt;=$CF$4,$C$38/$BZ44*$CA$3*$C$42^(1/3)*$CB44^(4/5))</f>
        <v>7.1822509312859806</v>
      </c>
      <c r="CH44" s="30" cm="1">
        <f t="array" aca="1" ref="CH44" ca="1">_xlfn.IFS($CB44&lt;=$CF$3,$C$38/$BZ44*$BZ$4*$CB44^(1/2)*$C$42^(1/3),$CB44&lt;$CF$4,$C$38/$BZ44*(($CC$4-$CB$4)/($CF$4-$CF$3)*($CB44-$CF$3)+$CB$4),$CB44&gt;=$CF$4,$C$38/$BZ44*$CA$4*$C$42^(1/3)*$CB44^(4/5))</f>
        <v>9.7998785297365938</v>
      </c>
      <c r="CI44" s="29"/>
    </row>
    <row r="45" spans="1:87" ht="18.75" x14ac:dyDescent="0.4">
      <c r="A45" s="25" t="s">
        <v>108</v>
      </c>
      <c r="B45" s="32" t="s">
        <v>70</v>
      </c>
      <c r="C45" s="52">
        <v>9.81</v>
      </c>
      <c r="D45" s="48" t="s">
        <v>71</v>
      </c>
      <c r="F45" s="75"/>
      <c r="G45" s="77"/>
      <c r="H45" s="77"/>
      <c r="I45" s="95"/>
      <c r="J45" s="75"/>
      <c r="K45" s="75"/>
      <c r="L45" s="75"/>
      <c r="M45" s="75"/>
      <c r="N45" s="75"/>
      <c r="O45" s="75"/>
      <c r="P45" s="75"/>
      <c r="Q45" s="75"/>
      <c r="R45" s="75"/>
      <c r="S45" s="75"/>
      <c r="T45" s="75"/>
      <c r="U45" s="75"/>
      <c r="V45" s="75"/>
      <c r="AX45">
        <v>1000276.32610216</v>
      </c>
      <c r="AY45">
        <v>4.6241094196393098E-3</v>
      </c>
      <c r="AZ45"/>
      <c r="BA45" s="84">
        <v>100</v>
      </c>
      <c r="BB45" s="28">
        <f t="shared" si="14"/>
        <v>0.1328</v>
      </c>
      <c r="BC45"/>
      <c r="BD45" s="86">
        <v>150000000000</v>
      </c>
      <c r="BE45" s="28">
        <f t="shared" si="31"/>
        <v>8.9830404040199018E-4</v>
      </c>
      <c r="BG45" s="84"/>
      <c r="BH45" s="28"/>
      <c r="BP45" s="84">
        <v>150</v>
      </c>
      <c r="BQ45" s="29">
        <f t="shared" ca="1" si="26"/>
        <v>3.6294718497318517</v>
      </c>
      <c r="BR45" s="29">
        <f t="shared" ca="1" si="27"/>
        <v>7.2589436994637033</v>
      </c>
      <c r="BT45" s="29">
        <v>4.0661529730200758</v>
      </c>
      <c r="BU45" s="30">
        <v>5.5480942674038989</v>
      </c>
      <c r="BV45" s="29">
        <v>8.1323059460401517</v>
      </c>
      <c r="BW45" s="29">
        <v>11.096188534807798</v>
      </c>
      <c r="BY45" s="91">
        <v>38</v>
      </c>
      <c r="BZ45" s="30">
        <f t="shared" si="23"/>
        <v>0.76</v>
      </c>
      <c r="CA45" s="30">
        <f t="shared" si="16"/>
        <v>0.38</v>
      </c>
      <c r="CB45" s="30">
        <f t="shared" ca="1" si="28"/>
        <v>446626.02160761156</v>
      </c>
      <c r="CC45" s="30" cm="1">
        <f t="array" aca="1" ref="CC45" ca="1">_xlfn.IFS($CB45&lt;=$CF$3,5*$BZ45*$CB45^(-1/2),$CB45&lt;$CF$4,(0.37*$CG$4*$CF$4^(-1/5)-5*$CG$3*$CF$3^(-1/2))*($BZ45-$CG$3)/($CG$4-$CG$3)+5*$CG$3*$CF$3^(-1/2),$CB45&gt;=$CF$4,0.37*$BZ45*$CB45^(-1/5))</f>
        <v>5.6860619272843466E-3</v>
      </c>
      <c r="CD45" s="30">
        <f t="shared" ca="1" si="29"/>
        <v>0.46917174242555959</v>
      </c>
      <c r="CE45" s="29">
        <f t="shared" ca="1" si="24"/>
        <v>7.0871175795435484</v>
      </c>
      <c r="CF45" s="29">
        <f t="shared" ca="1" si="30"/>
        <v>0.52840825668357916</v>
      </c>
      <c r="CG45" s="30" cm="1">
        <f t="array" aca="1" ref="CG45" ca="1">_xlfn.IFS($CB45&lt;$CF$3,$C$38/$BZ45*$BZ$3*$CB45^(1/2)*$C$42^(1/3),$CB45&lt;$CF$4,$C$38/$BZ45*(($CC$3-$CB$3)/($CF$4-$CF$3)*($CB45-$CF$3)+$CB$3),$CB45&gt;=$CF$4,$C$38/$BZ45*$CA$3*$C$42^(1/3)*$CB45^(4/5))</f>
        <v>7.0871175795435484</v>
      </c>
      <c r="CH45" s="30" cm="1">
        <f t="array" aca="1" ref="CH45" ca="1">_xlfn.IFS($CB45&lt;=$CF$3,$C$38/$BZ45*$BZ$4*$CB45^(1/2)*$C$42^(1/3),$CB45&lt;$CF$4,$C$38/$BZ45*(($CC$4-$CB$4)/($CF$4-$CF$3)*($CB45-$CF$3)+$CB$4),$CB45&gt;=$CF$4,$C$38/$BZ45*$CA$4*$C$42^(1/3)*$CB45^(4/5))</f>
        <v>9.6700730829314079</v>
      </c>
      <c r="CI45" s="29"/>
    </row>
    <row r="46" spans="1:87" ht="19.5" thickBot="1" x14ac:dyDescent="0.45">
      <c r="A46" s="35"/>
      <c r="B46" s="50" t="s">
        <v>109</v>
      </c>
      <c r="C46" s="36">
        <v>5.6699999999999998E-8</v>
      </c>
      <c r="D46" s="54" t="s">
        <v>72</v>
      </c>
      <c r="F46" s="75"/>
      <c r="G46" s="75"/>
      <c r="H46" s="75"/>
      <c r="I46" s="75"/>
      <c r="J46" s="75"/>
      <c r="K46" s="75"/>
      <c r="L46" s="75"/>
      <c r="M46" s="75"/>
      <c r="N46" s="75"/>
      <c r="O46" s="75"/>
      <c r="P46" s="75"/>
      <c r="Q46" s="75"/>
      <c r="R46" s="75"/>
      <c r="S46" s="75"/>
      <c r="T46" s="75"/>
      <c r="U46" s="75"/>
      <c r="V46" s="75"/>
      <c r="AX46">
        <v>995534.82245749398</v>
      </c>
      <c r="AY46">
        <v>4.5115625772331903E-3</v>
      </c>
      <c r="AZ46"/>
      <c r="BA46" s="84">
        <v>150</v>
      </c>
      <c r="BB46" s="28">
        <f t="shared" si="14"/>
        <v>0.10843074594720202</v>
      </c>
      <c r="BC46"/>
      <c r="BD46" s="86">
        <v>200000000000</v>
      </c>
      <c r="BE46" s="28">
        <f t="shared" si="31"/>
        <v>8.7290480742626114E-4</v>
      </c>
      <c r="BG46" s="84"/>
      <c r="BH46" s="28"/>
      <c r="BP46" s="84">
        <v>200</v>
      </c>
      <c r="BQ46" s="29">
        <f t="shared" ca="1" si="26"/>
        <v>4.1909530989177073</v>
      </c>
      <c r="BR46" s="29">
        <f t="shared" ca="1" si="27"/>
        <v>8.3819061978354146</v>
      </c>
      <c r="BT46" s="29">
        <v>4.6951890270786762</v>
      </c>
      <c r="BU46" s="30">
        <v>6.4063874375501211</v>
      </c>
      <c r="BV46" s="29">
        <v>9.3903780541573525</v>
      </c>
      <c r="BW46" s="29">
        <v>12.812774875100242</v>
      </c>
      <c r="BY46" s="91">
        <v>39</v>
      </c>
      <c r="BZ46" s="30">
        <f t="shared" si="23"/>
        <v>0.78</v>
      </c>
      <c r="CA46" s="30">
        <f t="shared" si="16"/>
        <v>0.39</v>
      </c>
      <c r="CB46" s="30">
        <f t="shared" ca="1" si="28"/>
        <v>458379.33796570665</v>
      </c>
      <c r="CC46" s="30" cm="1">
        <f t="array" aca="1" ref="CC46" ca="1">_xlfn.IFS($CB46&lt;=$CF$3,5*$BZ46*$CB46^(-1/2),$CB46&lt;$CF$4,(0.37*$CG$4*$CF$4^(-1/5)-5*$CG$3*$CF$3^(-1/2))*($BZ46-$CG$3)/($CG$4-$CG$3)+5*$CG$3*$CF$3^(-1/2),$CB46&gt;=$CF$4,0.37*$BZ46*$CB46^(-1/5))</f>
        <v>5.7603926889981142E-3</v>
      </c>
      <c r="CD46" s="30">
        <f t="shared" ca="1" si="29"/>
        <v>0.47530496669132538</v>
      </c>
      <c r="CE46" s="29">
        <f t="shared" ca="1" si="24"/>
        <v>6.9956670697460792</v>
      </c>
      <c r="CF46" s="29">
        <f t="shared" ca="1" si="30"/>
        <v>0.52158979996791999</v>
      </c>
      <c r="CG46" s="30" cm="1">
        <f t="array" aca="1" ref="CG46" ca="1">_xlfn.IFS($CB46&lt;$CF$3,$C$38/$BZ46*$BZ$3*$CB46^(1/2)*$C$42^(1/3),$CB46&lt;$CF$4,$C$38/$BZ46*(($CC$3-$CB$3)/($CF$4-$CF$3)*($CB46-$CF$3)+$CB$3),$CB46&gt;=$CF$4,$C$38/$BZ46*$CA$3*$C$42^(1/3)*$CB46^(4/5))</f>
        <v>6.9956670697460792</v>
      </c>
      <c r="CH46" s="30" cm="1">
        <f t="array" aca="1" ref="CH46" ca="1">_xlfn.IFS($CB46&lt;=$CF$3,$C$38/$BZ46*$BZ$4*$CB46^(1/2)*$C$42^(1/3),$CB46&lt;$CF$4,$C$38/$BZ46*(($CC$4-$CB$4)/($CF$4-$CF$3)*($CB46-$CF$3)+$CB$4),$CB46&gt;=$CF$4,$C$38/$BZ46*$CA$4*$C$42^(1/3)*$CB46^(4/5))</f>
        <v>9.5452927186595566</v>
      </c>
      <c r="CI46" s="29"/>
    </row>
    <row r="47" spans="1:87" ht="18.75" x14ac:dyDescent="0.4">
      <c r="F47" s="75"/>
      <c r="G47" s="75"/>
      <c r="H47" s="75"/>
      <c r="I47" s="75"/>
      <c r="J47" s="75"/>
      <c r="K47" s="75"/>
      <c r="L47" s="75"/>
      <c r="M47" s="75"/>
      <c r="N47" s="75"/>
      <c r="O47" s="75"/>
      <c r="P47" s="75"/>
      <c r="Q47" s="75"/>
      <c r="R47" s="75"/>
      <c r="S47" s="75"/>
      <c r="T47" s="75"/>
      <c r="U47" s="75"/>
      <c r="V47" s="75"/>
      <c r="AX47">
        <v>1038987.01437322</v>
      </c>
      <c r="AY47">
        <v>4.4017759916008398E-3</v>
      </c>
      <c r="AZ47"/>
      <c r="BA47" s="84">
        <v>200</v>
      </c>
      <c r="BB47" s="28">
        <f t="shared" si="14"/>
        <v>9.3903780541573514E-2</v>
      </c>
      <c r="BC47"/>
      <c r="BD47" s="86">
        <v>300000000000</v>
      </c>
      <c r="BE47" s="28">
        <f t="shared" si="31"/>
        <v>8.3876892885579148E-4</v>
      </c>
      <c r="BG47" s="84"/>
      <c r="BH47" s="28"/>
      <c r="BP47" s="84">
        <v>300</v>
      </c>
      <c r="BQ47" s="29">
        <f t="shared" ca="1" si="26"/>
        <v>5.1328483141421497</v>
      </c>
      <c r="BR47" s="29">
        <f t="shared" ca="1" si="27"/>
        <v>10.265696628284299</v>
      </c>
      <c r="BT47" s="29">
        <v>5.7504086811286736</v>
      </c>
      <c r="BU47" s="30">
        <v>7.8461901582870155</v>
      </c>
      <c r="BV47" s="29">
        <v>11.500817362257347</v>
      </c>
      <c r="BW47" s="29">
        <v>15.692380316574031</v>
      </c>
      <c r="BY47" s="91">
        <v>40</v>
      </c>
      <c r="BZ47" s="30">
        <f t="shared" si="23"/>
        <v>0.8</v>
      </c>
      <c r="CA47" s="30">
        <f t="shared" si="16"/>
        <v>0.4</v>
      </c>
      <c r="CB47" s="30">
        <f t="shared" ca="1" si="28"/>
        <v>470132.65432380169</v>
      </c>
      <c r="CC47" s="30" cm="1">
        <f t="array" aca="1" ref="CC47" ca="1">_xlfn.IFS($CB47&lt;=$CF$3,5*$BZ47*$CB47^(-1/2),$CB47&lt;$CF$4,(0.37*$CG$4*$CF$4^(-1/5)-5*$CG$3*$CF$3^(-1/2))*($BZ47-$CG$3)/($CG$4-$CG$3)+5*$CG$3*$CF$3^(-1/2),$CB47&gt;=$CF$4,0.37*$BZ47*$CB47^(-1/5))</f>
        <v>5.833776446009329E-3</v>
      </c>
      <c r="CD47" s="30">
        <f t="shared" ca="1" si="29"/>
        <v>0.48136005113869601</v>
      </c>
      <c r="CE47" s="29">
        <f t="shared" ca="1" si="24"/>
        <v>6.9076677545291236</v>
      </c>
      <c r="CF47" s="29">
        <f t="shared" ca="1" si="30"/>
        <v>0.51502866079938725</v>
      </c>
      <c r="CG47" s="30" cm="1">
        <f t="array" aca="1" ref="CG47" ca="1">_xlfn.IFS($CB47&lt;$CF$3,$C$38/$BZ47*$BZ$3*$CB47^(1/2)*$C$42^(1/3),$CB47&lt;$CF$4,$C$38/$BZ47*(($CC$3-$CB$3)/($CF$4-$CF$3)*($CB47-$CF$3)+$CB$3),$CB47&gt;=$CF$4,$C$38/$BZ47*$CA$3*$C$42^(1/3)*$CB47^(4/5))</f>
        <v>6.9076677545291236</v>
      </c>
      <c r="CH47" s="30" cm="1">
        <f t="array" aca="1" ref="CH47" ca="1">_xlfn.IFS($CB47&lt;=$CF$3,$C$38/$BZ47*$BZ$4*$CB47^(1/2)*$C$42^(1/3),$CB47&lt;$CF$4,$C$38/$BZ47*(($CC$4-$CB$4)/($CF$4-$CF$3)*($CB47-$CF$3)+$CB$4),$CB47&gt;=$CF$4,$C$38/$BZ47*$CA$4*$C$42^(1/3)*$CB47^(4/5))</f>
        <v>9.4252213638605191</v>
      </c>
      <c r="CI47" s="29"/>
    </row>
    <row r="48" spans="1:87" ht="18.75" x14ac:dyDescent="0.4">
      <c r="F48" s="75"/>
      <c r="G48" s="75"/>
      <c r="H48" s="75"/>
      <c r="I48" s="75"/>
      <c r="J48" s="75"/>
      <c r="K48" s="75"/>
      <c r="L48" s="75"/>
      <c r="M48" s="75"/>
      <c r="N48" s="75"/>
      <c r="O48" s="75"/>
      <c r="P48" s="75"/>
      <c r="Q48" s="75"/>
      <c r="R48" s="75"/>
      <c r="S48" s="75"/>
      <c r="T48" s="75"/>
      <c r="U48" s="75"/>
      <c r="V48" s="75"/>
      <c r="AX48">
        <v>1054177.83789036</v>
      </c>
      <c r="AY48">
        <v>4.9369039735750204E-3</v>
      </c>
      <c r="AZ48"/>
      <c r="BA48" s="84">
        <v>300</v>
      </c>
      <c r="BB48" s="28">
        <f t="shared" si="14"/>
        <v>7.66721157483823E-2</v>
      </c>
      <c r="BC48"/>
      <c r="BD48" s="86">
        <v>600000000000</v>
      </c>
      <c r="BE48" s="28">
        <f t="shared" si="31"/>
        <v>7.8457128458320723E-4</v>
      </c>
      <c r="BG48" s="84"/>
      <c r="BH48" s="28"/>
      <c r="BP48" s="84">
        <v>600</v>
      </c>
      <c r="BQ48" s="29">
        <f t="shared" ca="1" si="26"/>
        <v>7.2589436994637033</v>
      </c>
      <c r="BR48" s="29">
        <f t="shared" ca="1" si="27"/>
        <v>14.517887398927407</v>
      </c>
      <c r="BT48" s="29">
        <v>8.1323059460401517</v>
      </c>
      <c r="BU48" s="30">
        <v>11.096188534807798</v>
      </c>
      <c r="BV48" s="29">
        <v>16.264611892080303</v>
      </c>
      <c r="BW48" s="29">
        <v>22.192377069615596</v>
      </c>
      <c r="BY48" s="91">
        <v>41</v>
      </c>
      <c r="BZ48" s="30">
        <f t="shared" si="23"/>
        <v>0.82</v>
      </c>
      <c r="CA48" s="30">
        <f t="shared" si="16"/>
        <v>0.41</v>
      </c>
      <c r="CB48" s="30">
        <f t="shared" ca="1" si="28"/>
        <v>481885.97068189667</v>
      </c>
      <c r="CC48" s="30" cm="1">
        <f t="array" aca="1" ref="CC48" ca="1">_xlfn.IFS($CB48&lt;=$CF$3,5*$BZ48*$CB48^(-1/2),$CB48&lt;$CF$4,(0.37*$CG$4*$CF$4^(-1/5)-5*$CG$3*$CF$3^(-1/2))*($BZ48-$CG$3)/($CG$4-$CG$3)+5*$CG$3*$CF$3^(-1/2),$CB48&gt;=$CF$4,0.37*$BZ48*$CB48^(-1/5))</f>
        <v>5.9062484973596884E-3</v>
      </c>
      <c r="CD48" s="30">
        <f t="shared" ca="1" si="29"/>
        <v>0.48733990838331132</v>
      </c>
      <c r="CE48" s="29">
        <f t="shared" ca="1" si="24"/>
        <v>6.8229078849704283</v>
      </c>
      <c r="CF48" s="29">
        <f t="shared" ca="1" si="30"/>
        <v>0.50870905139435707</v>
      </c>
      <c r="CG48" s="30" cm="1">
        <f t="array" aca="1" ref="CG48" ca="1">_xlfn.IFS($CB48&lt;$CF$3,$C$38/$BZ48*$BZ$3*$CB48^(1/2)*$C$42^(1/3),$CB48&lt;$CF$4,$C$38/$BZ48*(($CC$3-$CB$3)/($CF$4-$CF$3)*($CB48-$CF$3)+$CB$3),$CB48&gt;=$CF$4,$C$38/$BZ48*$CA$3*$C$42^(1/3)*$CB48^(4/5))</f>
        <v>6.8229078849704283</v>
      </c>
      <c r="CH48" s="30" cm="1">
        <f t="array" aca="1" ref="CH48" ca="1">_xlfn.IFS($CB48&lt;=$CF$3,$C$38/$BZ48*$BZ$4*$CB48^(1/2)*$C$42^(1/3),$CB48&lt;$CF$4,$C$38/$BZ48*(($CC$4-$CB$4)/($CF$4-$CF$3)*($CB48-$CF$3)+$CB$4),$CB48&gt;=$CF$4,$C$38/$BZ48*$CA$4*$C$42^(1/3)*$CB48^(4/5))</f>
        <v>9.3095700960590495</v>
      </c>
      <c r="CI48" s="29"/>
    </row>
    <row r="49" spans="6:87" ht="18.75" x14ac:dyDescent="0.4">
      <c r="F49" s="75"/>
      <c r="G49" s="75"/>
      <c r="H49" s="75"/>
      <c r="I49" s="75"/>
      <c r="J49" s="75"/>
      <c r="K49" s="75"/>
      <c r="L49" s="75"/>
      <c r="M49" s="75"/>
      <c r="N49" s="75"/>
      <c r="O49" s="75"/>
      <c r="P49" s="75"/>
      <c r="Q49" s="75"/>
      <c r="R49" s="75"/>
      <c r="S49" s="75"/>
      <c r="T49" s="75"/>
      <c r="U49" s="75"/>
      <c r="V49" s="75"/>
      <c r="AX49">
        <v>1104761.33989539</v>
      </c>
      <c r="AY49">
        <v>4.4908143400028602E-3</v>
      </c>
      <c r="AZ49"/>
      <c r="BA49" s="84">
        <v>600</v>
      </c>
      <c r="BB49" s="28">
        <f t="shared" si="14"/>
        <v>5.421537297360101E-2</v>
      </c>
      <c r="BC49"/>
      <c r="BD49" s="86">
        <v>800000000000</v>
      </c>
      <c r="BE49" s="28">
        <f t="shared" si="31"/>
        <v>7.6350050236888593E-4</v>
      </c>
      <c r="BG49" s="84"/>
      <c r="BH49" s="28"/>
      <c r="BP49" s="84">
        <v>800</v>
      </c>
      <c r="BQ49" s="29">
        <f t="shared" ca="1" si="26"/>
        <v>8.3819061978354146</v>
      </c>
      <c r="BR49" s="29">
        <f t="shared" ca="1" si="27"/>
        <v>16.763812395670829</v>
      </c>
      <c r="BT49" s="29">
        <v>9.3903780541573525</v>
      </c>
      <c r="BU49" s="30">
        <v>12.812774875100242</v>
      </c>
      <c r="BV49" s="29">
        <v>18.780756108314705</v>
      </c>
      <c r="BW49" s="29">
        <v>25.625549750200484</v>
      </c>
      <c r="BY49" s="91">
        <v>42</v>
      </c>
      <c r="BZ49" s="30">
        <f t="shared" si="23"/>
        <v>0.84</v>
      </c>
      <c r="CA49" s="30">
        <f t="shared" si="16"/>
        <v>0.42</v>
      </c>
      <c r="CB49" s="30">
        <f t="shared" ca="1" si="28"/>
        <v>493639.28703999176</v>
      </c>
      <c r="CC49" s="30" cm="1">
        <f t="array" aca="1" ref="CC49" ca="1">_xlfn.IFS($CB49&lt;=$CF$3,5*$BZ49*$CB49^(-1/2),$CB49&lt;$CF$4,(0.37*$CG$4*$CF$4^(-1/5)-5*$CG$3*$CF$3^(-1/2))*($BZ49-$CG$3)/($CG$4-$CG$3)+5*$CG$3*$CF$3^(-1/2),$CB49&gt;=$CF$4,0.37*$BZ49*$CB49^(-1/5))</f>
        <v>5.9778420021872362E-3</v>
      </c>
      <c r="CD49" s="30">
        <f t="shared" ca="1" si="29"/>
        <v>0.49324727447180128</v>
      </c>
      <c r="CE49" s="29">
        <f t="shared" ca="1" si="24"/>
        <v>6.7411934655492027</v>
      </c>
      <c r="CF49" s="29">
        <f t="shared" ca="1" si="30"/>
        <v>0.50261650764470733</v>
      </c>
      <c r="CG49" s="30" cm="1">
        <f t="array" aca="1" ref="CG49" ca="1">_xlfn.IFS($CB49&lt;$CF$3,$C$38/$BZ49*$BZ$3*$CB49^(1/2)*$C$42^(1/3),$CB49&lt;$CF$4,$C$38/$BZ49*(($CC$3-$CB$3)/($CF$4-$CF$3)*($CB49-$CF$3)+$CB$3),$CB49&gt;=$CF$4,$C$38/$BZ49*$CA$3*$C$42^(1/3)*$CB49^(4/5))</f>
        <v>6.7411934655492027</v>
      </c>
      <c r="CH49" s="30" cm="1">
        <f t="array" aca="1" ref="CH49" ca="1">_xlfn.IFS($CB49&lt;=$CF$3,$C$38/$BZ49*$BZ$4*$CB49^(1/2)*$C$42^(1/3),$CB49&lt;$CF$4,$C$38/$BZ49*(($CC$4-$CB$4)/($CF$4-$CF$3)*($CB49-$CF$3)+$CB$4),$CB49&gt;=$CF$4,$C$38/$BZ49*$CA$4*$C$42^(1/3)*$CB49^(4/5))</f>
        <v>9.1980742165475569</v>
      </c>
      <c r="CI49" s="29"/>
    </row>
    <row r="50" spans="6:87" ht="18.75" x14ac:dyDescent="0.4">
      <c r="F50" s="75"/>
      <c r="G50" s="75"/>
      <c r="H50" s="75"/>
      <c r="I50" s="75"/>
      <c r="J50" s="75"/>
      <c r="K50" s="75"/>
      <c r="L50" s="75"/>
      <c r="M50" s="75"/>
      <c r="N50" s="75"/>
      <c r="O50" s="75"/>
      <c r="P50" s="75"/>
      <c r="Q50" s="75"/>
      <c r="R50" s="75"/>
      <c r="S50" s="75"/>
      <c r="T50" s="75"/>
      <c r="U50" s="75"/>
      <c r="V50" s="75"/>
      <c r="AX50">
        <v>1258994.0504838</v>
      </c>
      <c r="AY50">
        <v>4.8690378887404099E-3</v>
      </c>
      <c r="AZ50"/>
      <c r="BA50" s="84">
        <v>800</v>
      </c>
      <c r="BB50" s="28">
        <f t="shared" si="14"/>
        <v>4.6951890270786757E-2</v>
      </c>
      <c r="BC50"/>
      <c r="BD50" s="86">
        <v>1000000000000</v>
      </c>
      <c r="BE50" s="28">
        <f t="shared" si="31"/>
        <v>7.4769380419031244E-4</v>
      </c>
      <c r="BG50" s="84"/>
      <c r="BH50" s="28"/>
      <c r="BP50" s="84">
        <v>1000</v>
      </c>
      <c r="BQ50" s="29">
        <f t="shared" ca="1" si="26"/>
        <v>9.3712560196933925</v>
      </c>
      <c r="BR50" s="29">
        <f t="shared" ca="1" si="27"/>
        <v>18.742512039386785</v>
      </c>
      <c r="BT50" s="29">
        <v>10.498761831759019</v>
      </c>
      <c r="BU50" s="30">
        <v>14.325117800562758</v>
      </c>
      <c r="BV50" s="29">
        <v>20.997523663518038</v>
      </c>
      <c r="BW50" s="29">
        <v>28.650235601125516</v>
      </c>
      <c r="BY50" s="91">
        <v>43</v>
      </c>
      <c r="BZ50" s="30">
        <f t="shared" si="23"/>
        <v>0.86</v>
      </c>
      <c r="CA50" s="30">
        <f t="shared" si="16"/>
        <v>0.43</v>
      </c>
      <c r="CB50" s="30">
        <f t="shared" ca="1" si="28"/>
        <v>505392.60339808679</v>
      </c>
      <c r="CC50" s="30" cm="1">
        <f t="array" aca="1" ref="CC50" ca="1">_xlfn.IFS($CB50&lt;=$CF$3,5*$BZ50*$CB50^(-1/2),$CB50&lt;$CF$4,(0.37*$CG$4*$CF$4^(-1/5)-5*$CG$3*$CF$3^(-1/2))*($BZ50-$CG$3)/($CG$4-$CG$3)+5*$CG$3*$CF$3^(-1/2),$CB50&gt;=$CF$4,0.37*$BZ50*$CB50^(-1/5))</f>
        <v>6.2096153448224362E-3</v>
      </c>
      <c r="CD50" s="30">
        <f t="shared" ca="1" si="29"/>
        <v>0.51237149513675062</v>
      </c>
      <c r="CE50" s="29">
        <f t="shared" ca="1" si="24"/>
        <v>6.8862686925599297</v>
      </c>
      <c r="CF50" s="29">
        <f t="shared" ca="1" si="30"/>
        <v>0.5134331685695922</v>
      </c>
      <c r="CG50" s="30" cm="1">
        <f t="array" aca="1" ref="CG50" ca="1">_xlfn.IFS($CB50&lt;$CF$3,$C$38/$BZ50*$BZ$3*$CB50^(1/2)*$C$42^(1/3),$CB50&lt;$CF$4,$C$38/$BZ50*(($CC$3-$CB$3)/($CF$4-$CF$3)*($CB50-$CF$3)+$CB$3),$CB50&gt;=$CF$4,$C$38/$BZ50*$CA$3*$C$42^(1/3)*$CB50^(4/5))</f>
        <v>6.8862686925599297</v>
      </c>
      <c r="CH50" s="30" cm="1">
        <f t="array" aca="1" ref="CH50" ca="1">_xlfn.IFS($CB50&lt;=$CF$3,$C$38/$BZ50*$BZ$4*$CB50^(1/2)*$C$42^(1/3),$CB50&lt;$CF$4,$C$38/$BZ50*(($CC$4-$CB$4)/($CF$4-$CF$3)*($CB50-$CF$3)+$CB$4),$CB50&gt;=$CF$4,$C$38/$BZ50*$CA$4*$C$42^(1/3)*$CB50^(4/5))</f>
        <v>9.3073166320861045</v>
      </c>
      <c r="CI50" s="29"/>
    </row>
    <row r="51" spans="6:87" ht="18.75" x14ac:dyDescent="0.4">
      <c r="F51" s="75"/>
      <c r="G51" s="75"/>
      <c r="H51" s="75"/>
      <c r="I51" s="75"/>
      <c r="J51" s="75"/>
      <c r="K51" s="75"/>
      <c r="L51" s="75"/>
      <c r="M51" s="75"/>
      <c r="N51" s="75"/>
      <c r="O51" s="75"/>
      <c r="P51" s="75"/>
      <c r="Q51" s="75"/>
      <c r="R51" s="75"/>
      <c r="S51" s="75"/>
      <c r="T51" s="75"/>
      <c r="U51" s="75"/>
      <c r="V51" s="75"/>
      <c r="AX51">
        <v>1170784.89692774</v>
      </c>
      <c r="AY51">
        <v>4.3882920895874098E-3</v>
      </c>
      <c r="AZ51"/>
      <c r="BA51" s="84">
        <v>1000</v>
      </c>
      <c r="BB51" s="28">
        <f t="shared" si="14"/>
        <v>4.1995047327036079E-2</v>
      </c>
      <c r="BC51"/>
      <c r="BD51" s="86">
        <v>1500000000000</v>
      </c>
      <c r="BE51" s="28">
        <f t="shared" si="31"/>
        <v>7.2011362642027414E-4</v>
      </c>
      <c r="BG51" s="84"/>
      <c r="BH51" s="28"/>
      <c r="BP51" s="84">
        <v>1500</v>
      </c>
      <c r="BQ51" s="29">
        <f t="shared" ca="1" si="26"/>
        <v>11.47739774861704</v>
      </c>
      <c r="BR51" s="29">
        <f t="shared" ca="1" si="27"/>
        <v>22.95479549723408</v>
      </c>
      <c r="BT51" s="29">
        <v>12.858304709408625</v>
      </c>
      <c r="BU51" s="30">
        <v>17.544614558319594</v>
      </c>
      <c r="BV51" s="29">
        <v>25.716609418817249</v>
      </c>
      <c r="BW51" s="29">
        <v>35.089229116639189</v>
      </c>
      <c r="BY51" s="91">
        <v>44</v>
      </c>
      <c r="BZ51" s="30">
        <f t="shared" si="23"/>
        <v>0.88</v>
      </c>
      <c r="CA51" s="30">
        <f t="shared" si="16"/>
        <v>0.44</v>
      </c>
      <c r="CB51" s="30">
        <f t="shared" ca="1" si="28"/>
        <v>517145.91975618189</v>
      </c>
      <c r="CC51" s="30" cm="1">
        <f t="array" aca="1" ref="CC51" ca="1">_xlfn.IFS($CB51&lt;=$CF$3,5*$BZ51*$CB51^(-1/2),$CB51&lt;$CF$4,(0.37*$CG$4*$CF$4^(-1/5)-5*$CG$3*$CF$3^(-1/2))*($BZ51-$CG$3)/($CG$4-$CG$3)+5*$CG$3*$CF$3^(-1/2),$CB51&gt;=$CF$4,0.37*$BZ51*$CB51^(-1/5))</f>
        <v>6.6310992410665362E-3</v>
      </c>
      <c r="CD51" s="30">
        <f t="shared" ca="1" si="29"/>
        <v>0.5471492264618828</v>
      </c>
      <c r="CE51" s="29">
        <f t="shared" ca="1" si="24"/>
        <v>7.2826265578761955</v>
      </c>
      <c r="CF51" s="29">
        <f t="shared" ca="1" si="30"/>
        <v>0.54298520665615113</v>
      </c>
      <c r="CG51" s="30" cm="1">
        <f t="array" aca="1" ref="CG51" ca="1">_xlfn.IFS($CB51&lt;$CF$3,$C$38/$BZ51*$BZ$3*$CB51^(1/2)*$C$42^(1/3),$CB51&lt;$CF$4,$C$38/$BZ51*(($CC$3-$CB$3)/($CF$4-$CF$3)*($CB51-$CF$3)+$CB$3),$CB51&gt;=$CF$4,$C$38/$BZ51*$CA$3*$C$42^(1/3)*$CB51^(4/5))</f>
        <v>7.2826265578761955</v>
      </c>
      <c r="CH51" s="30" cm="1">
        <f t="array" aca="1" ref="CH51" ca="1">_xlfn.IFS($CB51&lt;=$CF$3,$C$38/$BZ51*$BZ$4*$CB51^(1/2)*$C$42^(1/3),$CB51&lt;$CF$4,$C$38/$BZ51*(($CC$4-$CB$4)/($CF$4-$CF$3)*($CB51-$CF$3)+$CB$4),$CB51&gt;=$CF$4,$C$38/$BZ51*$CA$4*$C$42^(1/3)*$CB51^(4/5))</f>
        <v>9.6612020144792883</v>
      </c>
      <c r="CI51" s="29"/>
    </row>
    <row r="52" spans="6:87" ht="18.75" x14ac:dyDescent="0.4">
      <c r="F52" s="75"/>
      <c r="G52" s="75"/>
      <c r="H52" s="75"/>
      <c r="I52" s="75"/>
      <c r="J52" s="75"/>
      <c r="K52" s="75"/>
      <c r="L52" s="75"/>
      <c r="M52" s="75"/>
      <c r="N52" s="75"/>
      <c r="O52" s="75"/>
      <c r="P52" s="75"/>
      <c r="Q52" s="75"/>
      <c r="R52" s="75"/>
      <c r="S52" s="75"/>
      <c r="T52" s="75"/>
      <c r="U52" s="75"/>
      <c r="V52" s="75"/>
      <c r="AX52">
        <v>1203246.0521694501</v>
      </c>
      <c r="AY52">
        <v>4.2421201787478198E-3</v>
      </c>
      <c r="AZ52"/>
      <c r="BA52" s="84">
        <v>1500</v>
      </c>
      <c r="BB52" s="28">
        <f t="shared" si="14"/>
        <v>3.4288812558422997E-2</v>
      </c>
      <c r="BC52"/>
      <c r="BD52" s="86">
        <v>2000000000000</v>
      </c>
      <c r="BE52" s="28">
        <f t="shared" si="31"/>
        <v>7.013945462610887E-4</v>
      </c>
      <c r="BG52" s="84"/>
      <c r="BH52" s="28"/>
      <c r="BP52" s="84">
        <v>2000</v>
      </c>
      <c r="BQ52" s="29">
        <f t="shared" ca="1" si="26"/>
        <v>13.252957359520906</v>
      </c>
      <c r="BR52" s="29">
        <f t="shared" ca="1" si="27"/>
        <v>26.505914719041812</v>
      </c>
      <c r="BT52" s="29">
        <v>14.847491370598606</v>
      </c>
      <c r="BU52" s="30">
        <v>20.258775876148096</v>
      </c>
      <c r="BV52" s="29">
        <v>29.694982741197212</v>
      </c>
      <c r="BW52" s="29">
        <v>40.517551752296193</v>
      </c>
      <c r="BY52" s="91">
        <v>45</v>
      </c>
      <c r="BZ52" s="30">
        <f t="shared" si="23"/>
        <v>0.9</v>
      </c>
      <c r="CA52" s="30">
        <f t="shared" si="16"/>
        <v>0.45</v>
      </c>
      <c r="CB52" s="30">
        <f t="shared" ca="1" si="28"/>
        <v>528899.23611427692</v>
      </c>
      <c r="CC52" s="30" cm="1">
        <f t="array" aca="1" ref="CC52" ca="1">_xlfn.IFS($CB52&lt;=$CF$3,5*$BZ52*$CB52^(-1/2),$CB52&lt;$CF$4,(0.37*$CG$4*$CF$4^(-1/5)-5*$CG$3*$CF$3^(-1/2))*($BZ52-$CG$3)/($CG$4-$CG$3)+5*$CG$3*$CF$3^(-1/2),$CB52&gt;=$CF$4,0.37*$BZ52*$CB52^(-1/5))</f>
        <v>7.0525831373106354E-3</v>
      </c>
      <c r="CD52" s="30">
        <f t="shared" ca="1" si="29"/>
        <v>0.58192695778701486</v>
      </c>
      <c r="CE52" s="29">
        <f t="shared" ca="1" si="24"/>
        <v>7.6613685180672926</v>
      </c>
      <c r="CF52" s="29">
        <f t="shared" ca="1" si="30"/>
        <v>0.57122382082775192</v>
      </c>
      <c r="CG52" s="30" cm="1">
        <f t="array" aca="1" ref="CG52" ca="1">_xlfn.IFS($CB52&lt;$CF$3,$C$38/$BZ52*$BZ$3*$CB52^(1/2)*$C$42^(1/3),$CB52&lt;$CF$4,$C$38/$BZ52*(($CC$3-$CB$3)/($CF$4-$CF$3)*($CB52-$CF$3)+$CB$3),$CB52&gt;=$CF$4,$C$38/$BZ52*$CA$3*$C$42^(1/3)*$CB52^(4/5))</f>
        <v>7.6613685180672926</v>
      </c>
      <c r="CH52" s="30" cm="1">
        <f t="array" aca="1" ref="CH52" ca="1">_xlfn.IFS($CB52&lt;=$CF$3,$C$38/$BZ52*$BZ$4*$CB52^(1/2)*$C$42^(1/3),$CB52&lt;$CF$4,$C$38/$BZ52*(($CC$4-$CB$4)/($CF$4-$CF$3)*($CB52-$CF$3)+$CB$4),$CB52&gt;=$CF$4,$C$38/$BZ52*$CA$4*$C$42^(1/3)*$CB52^(4/5))</f>
        <v>9.9993591576549932</v>
      </c>
      <c r="CI52" s="29"/>
    </row>
    <row r="53" spans="6:87" ht="18.75" x14ac:dyDescent="0.4">
      <c r="F53" s="75"/>
      <c r="G53" s="75"/>
      <c r="H53" s="75"/>
      <c r="I53" s="75"/>
      <c r="J53" s="75"/>
      <c r="K53" s="75"/>
      <c r="L53" s="75"/>
      <c r="M53" s="75"/>
      <c r="N53" s="75"/>
      <c r="O53" s="75"/>
      <c r="P53" s="75"/>
      <c r="Q53" s="75"/>
      <c r="R53" s="75"/>
      <c r="S53" s="75"/>
      <c r="T53" s="75"/>
      <c r="U53" s="75"/>
      <c r="V53" s="75"/>
      <c r="AX53">
        <v>1325246.34400551</v>
      </c>
      <c r="AY53">
        <v>4.3079955303184404E-3</v>
      </c>
      <c r="AZ53"/>
      <c r="BA53" s="84">
        <v>2000</v>
      </c>
      <c r="BB53" s="28">
        <f t="shared" si="14"/>
        <v>2.9694982741197206E-2</v>
      </c>
      <c r="BC53"/>
      <c r="BD53" s="86">
        <v>3000000000000</v>
      </c>
      <c r="BE53" s="28">
        <f t="shared" si="31"/>
        <v>6.7613941867362276E-4</v>
      </c>
      <c r="BG53" s="84"/>
      <c r="BH53" s="28"/>
      <c r="BP53" s="84">
        <v>3000</v>
      </c>
      <c r="BQ53" s="29">
        <f t="shared" ca="1" si="26"/>
        <v>16.231491556844645</v>
      </c>
      <c r="BR53" s="29">
        <f t="shared" ca="1" si="27"/>
        <v>32.46298311368929</v>
      </c>
      <c r="BT53" s="29">
        <v>18.184388909171517</v>
      </c>
      <c r="BU53" s="30">
        <v>24.811831854984028</v>
      </c>
      <c r="BV53" s="29">
        <v>36.368777818343034</v>
      </c>
      <c r="BW53" s="29">
        <v>49.623663709968056</v>
      </c>
      <c r="BY53" s="91">
        <v>46</v>
      </c>
      <c r="BZ53" s="30">
        <f t="shared" si="23"/>
        <v>0.92</v>
      </c>
      <c r="CA53" s="30">
        <f t="shared" si="16"/>
        <v>0.46</v>
      </c>
      <c r="CB53" s="30">
        <f t="shared" ca="1" si="28"/>
        <v>540652.55247237196</v>
      </c>
      <c r="CC53" s="30" cm="1">
        <f t="array" aca="1" ref="CC53" ca="1">_xlfn.IFS($CB53&lt;=$CF$3,5*$BZ53*$CB53^(-1/2),$CB53&lt;$CF$4,(0.37*$CG$4*$CF$4^(-1/5)-5*$CG$3*$CF$3^(-1/2))*($BZ53-$CG$3)/($CG$4-$CG$3)+5*$CG$3*$CF$3^(-1/2),$CB53&gt;=$CF$4,0.37*$BZ53*$CB53^(-1/5))</f>
        <v>7.4740670335547345E-3</v>
      </c>
      <c r="CD53" s="30">
        <f t="shared" ca="1" si="29"/>
        <v>0.61670468911214693</v>
      </c>
      <c r="CE53" s="29">
        <f t="shared" ca="1" si="24"/>
        <v>8.0236434365109517</v>
      </c>
      <c r="CF53" s="29">
        <f t="shared" ca="1" si="30"/>
        <v>0.59823466916580492</v>
      </c>
      <c r="CG53" s="30" cm="1">
        <f t="array" aca="1" ref="CG53" ca="1">_xlfn.IFS($CB53&lt;$CF$3,$C$38/$BZ53*$BZ$3*$CB53^(1/2)*$C$42^(1/3),$CB53&lt;$CF$4,$C$38/$BZ53*(($CC$3-$CB$3)/($CF$4-$CF$3)*($CB53-$CF$3)+$CB$3),$CB53&gt;=$CF$4,$C$38/$BZ53*$CA$3*$C$42^(1/3)*$CB53^(4/5))</f>
        <v>8.0236434365109517</v>
      </c>
      <c r="CH53" s="30" cm="1">
        <f t="array" aca="1" ref="CH53" ca="1">_xlfn.IFS($CB53&lt;=$CF$3,$C$38/$BZ53*$BZ$4*$CB53^(1/2)*$C$42^(1/3),$CB53&lt;$CF$4,$C$38/$BZ53*(($CC$4-$CB$4)/($CF$4-$CF$3)*($CB53-$CF$3)+$CB$4),$CB53&gt;=$CF$4,$C$38/$BZ53*$CA$4*$C$42^(1/3)*$CB53^(4/5))</f>
        <v>10.322813816344798</v>
      </c>
      <c r="CI53" s="29"/>
    </row>
    <row r="54" spans="6:87" ht="18.75" x14ac:dyDescent="0.4">
      <c r="F54" s="75"/>
      <c r="G54" s="75"/>
      <c r="H54" s="75"/>
      <c r="I54" s="75"/>
      <c r="J54" s="75"/>
      <c r="K54" s="75"/>
      <c r="L54" s="75"/>
      <c r="M54" s="75"/>
      <c r="N54" s="75"/>
      <c r="O54" s="75"/>
      <c r="P54" s="75"/>
      <c r="Q54" s="75"/>
      <c r="R54" s="75"/>
      <c r="S54" s="75"/>
      <c r="T54" s="75"/>
      <c r="U54" s="75"/>
      <c r="V54" s="75"/>
      <c r="AX54">
        <v>1416160.38196368</v>
      </c>
      <c r="AY54">
        <v>4.6600146728558297E-3</v>
      </c>
      <c r="AZ54"/>
      <c r="BA54" s="84">
        <v>3000</v>
      </c>
      <c r="BB54" s="28">
        <f t="shared" si="14"/>
        <v>2.4245851878895355E-2</v>
      </c>
      <c r="BC54"/>
      <c r="BD54" s="86">
        <v>6000000000000</v>
      </c>
      <c r="BE54" s="28">
        <f t="shared" si="31"/>
        <v>6.358049337751063E-4</v>
      </c>
      <c r="BG54" s="84"/>
      <c r="BH54" s="28"/>
      <c r="BP54" s="84">
        <v>6000</v>
      </c>
      <c r="BQ54" s="29">
        <f t="shared" ca="1" si="26"/>
        <v>22.95479549723408</v>
      </c>
      <c r="BR54" s="29">
        <f t="shared" ca="1" si="27"/>
        <v>45.909590994468161</v>
      </c>
      <c r="BT54" s="29">
        <v>25.716609418817249</v>
      </c>
      <c r="BU54" s="30">
        <v>35.089229116639189</v>
      </c>
      <c r="BV54" s="29">
        <v>51.433218837634499</v>
      </c>
      <c r="BW54" s="29">
        <v>70.178458233278377</v>
      </c>
      <c r="BY54" s="91">
        <v>47</v>
      </c>
      <c r="BZ54" s="30">
        <f t="shared" si="23"/>
        <v>0.94</v>
      </c>
      <c r="CA54" s="30">
        <f t="shared" si="16"/>
        <v>0.47</v>
      </c>
      <c r="CB54" s="30">
        <f t="shared" ca="1" si="28"/>
        <v>552405.86883046688</v>
      </c>
      <c r="CC54" s="30" cm="1">
        <f t="array" aca="1" ref="CC54" ca="1">_xlfn.IFS($CB54&lt;=$CF$3,5*$BZ54*$CB54^(-1/2),$CB54&lt;$CF$4,(0.37*$CG$4*$CF$4^(-1/5)-5*$CG$3*$CF$3^(-1/2))*($BZ54-$CG$3)/($CG$4-$CG$3)+5*$CG$3*$CF$3^(-1/2),$CB54&gt;=$CF$4,0.37*$BZ54*$CB54^(-1/5))</f>
        <v>7.8955509297988311E-3</v>
      </c>
      <c r="CD54" s="30">
        <f t="shared" ca="1" si="29"/>
        <v>0.65148242043727889</v>
      </c>
      <c r="CE54" s="29">
        <f t="shared" ca="1" si="24"/>
        <v>8.3705024009782782</v>
      </c>
      <c r="CF54" s="29">
        <f t="shared" ca="1" si="30"/>
        <v>0.62409611970223811</v>
      </c>
      <c r="CG54" s="30" cm="1">
        <f t="array" aca="1" ref="CG54" ca="1">_xlfn.IFS($CB54&lt;$CF$3,$C$38/$BZ54*$BZ$3*$CB54^(1/2)*$C$42^(1/3),$CB54&lt;$CF$4,$C$38/$BZ54*(($CC$3-$CB$3)/($CF$4-$CF$3)*($CB54-$CF$3)+$CB$3),$CB54&gt;=$CF$4,$C$38/$BZ54*$CA$3*$C$42^(1/3)*$CB54^(4/5))</f>
        <v>8.3705024009782782</v>
      </c>
      <c r="CH54" s="30" cm="1">
        <f t="array" aca="1" ref="CH54" ca="1">_xlfn.IFS($CB54&lt;=$CF$3,$C$38/$BZ54*$BZ$4*$CB54^(1/2)*$C$42^(1/3),$CB54&lt;$CF$4,$C$38/$BZ54*(($CC$4-$CB$4)/($CF$4-$CF$3)*($CB54-$CF$3)+$CB$4),$CB54&gt;=$CF$4,$C$38/$BZ54*$CA$4*$C$42^(1/3)*$CB54^(4/5))</f>
        <v>10.632504447005248</v>
      </c>
      <c r="CI54" s="29"/>
    </row>
    <row r="55" spans="6:87" ht="18.75" x14ac:dyDescent="0.4">
      <c r="F55" s="75"/>
      <c r="G55" s="75"/>
      <c r="H55" s="75"/>
      <c r="I55" s="75"/>
      <c r="J55" s="75"/>
      <c r="K55" s="75"/>
      <c r="L55" s="75"/>
      <c r="M55" s="75"/>
      <c r="N55" s="75"/>
      <c r="O55" s="75"/>
      <c r="P55" s="75"/>
      <c r="Q55" s="75"/>
      <c r="R55" s="75"/>
      <c r="S55" s="75"/>
      <c r="T55" s="75"/>
      <c r="U55" s="75"/>
      <c r="V55" s="75"/>
      <c r="AX55">
        <v>1402525.1060913701</v>
      </c>
      <c r="AY55">
        <v>4.3179829546169E-3</v>
      </c>
      <c r="AZ55"/>
      <c r="BA55" s="84">
        <v>6000</v>
      </c>
      <c r="BB55" s="28">
        <f t="shared" si="14"/>
        <v>1.7144406279211499E-2</v>
      </c>
      <c r="BC55"/>
      <c r="BD55" s="86">
        <v>8000000000000</v>
      </c>
      <c r="BE55" s="28">
        <f t="shared" si="31"/>
        <v>6.2004267803478827E-4</v>
      </c>
      <c r="BG55" s="84"/>
      <c r="BH55" s="28"/>
      <c r="BP55" s="84">
        <v>8000</v>
      </c>
      <c r="BQ55" s="29">
        <f t="shared" ca="1" si="26"/>
        <v>26.505914719041812</v>
      </c>
      <c r="BR55" s="29">
        <f t="shared" ca="1" si="27"/>
        <v>53.011829438083623</v>
      </c>
      <c r="BT55" s="29">
        <v>29.694982741197212</v>
      </c>
      <c r="BU55" s="30">
        <v>40.517551752296193</v>
      </c>
      <c r="BV55" s="29">
        <v>59.389965482394423</v>
      </c>
      <c r="BW55" s="29">
        <v>81.035103504592385</v>
      </c>
      <c r="BY55" s="91">
        <v>48</v>
      </c>
      <c r="BZ55" s="30">
        <f t="shared" si="23"/>
        <v>0.96</v>
      </c>
      <c r="CA55" s="30">
        <f t="shared" si="16"/>
        <v>0.48</v>
      </c>
      <c r="CB55" s="30">
        <f t="shared" ca="1" si="28"/>
        <v>564159.18518856203</v>
      </c>
      <c r="CC55" s="30" cm="1">
        <f t="array" aca="1" ref="CC55" ca="1">_xlfn.IFS($CB55&lt;=$CF$3,5*$BZ55*$CB55^(-1/2),$CB55&lt;$CF$4,(0.37*$CG$4*$CF$4^(-1/5)-5*$CG$3*$CF$3^(-1/2))*($BZ55-$CG$3)/($CG$4-$CG$3)+5*$CG$3*$CF$3^(-1/2),$CB55&gt;=$CF$4,0.37*$BZ55*$CB55^(-1/5))</f>
        <v>8.3170348260429294E-3</v>
      </c>
      <c r="CD55" s="30">
        <f t="shared" ca="1" si="29"/>
        <v>0.68626015176241084</v>
      </c>
      <c r="CE55" s="29">
        <f t="shared" ca="1" si="24"/>
        <v>8.7029089085928089</v>
      </c>
      <c r="CF55" s="29">
        <f t="shared" ca="1" si="30"/>
        <v>0.64888000979965388</v>
      </c>
      <c r="CG55" s="30" cm="1">
        <f t="array" aca="1" ref="CG55" ca="1">_xlfn.IFS($CB55&lt;$CF$3,$C$38/$BZ55*$BZ$3*$CB55^(1/2)*$C$42^(1/3),$CB55&lt;$CF$4,$C$38/$BZ55*(($CC$3-$CB$3)/($CF$4-$CF$3)*($CB55-$CF$3)+$CB$3),$CB55&gt;=$CF$4,$C$38/$BZ55*$CA$3*$C$42^(1/3)*$CB55^(4/5))</f>
        <v>8.7029089085928089</v>
      </c>
      <c r="CH55" s="30" cm="1">
        <f t="array" aca="1" ref="CH55" ca="1">_xlfn.IFS($CB55&lt;=$CF$3,$C$38/$BZ55*$BZ$4*$CB55^(1/2)*$C$42^(1/3),$CB55&lt;$CF$4,$C$38/$BZ55*(($CC$4-$CB$4)/($CF$4-$CF$3)*($CB55-$CF$3)+$CB$4),$CB55&gt;=$CF$4,$C$38/$BZ55*$CA$4*$C$42^(1/3)*$CB55^(4/5))</f>
        <v>10.929291301388185</v>
      </c>
      <c r="CI55" s="29"/>
    </row>
    <row r="56" spans="6:87" ht="18.75" x14ac:dyDescent="0.4">
      <c r="F56" s="75"/>
      <c r="G56" s="75"/>
      <c r="H56" s="75"/>
      <c r="I56" s="75"/>
      <c r="J56" s="75"/>
      <c r="K56" s="75"/>
      <c r="L56" s="75"/>
      <c r="M56" s="75"/>
      <c r="N56" s="75"/>
      <c r="O56" s="75"/>
      <c r="P56" s="75"/>
      <c r="Q56" s="75"/>
      <c r="R56" s="75"/>
      <c r="S56" s="75"/>
      <c r="T56" s="75"/>
      <c r="U56" s="75"/>
      <c r="V56" s="75"/>
      <c r="AX56">
        <v>1400138.0114633101</v>
      </c>
      <c r="AY56">
        <v>4.2031678113127998E-3</v>
      </c>
      <c r="AZ56"/>
      <c r="BA56" s="84">
        <v>8000</v>
      </c>
      <c r="BB56" s="28">
        <f t="shared" si="14"/>
        <v>1.4847491370598603E-2</v>
      </c>
      <c r="BC56"/>
      <c r="BD56" s="86">
        <v>10000000000000</v>
      </c>
      <c r="BE56" s="28">
        <f t="shared" si="31"/>
        <v>6.0818758094983137E-4</v>
      </c>
      <c r="BG56" s="84"/>
      <c r="BH56" s="28"/>
      <c r="BP56" s="84">
        <v>10000</v>
      </c>
      <c r="BQ56" s="29">
        <f t="shared" ca="1" si="26"/>
        <v>29.634513558794865</v>
      </c>
      <c r="BR56" s="29">
        <f t="shared" ca="1" si="27"/>
        <v>59.269027117589729</v>
      </c>
      <c r="BT56" s="29">
        <v>33.200000000000003</v>
      </c>
      <c r="BU56" s="30">
        <v>45.300000000000004</v>
      </c>
      <c r="BV56" s="29">
        <v>66.400000000000006</v>
      </c>
      <c r="BW56" s="29">
        <v>90.600000000000009</v>
      </c>
      <c r="BY56" s="91">
        <v>49</v>
      </c>
      <c r="BZ56" s="30">
        <f t="shared" si="23"/>
        <v>0.98</v>
      </c>
      <c r="CA56" s="30">
        <f t="shared" si="16"/>
        <v>0.49</v>
      </c>
      <c r="CB56" s="30">
        <f t="shared" ca="1" si="28"/>
        <v>575912.50154665706</v>
      </c>
      <c r="CC56" s="30" cm="1">
        <f t="array" aca="1" ref="CC56" ca="1">_xlfn.IFS($CB56&lt;=$CF$3,5*$BZ56*$CB56^(-1/2),$CB56&lt;$CF$4,(0.37*$CG$4*$CF$4^(-1/5)-5*$CG$3*$CF$3^(-1/2))*($BZ56-$CG$3)/($CG$4-$CG$3)+5*$CG$3*$CF$3^(-1/2),$CB56&gt;=$CF$4,0.37*$BZ56*$CB56^(-1/5))</f>
        <v>8.7385187222870295E-3</v>
      </c>
      <c r="CD56" s="30">
        <f t="shared" ca="1" si="29"/>
        <v>0.72103788308754302</v>
      </c>
      <c r="CE56" s="29">
        <f t="shared" ca="1" si="24"/>
        <v>9.0217478036516425</v>
      </c>
      <c r="CF56" s="29">
        <f t="shared" ca="1" si="30"/>
        <v>0.67265231254615465</v>
      </c>
      <c r="CG56" s="30" cm="1">
        <f t="array" aca="1" ref="CG56" ca="1">_xlfn.IFS($CB56&lt;$CF$3,$C$38/$BZ56*$BZ$3*$CB56^(1/2)*$C$42^(1/3),$CB56&lt;$CF$4,$C$38/$BZ56*(($CC$3-$CB$3)/($CF$4-$CF$3)*($CB56-$CF$3)+$CB$3),$CB56&gt;=$CF$4,$C$38/$BZ56*$CA$3*$C$42^(1/3)*$CB56^(4/5))</f>
        <v>9.0217478036516425</v>
      </c>
      <c r="CH56" s="30" cm="1">
        <f t="array" aca="1" ref="CH56" ca="1">_xlfn.IFS($CB56&lt;=$CF$3,$C$38/$BZ56*$BZ$4*$CB56^(1/2)*$C$42^(1/3),$CB56&lt;$CF$4,$C$38/$BZ56*(($CC$4-$CB$4)/($CF$4-$CF$3)*($CB56-$CF$3)+$CB$4),$CB56&gt;=$CF$4,$C$38/$BZ56*$CA$4*$C$42^(1/3)*$CB56^(4/5))</f>
        <v>11.21396440661263</v>
      </c>
      <c r="CI56" s="29"/>
    </row>
    <row r="57" spans="6:87" ht="18.75" x14ac:dyDescent="0.4">
      <c r="F57" s="75"/>
      <c r="G57" s="75"/>
      <c r="H57" s="75"/>
      <c r="I57" s="75"/>
      <c r="J57" s="75"/>
      <c r="K57" s="75"/>
      <c r="L57" s="75"/>
      <c r="M57" s="75"/>
      <c r="N57" s="75"/>
      <c r="O57" s="75"/>
      <c r="P57" s="75"/>
      <c r="Q57" s="75"/>
      <c r="R57" s="75"/>
      <c r="S57" s="75">
        <f ca="1">$C$24</f>
        <v>1175331.6358095042</v>
      </c>
      <c r="T57" s="75"/>
      <c r="U57" s="75"/>
      <c r="V57" s="75"/>
      <c r="AX57">
        <v>1456824.3056819099</v>
      </c>
      <c r="AY57">
        <v>4.1198743383645898E-3</v>
      </c>
      <c r="AZ57"/>
      <c r="BA57" s="84">
        <v>10000</v>
      </c>
      <c r="BB57" s="28">
        <f t="shared" si="14"/>
        <v>1.328E-2</v>
      </c>
      <c r="BC57"/>
      <c r="BG57" s="84"/>
      <c r="BH57" s="28"/>
      <c r="BP57" s="84">
        <v>15000</v>
      </c>
      <c r="BQ57" s="29">
        <f t="shared" ca="1" si="26"/>
        <v>36.29471849731852</v>
      </c>
      <c r="BR57" s="29">
        <f t="shared" ca="1" si="27"/>
        <v>72.58943699463704</v>
      </c>
      <c r="BT57" s="29">
        <v>40.661529730200762</v>
      </c>
      <c r="BU57" s="30">
        <v>55.480942674038985</v>
      </c>
      <c r="BV57" s="29">
        <v>81.323059460401524</v>
      </c>
      <c r="BW57" s="29">
        <v>110.96188534807797</v>
      </c>
      <c r="BY57" s="91">
        <v>50</v>
      </c>
      <c r="BZ57" s="30">
        <f t="shared" si="23"/>
        <v>1</v>
      </c>
      <c r="CA57" s="30">
        <f t="shared" si="16"/>
        <v>0.5</v>
      </c>
      <c r="CB57" s="30">
        <f t="shared" ca="1" si="28"/>
        <v>587665.8179047521</v>
      </c>
      <c r="CC57" s="30" cm="1">
        <f t="array" aca="1" ref="CC57" ca="1">_xlfn.IFS($CB57&lt;=$CF$3,5*$BZ57*$CB57^(-1/2),$CB57&lt;$CF$4,(0.37*$CG$4*$CF$4^(-1/5)-5*$CG$3*$CF$3^(-1/2))*($BZ57-$CG$3)/($CG$4-$CG$3)+5*$CG$3*$CF$3^(-1/2),$CB57&gt;=$CF$4,0.37*$BZ57*$CB57^(-1/5))</f>
        <v>9.1600026185311295E-3</v>
      </c>
      <c r="CD57" s="30">
        <f t="shared" ca="1" si="29"/>
        <v>0.7558156144126752</v>
      </c>
      <c r="CE57" s="29">
        <f t="shared" ca="1" si="24"/>
        <v>9.3278331429081174</v>
      </c>
      <c r="CF57" s="29">
        <f t="shared" ca="1" si="30"/>
        <v>0.69547372318279499</v>
      </c>
      <c r="CG57" s="30" cm="1">
        <f t="array" aca="1" ref="CG57" ca="1">_xlfn.IFS($CB57&lt;$CF$3,$C$38/$BZ57*$BZ$3*$CB57^(1/2)*$C$42^(1/3),$CB57&lt;$CF$4,$C$38/$BZ57*(($CC$3-$CB$3)/($CF$4-$CF$3)*($CB57-$CF$3)+$CB$3),$CB57&gt;=$CF$4,$C$38/$BZ57*$CA$3*$C$42^(1/3)*$CB57^(4/5))</f>
        <v>9.3278331429081174</v>
      </c>
      <c r="CH57" s="30" cm="1">
        <f t="array" aca="1" ref="CH57" ca="1">_xlfn.IFS($CB57&lt;=$CF$3,$C$38/$BZ57*$BZ$4*$CB57^(1/2)*$C$42^(1/3),$CB57&lt;$CF$4,$C$38/$BZ57*(($CC$4-$CB$4)/($CF$4-$CF$3)*($CB57-$CF$3)+$CB$4),$CB57&gt;=$CF$4,$C$38/$BZ57*$CA$4*$C$42^(1/3)*$CB57^(4/5))</f>
        <v>11.487250587628099</v>
      </c>
      <c r="CI57" s="29"/>
    </row>
    <row r="58" spans="6:87" ht="18.75" x14ac:dyDescent="0.4">
      <c r="F58" s="75"/>
      <c r="G58" s="75"/>
      <c r="H58" s="75"/>
      <c r="I58" s="75"/>
      <c r="J58" s="75"/>
      <c r="K58" s="75"/>
      <c r="L58" s="75"/>
      <c r="M58" s="75"/>
      <c r="N58" s="75"/>
      <c r="O58" s="75"/>
      <c r="P58" s="75"/>
      <c r="Q58" s="75"/>
      <c r="R58" s="75"/>
      <c r="S58" s="75">
        <f ca="1">$AV$12</f>
        <v>986.31723574066314</v>
      </c>
      <c r="T58" s="75"/>
      <c r="U58" s="75"/>
      <c r="V58" s="75"/>
      <c r="AX58">
        <v>1619179.2784490399</v>
      </c>
      <c r="AY58">
        <v>4.1167469248315196E-3</v>
      </c>
      <c r="AZ58"/>
      <c r="BA58" s="84">
        <v>15000</v>
      </c>
      <c r="BB58" s="28">
        <f t="shared" si="14"/>
        <v>1.0843074594720201E-2</v>
      </c>
      <c r="BC58"/>
      <c r="BG58" s="84"/>
      <c r="BH58" s="28"/>
      <c r="BP58" s="84">
        <v>20000</v>
      </c>
      <c r="BQ58" s="29">
        <f t="shared" ca="1" si="26"/>
        <v>41.909530989177078</v>
      </c>
      <c r="BR58" s="29">
        <f t="shared" ca="1" si="27"/>
        <v>83.819061978354156</v>
      </c>
      <c r="BT58" s="29">
        <v>46.951890270786762</v>
      </c>
      <c r="BU58" s="30">
        <v>64.063874375501214</v>
      </c>
      <c r="BV58" s="29">
        <v>93.903780541573525</v>
      </c>
      <c r="BW58" s="29">
        <v>128.12774875100243</v>
      </c>
      <c r="BY58" s="91">
        <v>51</v>
      </c>
      <c r="BZ58" s="30">
        <f t="shared" si="23"/>
        <v>1.02</v>
      </c>
      <c r="CA58" s="30">
        <f t="shared" si="16"/>
        <v>0.51</v>
      </c>
      <c r="CB58" s="30">
        <f t="shared" ca="1" si="28"/>
        <v>599419.13426284713</v>
      </c>
      <c r="CC58" s="30" cm="1">
        <f t="array" aca="1" ref="CC58" ca="1">_xlfn.IFS($CB58&lt;=$CF$3,5*$BZ58*$CB58^(-1/2),$CB58&lt;$CF$4,(0.37*$CG$4*$CF$4^(-1/5)-5*$CG$3*$CF$3^(-1/2))*($BZ58-$CG$3)/($CG$4-$CG$3)+5*$CG$3*$CF$3^(-1/2),$CB58&gt;=$CF$4,0.37*$BZ58*$CB58^(-1/5))</f>
        <v>9.5814865147752278E-3</v>
      </c>
      <c r="CD58" s="30">
        <f t="shared" ca="1" si="29"/>
        <v>0.79059334573780726</v>
      </c>
      <c r="CE58" s="29">
        <f t="shared" ca="1" si="24"/>
        <v>9.6219151355270878</v>
      </c>
      <c r="CF58" s="29">
        <f t="shared" ca="1" si="30"/>
        <v>0.71740017653956734</v>
      </c>
      <c r="CG58" s="30" cm="1">
        <f t="array" aca="1" ref="CG58" ca="1">_xlfn.IFS($CB58&lt;$CF$3,$C$38/$BZ58*$BZ$3*$CB58^(1/2)*$C$42^(1/3),$CB58&lt;$CF$4,$C$38/$BZ58*(($CC$3-$CB$3)/($CF$4-$CF$3)*($CB58-$CF$3)+$CB$3),$CB58&gt;=$CF$4,$C$38/$BZ58*$CA$3*$C$42^(1/3)*$CB58^(4/5))</f>
        <v>9.6219151355270878</v>
      </c>
      <c r="CH58" s="30" cm="1">
        <f t="array" aca="1" ref="CH58" ca="1">_xlfn.IFS($CB58&lt;=$CF$3,$C$38/$BZ58*$BZ$4*$CB58^(1/2)*$C$42^(1/3),$CB58&lt;$CF$4,$C$38/$BZ58*(($CC$4-$CB$4)/($CF$4-$CF$3)*($CB58-$CF$3)+$CB$4),$CB58&gt;=$CF$4,$C$38/$BZ58*$CA$4*$C$42^(1/3)*$CB58^(4/5))</f>
        <v>11.749819663505704</v>
      </c>
      <c r="CI58" s="29"/>
    </row>
    <row r="59" spans="6:87" ht="18.75" x14ac:dyDescent="0.4">
      <c r="F59" s="75"/>
      <c r="G59" s="75"/>
      <c r="H59" s="75"/>
      <c r="I59" s="75"/>
      <c r="J59" s="75"/>
      <c r="K59" s="75"/>
      <c r="L59" s="75"/>
      <c r="M59" s="75"/>
      <c r="N59" s="75"/>
      <c r="O59" s="75"/>
      <c r="P59" s="75"/>
      <c r="Q59" s="75"/>
      <c r="R59" s="75"/>
      <c r="S59" s="75"/>
      <c r="T59" s="75"/>
      <c r="U59" s="75"/>
      <c r="V59" s="75"/>
      <c r="AX59">
        <v>1772139.17313416</v>
      </c>
      <c r="AY59">
        <v>4.06324719686802E-3</v>
      </c>
      <c r="AZ59"/>
      <c r="BA59" s="84">
        <v>20000</v>
      </c>
      <c r="BB59" s="28">
        <f t="shared" si="14"/>
        <v>9.3903780541573518E-3</v>
      </c>
      <c r="BC59"/>
      <c r="BG59" s="84"/>
      <c r="BH59" s="28"/>
      <c r="BP59" s="84">
        <v>30000</v>
      </c>
      <c r="BQ59" s="29">
        <f t="shared" ca="1" si="26"/>
        <v>51.328483141421486</v>
      </c>
      <c r="BR59" s="29">
        <f t="shared" ca="1" si="27"/>
        <v>102.65696628284297</v>
      </c>
      <c r="BT59" s="29">
        <v>57.504086811286726</v>
      </c>
      <c r="BU59" s="30">
        <v>78.461901582870141</v>
      </c>
      <c r="BV59" s="29">
        <v>115.00817362257345</v>
      </c>
      <c r="BW59" s="29">
        <v>156.92380316574028</v>
      </c>
      <c r="BY59" s="91">
        <v>52</v>
      </c>
      <c r="BZ59" s="30">
        <f t="shared" si="23"/>
        <v>1.04</v>
      </c>
      <c r="CA59" s="30">
        <f t="shared" si="16"/>
        <v>0.52</v>
      </c>
      <c r="CB59" s="30">
        <f t="shared" ca="1" si="28"/>
        <v>611172.45062094217</v>
      </c>
      <c r="CC59" s="30" cm="1">
        <f t="array" aca="1" ref="CC59" ca="1">_xlfn.IFS($CB59&lt;=$CF$3,5*$BZ59*$CB59^(-1/2),$CB59&lt;$CF$4,(0.37*$CG$4*$CF$4^(-1/5)-5*$CG$3*$CF$3^(-1/2))*($BZ59-$CG$3)/($CG$4-$CG$3)+5*$CG$3*$CF$3^(-1/2),$CB59&gt;=$CF$4,0.37*$BZ59*$CB59^(-1/5))</f>
        <v>1.0002970411019326E-2</v>
      </c>
      <c r="CD59" s="30">
        <f t="shared" ca="1" si="29"/>
        <v>0.82537107706293922</v>
      </c>
      <c r="CE59" s="29">
        <f t="shared" ca="1" si="24"/>
        <v>9.9046862822760975</v>
      </c>
      <c r="CF59" s="29">
        <f t="shared" ca="1" si="30"/>
        <v>0.73848330476723312</v>
      </c>
      <c r="CG59" s="30" cm="1">
        <f t="array" aca="1" ref="CG59" ca="1">_xlfn.IFS($CB59&lt;$CF$3,$C$38/$BZ59*$BZ$3*$CB59^(1/2)*$C$42^(1/3),$CB59&lt;$CF$4,$C$38/$BZ59*(($CC$3-$CB$3)/($CF$4-$CF$3)*($CB59-$CF$3)+$CB$3),$CB59&gt;=$CF$4,$C$38/$BZ59*$CA$3*$C$42^(1/3)*$CB59^(4/5))</f>
        <v>9.9046862822760975</v>
      </c>
      <c r="CH59" s="30" cm="1">
        <f t="array" aca="1" ref="CH59" ca="1">_xlfn.IFS($CB59&lt;=$CF$3,$C$38/$BZ59*$BZ$4*$CB59^(1/2)*$C$42^(1/3),$CB59&lt;$CF$4,$C$38/$BZ59*(($CC$4-$CB$4)/($CF$4-$CF$3)*($CB59-$CF$3)+$CB$4),$CB59&gt;=$CF$4,$C$38/$BZ59*$CA$4*$C$42^(1/3)*$CB59^(4/5))</f>
        <v>12.002289928772635</v>
      </c>
      <c r="CI59" s="29"/>
    </row>
    <row r="60" spans="6:87" ht="18.75" x14ac:dyDescent="0.4">
      <c r="F60" s="75"/>
      <c r="G60" s="75"/>
      <c r="H60" s="75"/>
      <c r="I60" s="75"/>
      <c r="J60" s="75"/>
      <c r="K60" s="75"/>
      <c r="L60" s="75"/>
      <c r="M60" s="75"/>
      <c r="N60" s="75"/>
      <c r="O60" s="75"/>
      <c r="P60" s="75"/>
      <c r="Q60" s="75"/>
      <c r="R60" s="75"/>
      <c r="S60" s="75"/>
      <c r="T60" s="75"/>
      <c r="U60" s="75"/>
      <c r="V60" s="75"/>
      <c r="AX60">
        <v>2110453.0382773001</v>
      </c>
      <c r="AY60">
        <v>4.1518738782341099E-3</v>
      </c>
      <c r="AZ60"/>
      <c r="BA60" s="84">
        <v>30000</v>
      </c>
      <c r="BB60" s="28">
        <f t="shared" si="14"/>
        <v>7.667211574838231E-3</v>
      </c>
      <c r="BC60"/>
      <c r="BG60" s="84"/>
      <c r="BH60" s="28"/>
      <c r="BP60" s="84">
        <v>60000</v>
      </c>
      <c r="BQ60" s="29">
        <f t="shared" ca="1" si="26"/>
        <v>72.58943699463704</v>
      </c>
      <c r="BR60" s="29">
        <f t="shared" ca="1" si="27"/>
        <v>145.17887398927408</v>
      </c>
      <c r="BT60" s="29">
        <v>81.323059460401524</v>
      </c>
      <c r="BU60" s="30">
        <v>110.96188534807797</v>
      </c>
      <c r="BV60" s="29">
        <v>162.64611892080305</v>
      </c>
      <c r="BW60" s="29">
        <v>221.92377069615594</v>
      </c>
      <c r="BY60" s="91">
        <v>53</v>
      </c>
      <c r="BZ60" s="30">
        <f t="shared" si="23"/>
        <v>1.06</v>
      </c>
      <c r="CA60" s="30">
        <f t="shared" si="16"/>
        <v>0.53</v>
      </c>
      <c r="CB60" s="30">
        <f t="shared" ca="1" si="28"/>
        <v>622925.76697903732</v>
      </c>
      <c r="CC60" s="30" cm="1">
        <f t="array" aca="1" ref="CC60" ca="1">_xlfn.IFS($CB60&lt;=$CF$3,5*$BZ60*$CB60^(-1/2),$CB60&lt;$CF$4,(0.37*$CG$4*$CF$4^(-1/5)-5*$CG$3*$CF$3^(-1/2))*($BZ60-$CG$3)/($CG$4-$CG$3)+5*$CG$3*$CF$3^(-1/2),$CB60&gt;=$CF$4,0.37*$BZ60*$CB60^(-1/5))</f>
        <v>1.0424454307263426E-2</v>
      </c>
      <c r="CD60" s="30">
        <f t="shared" ca="1" si="29"/>
        <v>0.8601488083880714</v>
      </c>
      <c r="CE60" s="29">
        <f t="shared" ca="1" si="24"/>
        <v>10.176786819713829</v>
      </c>
      <c r="CF60" s="29">
        <f t="shared" ca="1" si="30"/>
        <v>0.75877084325045907</v>
      </c>
      <c r="CG60" s="30" cm="1">
        <f t="array" aca="1" ref="CG60" ca="1">_xlfn.IFS($CB60&lt;$CF$3,$C$38/$BZ60*$BZ$3*$CB60^(1/2)*$C$42^(1/3),$CB60&lt;$CF$4,$C$38/$BZ60*(($CC$3-$CB$3)/($CF$4-$CF$3)*($CB60-$CF$3)+$CB$3),$CB60&gt;=$CF$4,$C$38/$BZ60*$CA$3*$C$42^(1/3)*$CB60^(4/5))</f>
        <v>10.176786819713829</v>
      </c>
      <c r="CH60" s="30" cm="1">
        <f t="array" aca="1" ref="CH60" ca="1">_xlfn.IFS($CB60&lt;=$CF$3,$C$38/$BZ60*$BZ$4*$CB60^(1/2)*$C$42^(1/3),$CB60&lt;$CF$4,$C$38/$BZ60*(($CC$4-$CB$4)/($CF$4-$CF$3)*($CB60-$CF$3)+$CB$4),$CB60&gt;=$CF$4,$C$38/$BZ60*$CA$4*$C$42^(1/3)*$CB60^(4/5))</f>
        <v>12.245233014218176</v>
      </c>
      <c r="CI60" s="29"/>
    </row>
    <row r="61" spans="6:87" ht="18.75" x14ac:dyDescent="0.4">
      <c r="F61" s="75"/>
      <c r="G61" s="75"/>
      <c r="H61" s="75"/>
      <c r="I61" s="75"/>
      <c r="J61" s="75"/>
      <c r="K61" s="75"/>
      <c r="L61" s="75"/>
      <c r="M61" s="75"/>
      <c r="N61" s="75"/>
      <c r="O61" s="75"/>
      <c r="P61" s="75"/>
      <c r="Q61" s="75"/>
      <c r="R61" s="75"/>
      <c r="S61" s="75"/>
      <c r="T61" s="75"/>
      <c r="U61" s="75"/>
      <c r="V61" s="75"/>
      <c r="AX61">
        <v>2083700.1078856001</v>
      </c>
      <c r="AY61">
        <v>3.8353062124151199E-3</v>
      </c>
      <c r="AZ61"/>
      <c r="BA61" s="84">
        <v>60000</v>
      </c>
      <c r="BB61" s="28">
        <f t="shared" si="14"/>
        <v>5.4215372973601007E-3</v>
      </c>
      <c r="BC61"/>
      <c r="BG61" s="84"/>
      <c r="BH61" s="28"/>
      <c r="BP61" s="84">
        <v>80000</v>
      </c>
      <c r="BQ61" s="29">
        <f t="shared" ca="1" si="26"/>
        <v>83.819061978354156</v>
      </c>
      <c r="BR61" s="29">
        <f t="shared" ca="1" si="27"/>
        <v>167.63812395670831</v>
      </c>
      <c r="BT61" s="29">
        <v>93.903780541573525</v>
      </c>
      <c r="BU61" s="30">
        <v>128.12774875100243</v>
      </c>
      <c r="BV61" s="29">
        <v>187.80756108314705</v>
      </c>
      <c r="BW61" s="29">
        <v>256.25549750200486</v>
      </c>
      <c r="BY61" s="91">
        <v>54</v>
      </c>
      <c r="BZ61" s="30">
        <f t="shared" si="23"/>
        <v>1.08</v>
      </c>
      <c r="CA61" s="30">
        <f t="shared" si="16"/>
        <v>0.54</v>
      </c>
      <c r="CB61" s="30">
        <f t="shared" ca="1" si="28"/>
        <v>634679.08333713224</v>
      </c>
      <c r="CC61" s="30" cm="1">
        <f t="array" aca="1" ref="CC61" ca="1">_xlfn.IFS($CB61&lt;=$CF$3,5*$BZ61*$CB61^(-1/2),$CB61&lt;$CF$4,(0.37*$CG$4*$CF$4^(-1/5)-5*$CG$3*$CF$3^(-1/2))*($BZ61-$CG$3)/($CG$4-$CG$3)+5*$CG$3*$CF$3^(-1/2),$CB61&gt;=$CF$4,0.37*$BZ61*$CB61^(-1/5))</f>
        <v>1.0845938203507526E-2</v>
      </c>
      <c r="CD61" s="30">
        <f t="shared" ca="1" si="29"/>
        <v>0.89492653971320357</v>
      </c>
      <c r="CE61" s="29">
        <f t="shared" ca="1" si="24"/>
        <v>10.43880955946867</v>
      </c>
      <c r="CF61" s="29">
        <f t="shared" ca="1" si="30"/>
        <v>0.77830699141949056</v>
      </c>
      <c r="CG61" s="30" cm="1">
        <f t="array" aca="1" ref="CG61" ca="1">_xlfn.IFS($CB61&lt;$CF$3,$C$38/$BZ61*$BZ$3*$CB61^(1/2)*$C$42^(1/3),$CB61&lt;$CF$4,$C$38/$BZ61*(($CC$3-$CB$3)/($CF$4-$CF$3)*($CB61-$CF$3)+$CB$3),$CB61&gt;=$CF$4,$C$38/$BZ61*$CA$3*$C$42^(1/3)*$CB61^(4/5))</f>
        <v>10.43880955946867</v>
      </c>
      <c r="CH61" s="30" cm="1">
        <f t="array" aca="1" ref="CH61" ca="1">_xlfn.IFS($CB61&lt;=$CF$3,$C$38/$BZ61*$BZ$4*$CB61^(1/2)*$C$42^(1/3),$CB61&lt;$CF$4,$C$38/$BZ61*(($CC$4-$CB$4)/($CF$4-$CF$3)*($CB61-$CF$3)+$CB$4),$CB61&gt;=$CF$4,$C$38/$BZ61*$CA$4*$C$42^(1/3)*$CB61^(4/5))</f>
        <v>12.479178207610166</v>
      </c>
      <c r="CI61" s="29"/>
    </row>
    <row r="62" spans="6:87" ht="18.75" x14ac:dyDescent="0.4">
      <c r="F62" s="75"/>
      <c r="G62" s="75"/>
      <c r="H62" s="75"/>
      <c r="I62" s="75"/>
      <c r="J62" s="75"/>
      <c r="K62" s="75"/>
      <c r="L62" s="75"/>
      <c r="M62" s="75"/>
      <c r="N62" s="75"/>
      <c r="O62" s="75"/>
      <c r="P62" s="75"/>
      <c r="Q62" s="75"/>
      <c r="R62" s="75"/>
      <c r="S62" s="75"/>
      <c r="T62" s="75"/>
      <c r="U62" s="75"/>
      <c r="V62" s="75"/>
      <c r="AX62">
        <v>2000161.74606393</v>
      </c>
      <c r="AY62">
        <v>3.22769057564093E-3</v>
      </c>
      <c r="AZ62"/>
      <c r="BA62" s="84">
        <v>80000</v>
      </c>
      <c r="BB62" s="28">
        <f t="shared" si="14"/>
        <v>4.6951890270786759E-3</v>
      </c>
      <c r="BC62"/>
      <c r="BG62" s="84"/>
      <c r="BH62" s="28"/>
      <c r="BP62" s="84">
        <v>100000</v>
      </c>
      <c r="BQ62" s="29">
        <f t="shared" ca="1" si="26"/>
        <v>93.712560196933936</v>
      </c>
      <c r="BR62" s="29">
        <f t="shared" ca="1" si="27"/>
        <v>187.42512039386787</v>
      </c>
      <c r="BT62" s="29">
        <v>104.9876183175902</v>
      </c>
      <c r="BU62" s="30">
        <v>143.25117800562759</v>
      </c>
      <c r="BV62" s="29">
        <v>209.97523663518041</v>
      </c>
      <c r="BW62" s="29">
        <v>286.50235601125519</v>
      </c>
      <c r="BY62" s="91">
        <v>55</v>
      </c>
      <c r="BZ62" s="30">
        <f t="shared" si="23"/>
        <v>1.1000000000000001</v>
      </c>
      <c r="CA62" s="30">
        <f t="shared" si="16"/>
        <v>0.55000000000000004</v>
      </c>
      <c r="CB62" s="30">
        <f t="shared" ca="1" si="28"/>
        <v>646432.39969522727</v>
      </c>
      <c r="CC62" s="30" cm="1">
        <f t="array" aca="1" ref="CC62" ca="1">_xlfn.IFS($CB62&lt;=$CF$3,5*$BZ62*$CB62^(-1/2),$CB62&lt;$CF$4,(0.37*$CG$4*$CF$4^(-1/5)-5*$CG$3*$CF$3^(-1/2))*($BZ62-$CG$3)/($CG$4-$CG$3)+5*$CG$3*$CF$3^(-1/2),$CB62&gt;=$CF$4,0.37*$BZ62*$CB62^(-1/5))</f>
        <v>1.1267422099751626E-2</v>
      </c>
      <c r="CD62" s="30">
        <f t="shared" ca="1" si="29"/>
        <v>0.92970427103833575</v>
      </c>
      <c r="CE62" s="29">
        <f t="shared" ca="1" si="24"/>
        <v>10.691304199596066</v>
      </c>
      <c r="CF62" s="29">
        <f t="shared" ca="1" si="30"/>
        <v>0.79713273420055764</v>
      </c>
      <c r="CG62" s="30" cm="1">
        <f t="array" aca="1" ref="CG62" ca="1">_xlfn.IFS($CB62&lt;$CF$3,$C$38/$BZ62*$BZ$3*$CB62^(1/2)*$C$42^(1/3),$CB62&lt;$CF$4,$C$38/$BZ62*(($CC$3-$CB$3)/($CF$4-$CF$3)*($CB62-$CF$3)+$CB$3),$CB62&gt;=$CF$4,$C$38/$BZ62*$CA$3*$C$42^(1/3)*$CB62^(4/5))</f>
        <v>10.691304199596066</v>
      </c>
      <c r="CH62" s="30" cm="1">
        <f t="array" aca="1" ref="CH62" ca="1">_xlfn.IFS($CB62&lt;=$CF$3,$C$38/$BZ62*$BZ$4*$CB62^(1/2)*$C$42^(1/3),$CB62&lt;$CF$4,$C$38/$BZ62*(($CC$4-$CB$4)/($CF$4-$CF$3)*($CB62-$CF$3)+$CB$4),$CB62&gt;=$CF$4,$C$38/$BZ62*$CA$4*$C$42^(1/3)*$CB62^(4/5))</f>
        <v>12.704616303060639</v>
      </c>
      <c r="CI62" s="29"/>
    </row>
    <row r="63" spans="6:87" ht="18.75" x14ac:dyDescent="0.4">
      <c r="F63" s="75"/>
      <c r="G63" s="75"/>
      <c r="H63" s="75"/>
      <c r="I63" s="75"/>
      <c r="J63" s="75"/>
      <c r="K63" s="75"/>
      <c r="L63" s="75"/>
      <c r="M63" s="75"/>
      <c r="N63" s="75"/>
      <c r="O63" s="75"/>
      <c r="P63" s="75"/>
      <c r="Q63" s="75"/>
      <c r="R63" s="75"/>
      <c r="S63" s="75"/>
      <c r="T63" s="75"/>
      <c r="U63" s="75"/>
      <c r="V63" s="75"/>
      <c r="AX63">
        <v>2455058.5548003698</v>
      </c>
      <c r="AY63">
        <v>3.9249966659718801E-3</v>
      </c>
      <c r="AZ63"/>
      <c r="BA63" s="84">
        <v>100000</v>
      </c>
      <c r="BB63" s="28">
        <f t="shared" si="14"/>
        <v>4.1995047327036076E-3</v>
      </c>
      <c r="BC63"/>
      <c r="BG63" s="84"/>
      <c r="BH63" s="28"/>
      <c r="BP63" s="84">
        <v>150000</v>
      </c>
      <c r="BQ63" s="29">
        <f t="shared" ca="1" si="26"/>
        <v>114.77397748617041</v>
      </c>
      <c r="BR63" s="29">
        <f t="shared" ca="1" si="27"/>
        <v>229.54795497234082</v>
      </c>
      <c r="BT63" s="29">
        <v>128.58304709408625</v>
      </c>
      <c r="BU63" s="30">
        <v>175.446145583196</v>
      </c>
      <c r="BV63" s="29">
        <v>257.16609418817251</v>
      </c>
      <c r="BW63" s="29">
        <v>350.892291166392</v>
      </c>
      <c r="BY63" s="91">
        <v>56</v>
      </c>
      <c r="BZ63" s="30">
        <f t="shared" si="23"/>
        <v>1.1200000000000001</v>
      </c>
      <c r="CA63" s="30">
        <f t="shared" si="16"/>
        <v>0.56000000000000005</v>
      </c>
      <c r="CB63" s="30">
        <f t="shared" ca="1" si="28"/>
        <v>658185.71605332242</v>
      </c>
      <c r="CC63" s="30" cm="1">
        <f t="array" aca="1" ref="CC63" ca="1">_xlfn.IFS($CB63&lt;=$CF$3,5*$BZ63*$CB63^(-1/2),$CB63&lt;$CF$4,(0.37*$CG$4*$CF$4^(-1/5)-5*$CG$3*$CF$3^(-1/2))*($BZ63-$CG$3)/($CG$4-$CG$3)+5*$CG$3*$CF$3^(-1/2),$CB63&gt;=$CF$4,0.37*$BZ63*$CB63^(-1/5))</f>
        <v>1.1688905995995725E-2</v>
      </c>
      <c r="CD63" s="30">
        <f t="shared" ca="1" si="29"/>
        <v>0.96448200236346771</v>
      </c>
      <c r="CE63" s="29">
        <f t="shared" ca="1" si="24"/>
        <v>10.934781174004634</v>
      </c>
      <c r="CF63" s="29">
        <f t="shared" ca="1" si="30"/>
        <v>0.8152861290251584</v>
      </c>
      <c r="CG63" s="30" cm="1">
        <f t="array" aca="1" ref="CG63" ca="1">_xlfn.IFS($CB63&lt;$CF$3,$C$38/$BZ63*$BZ$3*$CB63^(1/2)*$C$42^(1/3),$CB63&lt;$CF$4,$C$38/$BZ63*(($CC$3-$CB$3)/($CF$4-$CF$3)*($CB63-$CF$3)+$CB$3),$CB63&gt;=$CF$4,$C$38/$BZ63*$CA$3*$C$42^(1/3)*$CB63^(4/5))</f>
        <v>10.934781174004634</v>
      </c>
      <c r="CH63" s="30" cm="1">
        <f t="array" aca="1" ref="CH63" ca="1">_xlfn.IFS($CB63&lt;=$CF$3,$C$38/$BZ63*$BZ$4*$CB63^(1/2)*$C$42^(1/3),$CB63&lt;$CF$4,$C$38/$BZ63*(($CC$4-$CB$4)/($CF$4-$CF$3)*($CB63-$CF$3)+$CB$4),$CB63&gt;=$CF$4,$C$38/$BZ63*$CA$4*$C$42^(1/3)*$CB63^(4/5))</f>
        <v>12.922003037959312</v>
      </c>
      <c r="CI63" s="29"/>
    </row>
    <row r="64" spans="6:87" ht="18.75" x14ac:dyDescent="0.4">
      <c r="F64" s="75"/>
      <c r="G64" s="75"/>
      <c r="H64" s="75"/>
      <c r="I64" s="75"/>
      <c r="J64" s="75"/>
      <c r="K64" s="75"/>
      <c r="L64" s="75"/>
      <c r="M64" s="75"/>
      <c r="N64" s="75"/>
      <c r="O64" s="75"/>
      <c r="P64" s="75"/>
      <c r="Q64" s="75"/>
      <c r="R64" s="75"/>
      <c r="S64" s="75"/>
      <c r="T64" s="75"/>
      <c r="U64" s="75"/>
      <c r="V64" s="75"/>
      <c r="AX64">
        <v>2355386.80986781</v>
      </c>
      <c r="AY64">
        <v>3.8649992853398299E-3</v>
      </c>
      <c r="AZ64"/>
      <c r="BA64" s="84">
        <v>150000</v>
      </c>
      <c r="BB64" s="28">
        <f t="shared" si="14"/>
        <v>3.4288812558423E-3</v>
      </c>
      <c r="BC64"/>
      <c r="BG64" s="84"/>
      <c r="BH64" s="28"/>
      <c r="BP64" s="84">
        <v>200000</v>
      </c>
      <c r="BQ64" s="29">
        <f t="shared" ca="1" si="26"/>
        <v>132.52957359520906</v>
      </c>
      <c r="BR64" s="29">
        <f t="shared" ca="1" si="27"/>
        <v>265.05914719041812</v>
      </c>
      <c r="BT64" s="29">
        <v>148.47491370598604</v>
      </c>
      <c r="BU64" s="30">
        <v>202.58775876148096</v>
      </c>
      <c r="BV64" s="29">
        <v>296.94982741197208</v>
      </c>
      <c r="BW64" s="29">
        <v>405.17551752296191</v>
      </c>
      <c r="BY64" s="91">
        <v>57</v>
      </c>
      <c r="BZ64" s="30">
        <f t="shared" si="23"/>
        <v>1.1399999999999999</v>
      </c>
      <c r="CA64" s="30">
        <f t="shared" si="16"/>
        <v>0.56999999999999995</v>
      </c>
      <c r="CB64" s="30">
        <f t="shared" ca="1" si="28"/>
        <v>669939.03241141734</v>
      </c>
      <c r="CC64" s="30" cm="1">
        <f t="array" aca="1" ref="CC64" ca="1">_xlfn.IFS($CB64&lt;=$CF$3,5*$BZ64*$CB64^(-1/2),$CB64&lt;$CF$4,(0.37*$CG$4*$CF$4^(-1/5)-5*$CG$3*$CF$3^(-1/2))*($BZ64-$CG$3)/($CG$4-$CG$3)+5*$CG$3*$CF$3^(-1/2),$CB64&gt;=$CF$4,0.37*$BZ64*$CB64^(-1/5))</f>
        <v>1.2110389892239819E-2</v>
      </c>
      <c r="CD64" s="30">
        <f t="shared" ca="1" si="29"/>
        <v>0.99925973368859944</v>
      </c>
      <c r="CE64" s="29">
        <f t="shared" ca="1" si="24"/>
        <v>11.169715096679559</v>
      </c>
      <c r="CF64" s="29">
        <f t="shared" ca="1" si="30"/>
        <v>0.8328025626278428</v>
      </c>
      <c r="CG64" s="30" cm="1">
        <f t="array" aca="1" ref="CG64" ca="1">_xlfn.IFS($CB64&lt;$CF$3,$C$38/$BZ64*$BZ$3*$CB64^(1/2)*$C$42^(1/3),$CB64&lt;$CF$4,$C$38/$BZ64*(($CC$3-$CB$3)/($CF$4-$CF$3)*($CB64-$CF$3)+$CB$3),$CB64&gt;=$CF$4,$C$38/$BZ64*$CA$3*$C$42^(1/3)*$CB64^(4/5))</f>
        <v>11.169715096679559</v>
      </c>
      <c r="CH64" s="30" cm="1">
        <f t="array" aca="1" ref="CH64" ca="1">_xlfn.IFS($CB64&lt;=$CF$3,$C$38/$BZ64*$BZ$4*$CB64^(1/2)*$C$42^(1/3),$CB64&lt;$CF$4,$C$38/$BZ64*(($CC$4-$CB$4)/($CF$4-$CF$3)*($CB64-$CF$3)+$CB$4),$CB64&gt;=$CF$4,$C$38/$BZ64*$CA$4*$C$42^(1/3)*$CB64^(4/5))</f>
        <v>13.131762168124689</v>
      </c>
      <c r="CI64" s="29"/>
    </row>
    <row r="65" spans="1:87" ht="18.75" x14ac:dyDescent="0.4">
      <c r="F65" s="75"/>
      <c r="G65" s="75"/>
      <c r="H65" s="75"/>
      <c r="I65" s="75"/>
      <c r="J65" s="75"/>
      <c r="K65" s="75"/>
      <c r="L65" s="75"/>
      <c r="M65" s="75"/>
      <c r="N65" s="75"/>
      <c r="O65" s="75"/>
      <c r="P65" s="75"/>
      <c r="Q65" s="75"/>
      <c r="R65" s="75"/>
      <c r="S65" s="75"/>
      <c r="T65" s="75"/>
      <c r="U65" s="75"/>
      <c r="V65" s="75"/>
      <c r="AX65">
        <v>2398481.30006517</v>
      </c>
      <c r="AY65">
        <v>3.7190330401089401E-3</v>
      </c>
      <c r="AZ65"/>
      <c r="BA65" s="84">
        <v>200000</v>
      </c>
      <c r="BB65" s="28">
        <f t="shared" si="14"/>
        <v>2.9694982741197209E-3</v>
      </c>
      <c r="BC65"/>
      <c r="BG65" s="84"/>
      <c r="BH65" s="28"/>
      <c r="BP65" s="84">
        <v>300000</v>
      </c>
      <c r="BQ65" s="29">
        <f t="shared" ca="1" si="26"/>
        <v>162.31491556844645</v>
      </c>
      <c r="BR65" s="29">
        <f t="shared" ca="1" si="27"/>
        <v>324.6298311368929</v>
      </c>
      <c r="BT65" s="29">
        <v>181.84388909171517</v>
      </c>
      <c r="BU65" s="30">
        <v>248.11831854984027</v>
      </c>
      <c r="BV65" s="29">
        <v>363.68777818343034</v>
      </c>
      <c r="BW65" s="29">
        <v>496.23663709968054</v>
      </c>
      <c r="BY65" s="91">
        <v>58</v>
      </c>
      <c r="BZ65" s="30">
        <f t="shared" si="23"/>
        <v>1.1599999999999999</v>
      </c>
      <c r="CA65" s="30">
        <f t="shared" si="16"/>
        <v>0.57999999999999996</v>
      </c>
      <c r="CB65" s="30">
        <f t="shared" ca="1" si="28"/>
        <v>681692.34876951238</v>
      </c>
      <c r="CC65" s="30" cm="1">
        <f t="array" aca="1" ref="CC65" ca="1">_xlfn.IFS($CB65&lt;=$CF$3,5*$BZ65*$CB65^(-1/2),$CB65&lt;$CF$4,(0.37*$CG$4*$CF$4^(-1/5)-5*$CG$3*$CF$3^(-1/2))*($BZ65-$CG$3)/($CG$4-$CG$3)+5*$CG$3*$CF$3^(-1/2),$CB65&gt;=$CF$4,0.37*$BZ65*$CB65^(-1/5))</f>
        <v>1.2531873788483918E-2</v>
      </c>
      <c r="CD65" s="30">
        <f t="shared" ca="1" si="29"/>
        <v>1.0340374650137316</v>
      </c>
      <c r="CE65" s="29">
        <f t="shared" ca="1" si="24"/>
        <v>11.396547849607076</v>
      </c>
      <c r="CF65" s="29">
        <f t="shared" ca="1" si="30"/>
        <v>0.84971498127871081</v>
      </c>
      <c r="CG65" s="30" cm="1">
        <f t="array" aca="1" ref="CG65" ca="1">_xlfn.IFS($CB65&lt;$CF$3,$C$38/$BZ65*$BZ$3*$CB65^(1/2)*$C$42^(1/3),$CB65&lt;$CF$4,$C$38/$BZ65*(($CC$3-$CB$3)/($CF$4-$CF$3)*($CB65-$CF$3)+$CB$3),$CB65&gt;=$CF$4,$C$38/$BZ65*$CA$3*$C$42^(1/3)*$CB65^(4/5))</f>
        <v>11.396547849607076</v>
      </c>
      <c r="CH65" s="30" cm="1">
        <f t="array" aca="1" ref="CH65" ca="1">_xlfn.IFS($CB65&lt;=$CF$3,$C$38/$BZ65*$BZ$4*$CB65^(1/2)*$C$42^(1/3),$CB65&lt;$CF$4,$C$38/$BZ65*(($CC$4-$CB$4)/($CF$4-$CF$3)*($CB65-$CF$3)+$CB$4),$CB65&gt;=$CF$4,$C$38/$BZ65*$CA$4*$C$42^(1/3)*$CB65^(4/5))</f>
        <v>13.334288224836092</v>
      </c>
      <c r="CI65" s="29"/>
    </row>
    <row r="66" spans="1:87" ht="18.75" x14ac:dyDescent="0.4">
      <c r="B66" s="3"/>
      <c r="F66" s="75"/>
      <c r="G66" s="75"/>
      <c r="H66" s="75"/>
      <c r="I66" s="75"/>
      <c r="J66" s="75"/>
      <c r="K66" s="75"/>
      <c r="L66" s="75"/>
      <c r="M66" s="75"/>
      <c r="N66" s="75"/>
      <c r="O66" s="75"/>
      <c r="P66" s="75"/>
      <c r="Q66" s="75"/>
      <c r="R66" s="75"/>
      <c r="S66" s="75"/>
      <c r="T66" s="75"/>
      <c r="U66" s="75"/>
      <c r="V66" s="75"/>
      <c r="AX66">
        <v>2404372.38504329</v>
      </c>
      <c r="AY66">
        <v>3.3803690671806901E-3</v>
      </c>
      <c r="AZ66"/>
      <c r="BA66" s="84">
        <v>300000</v>
      </c>
      <c r="BB66" s="28">
        <f t="shared" si="14"/>
        <v>2.4245851878895355E-3</v>
      </c>
      <c r="BC66"/>
      <c r="BG66" s="84"/>
      <c r="BH66" s="28"/>
      <c r="BP66" s="87">
        <v>500000</v>
      </c>
      <c r="BQ66" s="29">
        <f t="shared" ca="1" si="26"/>
        <v>209.54765494588537</v>
      </c>
      <c r="BR66" s="29">
        <f t="shared" ca="1" si="27"/>
        <v>419.09530989177074</v>
      </c>
      <c r="BT66" s="29">
        <v>234.7594513539338</v>
      </c>
      <c r="BU66" s="30">
        <v>320.31937187750606</v>
      </c>
      <c r="BV66" s="29">
        <v>469.5189027078676</v>
      </c>
      <c r="BW66" s="29">
        <v>640.63874375501211</v>
      </c>
      <c r="BY66" s="91">
        <v>59</v>
      </c>
      <c r="BZ66" s="30">
        <f t="shared" si="23"/>
        <v>1.18</v>
      </c>
      <c r="CA66" s="30">
        <f t="shared" si="16"/>
        <v>0.59</v>
      </c>
      <c r="CB66" s="30">
        <f t="shared" ca="1" si="28"/>
        <v>693445.66512760741</v>
      </c>
      <c r="CC66" s="30" cm="1">
        <f t="array" aca="1" ref="CC66" ca="1">_xlfn.IFS($CB66&lt;=$CF$3,5*$BZ66*$CB66^(-1/2),$CB66&lt;$CF$4,(0.37*$CG$4*$CF$4^(-1/5)-5*$CG$3*$CF$3^(-1/2))*($BZ66-$CG$3)/($CG$4-$CG$3)+5*$CG$3*$CF$3^(-1/2),$CB66&gt;=$CF$4,0.37*$BZ66*$CB66^(-1/5))</f>
        <v>1.2953357684728016E-2</v>
      </c>
      <c r="CD66" s="30">
        <f t="shared" ca="1" si="29"/>
        <v>1.0688151963388635</v>
      </c>
      <c r="CE66" s="29">
        <f t="shared" ca="1" si="24"/>
        <v>11.615691356672643</v>
      </c>
      <c r="CF66" s="29">
        <f t="shared" ca="1" si="30"/>
        <v>0.86605409760243068</v>
      </c>
      <c r="CG66" s="30" cm="1">
        <f t="array" aca="1" ref="CG66" ca="1">_xlfn.IFS($CB66&lt;$CF$3,$C$38/$BZ66*$BZ$3*$CB66^(1/2)*$C$42^(1/3),$CB66&lt;$CF$4,$C$38/$BZ66*(($CC$3-$CB$3)/($CF$4-$CF$3)*($CB66-$CF$3)+$CB$3),$CB66&gt;=$CF$4,$C$38/$BZ66*$CA$3*$C$42^(1/3)*$CB66^(4/5))</f>
        <v>11.615691356672643</v>
      </c>
      <c r="CH66" s="30" cm="1">
        <f t="array" aca="1" ref="CH66" ca="1">_xlfn.IFS($CB66&lt;=$CF$3,$C$38/$BZ66*$BZ$4*$CB66^(1/2)*$C$42^(1/3),$CB66&lt;$CF$4,$C$38/$BZ66*(($CC$4-$CB$4)/($CF$4-$CF$3)*($CB66-$CF$3)+$CB$4),$CB66&gt;=$CF$4,$C$38/$BZ66*$CA$4*$C$42^(1/3)*$CB66^(4/5))</f>
        <v>13.52994899148948</v>
      </c>
      <c r="CI66" s="29"/>
    </row>
    <row r="67" spans="1:87" ht="18.75" x14ac:dyDescent="0.4">
      <c r="B67" s="3"/>
      <c r="F67" s="75"/>
      <c r="G67" s="75"/>
      <c r="H67" s="75"/>
      <c r="I67" s="75"/>
      <c r="J67" s="75"/>
      <c r="K67" s="75"/>
      <c r="L67" s="75"/>
      <c r="M67" s="75"/>
      <c r="N67" s="75"/>
      <c r="O67" s="75">
        <f>$C$7</f>
        <v>2</v>
      </c>
      <c r="P67" s="75"/>
      <c r="Q67" s="75"/>
      <c r="R67" s="75"/>
      <c r="S67" s="75"/>
      <c r="T67" s="75"/>
      <c r="U67" s="75"/>
      <c r="V67" s="75"/>
      <c r="AX67">
        <v>2508921.50126692</v>
      </c>
      <c r="AY67">
        <v>3.2178378386412301E-3</v>
      </c>
      <c r="AZ67"/>
      <c r="BA67" s="87">
        <v>500000</v>
      </c>
      <c r="BB67" s="28">
        <f>0.455/(LOG(BA67))^2.58-1700/BA67</f>
        <v>1.7057172361921728E-3</v>
      </c>
      <c r="BC67"/>
      <c r="BG67" s="84"/>
      <c r="BH67" s="28"/>
      <c r="BP67" s="84">
        <v>600000</v>
      </c>
      <c r="BQ67" s="90">
        <f t="shared" ca="1" si="26"/>
        <v>361.75202414374871</v>
      </c>
      <c r="BR67" s="29">
        <f t="shared" ca="1" si="27"/>
        <v>470.75404604690891</v>
      </c>
      <c r="BT67" s="29">
        <v>405.27634029640103</v>
      </c>
      <c r="BU67" s="30">
        <v>494.70740185024493</v>
      </c>
      <c r="BV67" s="29">
        <v>527.3929770350162</v>
      </c>
      <c r="BW67" s="29">
        <v>714.45441472541665</v>
      </c>
      <c r="BY67" s="91">
        <v>60</v>
      </c>
      <c r="BZ67" s="30">
        <f t="shared" si="23"/>
        <v>1.2</v>
      </c>
      <c r="CA67" s="30">
        <f t="shared" si="16"/>
        <v>0.6</v>
      </c>
      <c r="CB67" s="30">
        <f t="shared" ca="1" si="28"/>
        <v>705198.98148570245</v>
      </c>
      <c r="CC67" s="30" cm="1">
        <f t="array" aca="1" ref="CC67" ca="1">_xlfn.IFS($CB67&lt;=$CF$3,5*$BZ67*$CB67^(-1/2),$CB67&lt;$CF$4,(0.37*$CG$4*$CF$4^(-1/5)-5*$CG$3*$CF$3^(-1/2))*($BZ67-$CG$3)/($CG$4-$CG$3)+5*$CG$3*$CF$3^(-1/2),$CB67&gt;=$CF$4,0.37*$BZ67*$CB67^(-1/5))</f>
        <v>1.3374841580972116E-2</v>
      </c>
      <c r="CD67" s="30">
        <f t="shared" ca="1" si="29"/>
        <v>1.1035929276639957</v>
      </c>
      <c r="CE67" s="29">
        <f t="shared" ca="1" si="24"/>
        <v>11.827530080169359</v>
      </c>
      <c r="CF67" s="29">
        <f t="shared" ca="1" si="30"/>
        <v>0.88184857671535988</v>
      </c>
      <c r="CG67" s="30" cm="1">
        <f t="array" aca="1" ref="CG67" ca="1">_xlfn.IFS($CB67&lt;$CF$3,$C$38/$BZ67*$BZ$3*$CB67^(1/2)*$C$42^(1/3),$CB67&lt;$CF$4,$C$38/$BZ67*(($CC$3-$CB$3)/($CF$4-$CF$3)*($CB67-$CF$3)+$CB$3),$CB67&gt;=$CF$4,$C$38/$BZ67*$CA$3*$C$42^(1/3)*$CB67^(4/5))</f>
        <v>11.827530080169359</v>
      </c>
      <c r="CH67" s="30" cm="1">
        <f t="array" aca="1" ref="CH67" ca="1">_xlfn.IFS($CB67&lt;=$CF$3,$C$38/$BZ67*$BZ$4*$CB67^(1/2)*$C$42^(1/3),$CB67&lt;$CF$4,$C$38/$BZ67*(($CC$4-$CB$4)/($CF$4-$CF$3)*($CB67-$CF$3)+$CB$4),$CB67&gt;=$CF$4,$C$38/$BZ67*$CA$4*$C$42^(1/3)*$CB67^(4/5))</f>
        <v>13.719087732587758</v>
      </c>
      <c r="CI67" s="29"/>
    </row>
    <row r="68" spans="1:87" ht="18.75" x14ac:dyDescent="0.4">
      <c r="A68" s="31"/>
      <c r="B68" s="3"/>
      <c r="F68" s="75"/>
      <c r="G68" s="75"/>
      <c r="H68" s="75"/>
      <c r="I68" s="75"/>
      <c r="J68" s="75"/>
      <c r="K68" s="75"/>
      <c r="L68" s="75"/>
      <c r="M68" s="75"/>
      <c r="N68" s="75"/>
      <c r="O68" s="75">
        <f ca="1">$C$26</f>
        <v>13.412200679875916</v>
      </c>
      <c r="P68" s="75"/>
      <c r="Q68" s="75"/>
      <c r="R68" s="75"/>
      <c r="S68" s="75"/>
      <c r="T68" s="75"/>
      <c r="U68" s="75"/>
      <c r="V68" s="75"/>
      <c r="AX68">
        <v>2771361.6171032698</v>
      </c>
      <c r="AY68">
        <v>3.19072996606941E-3</v>
      </c>
      <c r="AZ68"/>
      <c r="BA68" s="88">
        <v>600000</v>
      </c>
      <c r="BB68" s="28">
        <f t="shared" ref="BB68:BB86" si="32">0.455/(LOG(BA68))^2.58-1700/BA68</f>
        <v>2.0938193394355936E-3</v>
      </c>
      <c r="BC68"/>
      <c r="BG68" s="84"/>
      <c r="BH68" s="28"/>
      <c r="BP68" s="84">
        <v>800000</v>
      </c>
      <c r="BQ68" s="90">
        <f t="shared" ca="1" si="26"/>
        <v>666.1607625394754</v>
      </c>
      <c r="BR68" s="29">
        <f t="shared" ca="1" si="27"/>
        <v>616.51354625959186</v>
      </c>
      <c r="BT68" s="29">
        <v>746.3101181813355</v>
      </c>
      <c r="BU68" s="30">
        <v>843.48346179572275</v>
      </c>
      <c r="BV68" s="29">
        <v>690.68958041809765</v>
      </c>
      <c r="BW68" s="29">
        <v>904.53906605236398</v>
      </c>
      <c r="BY68" s="91">
        <v>61</v>
      </c>
      <c r="BZ68" s="30">
        <f t="shared" si="23"/>
        <v>1.22</v>
      </c>
      <c r="CA68" s="30">
        <f t="shared" si="16"/>
        <v>0.61</v>
      </c>
      <c r="CB68" s="30">
        <f t="shared" ca="1" si="28"/>
        <v>716952.29784379748</v>
      </c>
      <c r="CC68" s="30" cm="1">
        <f t="array" aca="1" ref="CC68" ca="1">_xlfn.IFS($CB68&lt;=$CF$3,5*$BZ68*$CB68^(-1/2),$CB68&lt;$CF$4,(0.37*$CG$4*$CF$4^(-1/5)-5*$CG$3*$CF$3^(-1/2))*($BZ68-$CG$3)/($CG$4-$CG$3)+5*$CG$3*$CF$3^(-1/2),$CB68&gt;=$CF$4,0.37*$BZ68*$CB68^(-1/5))</f>
        <v>1.3796325477216216E-2</v>
      </c>
      <c r="CD68" s="30">
        <f t="shared" ca="1" si="29"/>
        <v>1.1383706589891278</v>
      </c>
      <c r="CE68" s="29">
        <f t="shared" ca="1" si="24"/>
        <v>12.032423271748149</v>
      </c>
      <c r="CF68" s="29">
        <f t="shared" ca="1" si="30"/>
        <v>0.89712520405409468</v>
      </c>
      <c r="CG68" s="30" cm="1">
        <f t="array" aca="1" ref="CG68" ca="1">_xlfn.IFS($CB68&lt;$CF$3,$C$38/$BZ68*$BZ$3*$CB68^(1/2)*$C$42^(1/3),$CB68&lt;$CF$4,$C$38/$BZ68*(($CC$3-$CB$3)/($CF$4-$CF$3)*($CB68-$CF$3)+$CB$3),$CB68&gt;=$CF$4,$C$38/$BZ68*$CA$3*$C$42^(1/3)*$CB68^(4/5))</f>
        <v>12.032423271748149</v>
      </c>
      <c r="CH68" s="30" cm="1">
        <f t="array" aca="1" ref="CH68" ca="1">_xlfn.IFS($CB68&lt;=$CF$3,$C$38/$BZ68*$BZ$4*$CB68^(1/2)*$C$42^(1/3),$CB68&lt;$CF$4,$C$38/$BZ68*(($CC$4-$CB$4)/($CF$4-$CF$3)*($CB68-$CF$3)+$CB$4),$CB68&gt;=$CF$4,$C$38/$BZ68*$CA$4*$C$42^(1/3)*$CB68^(4/5))</f>
        <v>13.90202520348609</v>
      </c>
      <c r="CI68" s="29"/>
    </row>
    <row r="69" spans="1:87" ht="18.75" x14ac:dyDescent="0.4">
      <c r="B69" s="3"/>
      <c r="F69" s="75"/>
      <c r="G69" s="75"/>
      <c r="H69" s="75"/>
      <c r="I69" s="75"/>
      <c r="J69" s="75"/>
      <c r="K69" s="75"/>
      <c r="L69" s="75"/>
      <c r="M69" s="75"/>
      <c r="N69" s="75"/>
      <c r="O69" s="75">
        <f ca="1">$CD$5</f>
        <v>1.2119361447234894E-2</v>
      </c>
      <c r="P69" s="75"/>
      <c r="Q69" s="75"/>
      <c r="R69" s="75"/>
      <c r="S69" s="75"/>
      <c r="T69" s="75"/>
      <c r="U69" s="75"/>
      <c r="V69" s="75"/>
      <c r="AX69">
        <v>2662602.5501542902</v>
      </c>
      <c r="AY69">
        <v>3.9189887889283801E-3</v>
      </c>
      <c r="AZ69"/>
      <c r="BA69" s="88">
        <v>800000</v>
      </c>
      <c r="BB69" s="28">
        <f>0.455/(LOG(BA69))^2.58-1700/BA69</f>
        <v>2.5375825628273421E-3</v>
      </c>
      <c r="BC69"/>
      <c r="BG69" s="84"/>
      <c r="BH69" s="28"/>
      <c r="BP69" s="84">
        <v>1000000</v>
      </c>
      <c r="BQ69" s="90">
        <f t="shared" ca="1" si="26"/>
        <v>970.56950093520209</v>
      </c>
      <c r="BR69" s="29">
        <f t="shared" ca="1" si="27"/>
        <v>797.86437520775632</v>
      </c>
      <c r="BT69" s="29">
        <v>1087.34389606627</v>
      </c>
      <c r="BU69" s="30">
        <v>1192.2595217412004</v>
      </c>
      <c r="BV69" s="29">
        <v>893.85969519436026</v>
      </c>
      <c r="BW69" s="29">
        <v>1130.2245066192966</v>
      </c>
      <c r="BY69" s="91">
        <v>62</v>
      </c>
      <c r="BZ69" s="30">
        <f t="shared" si="23"/>
        <v>1.24</v>
      </c>
      <c r="CA69" s="30">
        <f t="shared" si="16"/>
        <v>0.62</v>
      </c>
      <c r="CB69" s="30">
        <f t="shared" ca="1" si="28"/>
        <v>728705.61420189263</v>
      </c>
      <c r="CC69" s="30" cm="1">
        <f t="array" aca="1" ref="CC69" ca="1">_xlfn.IFS($CB69&lt;=$CF$3,5*$BZ69*$CB69^(-1/2),$CB69&lt;$CF$4,(0.37*$CG$4*$CF$4^(-1/5)-5*$CG$3*$CF$3^(-1/2))*($BZ69-$CG$3)/($CG$4-$CG$3)+5*$CG$3*$CF$3^(-1/2),$CB69&gt;=$CF$4,0.37*$BZ69*$CB69^(-1/5))</f>
        <v>1.4217809373460316E-2</v>
      </c>
      <c r="CD69" s="30">
        <f t="shared" ca="1" si="29"/>
        <v>1.1731483903142601</v>
      </c>
      <c r="CE69" s="29">
        <f t="shared" ca="1" si="24"/>
        <v>12.230707005534079</v>
      </c>
      <c r="CF69" s="29">
        <f t="shared" ca="1" si="30"/>
        <v>0.9119090369625481</v>
      </c>
      <c r="CG69" s="30" cm="1">
        <f t="array" aca="1" ref="CG69" ca="1">_xlfn.IFS($CB69&lt;$CF$3,$C$38/$BZ69*$BZ$3*$CB69^(1/2)*$C$42^(1/3),$CB69&lt;$CF$4,$C$38/$BZ69*(($CC$3-$CB$3)/($CF$4-$CF$3)*($CB69-$CF$3)+$CB$3),$CB69&gt;=$CF$4,$C$38/$BZ69*$CA$3*$C$42^(1/3)*$CB69^(4/5))</f>
        <v>12.230707005534079</v>
      </c>
      <c r="CH69" s="30" cm="1">
        <f t="array" aca="1" ref="CH69" ca="1">_xlfn.IFS($CB69&lt;=$CF$3,$C$38/$BZ69*$BZ$4*$CB69^(1/2)*$C$42^(1/3),$CB69&lt;$CF$4,$C$38/$BZ69*(($CC$4-$CB$4)/($CF$4-$CF$3)*($CB69-$CF$3)+$CB$4),$CB69&gt;=$CF$4,$C$38/$BZ69*$CA$4*$C$42^(1/3)*$CB69^(4/5))</f>
        <v>14.079061465645768</v>
      </c>
      <c r="CI69" s="29"/>
    </row>
    <row r="70" spans="1:87" ht="18.75" x14ac:dyDescent="0.4">
      <c r="B70" s="3"/>
      <c r="F70" s="75"/>
      <c r="G70" s="75"/>
      <c r="H70" s="75"/>
      <c r="I70" s="75"/>
      <c r="J70" s="75"/>
      <c r="K70" s="75"/>
      <c r="L70" s="75"/>
      <c r="M70" s="75"/>
      <c r="N70" s="75"/>
      <c r="O70" s="75"/>
      <c r="P70" s="75"/>
      <c r="Q70" s="75"/>
      <c r="R70" s="75"/>
      <c r="S70" s="75"/>
      <c r="T70" s="75"/>
      <c r="U70" s="75"/>
      <c r="V70" s="75"/>
      <c r="AX70">
        <v>2657809.46957102</v>
      </c>
      <c r="AY70">
        <v>3.7564858239114299E-3</v>
      </c>
      <c r="AZ70"/>
      <c r="BA70" s="88">
        <v>1000000</v>
      </c>
      <c r="BB70" s="28">
        <f t="shared" si="32"/>
        <v>2.7707580856115516E-3</v>
      </c>
      <c r="BC70"/>
      <c r="BG70" s="84"/>
      <c r="BH70" s="28"/>
      <c r="BP70" s="84">
        <v>1500000</v>
      </c>
      <c r="BQ70" s="90">
        <f t="shared" ref="BQ70:BQ101" ca="1" si="33">IF($C$11="壁面温度一定",BT70*$C$42^(1/3),BU70*$C$42^(1/3))</f>
        <v>1731.5913469245188</v>
      </c>
      <c r="BR70" s="29">
        <f t="shared" ref="BR70:BR101" ca="1" si="34">IF($C$11="壁面温度一定",BV70*$C$42^(1/3),BW70*$AG$7^(1/3))</f>
        <v>1335.2826787067856</v>
      </c>
      <c r="BT70" s="29">
        <v>1939.9283407786061</v>
      </c>
      <c r="BU70" s="30">
        <v>2064.1996716048948</v>
      </c>
      <c r="BV70" s="29">
        <v>1495.9376621827057</v>
      </c>
      <c r="BW70" s="29">
        <v>1778.5016781021111</v>
      </c>
      <c r="BY70" s="91">
        <v>63</v>
      </c>
      <c r="BZ70" s="30">
        <f t="shared" si="23"/>
        <v>1.26</v>
      </c>
      <c r="CA70" s="30">
        <f t="shared" si="16"/>
        <v>0.63</v>
      </c>
      <c r="CB70" s="30">
        <f t="shared" ca="1" si="28"/>
        <v>740458.93055998755</v>
      </c>
      <c r="CC70" s="30" cm="1">
        <f t="array" aca="1" ref="CC70" ca="1">_xlfn.IFS($CB70&lt;=$CF$3,5*$BZ70*$CB70^(-1/2),$CB70&lt;$CF$4,(0.37*$CG$4*$CF$4^(-1/5)-5*$CG$3*$CF$3^(-1/2))*($BZ70-$CG$3)/($CG$4-$CG$3)+5*$CG$3*$CF$3^(-1/2),$CB70&gt;=$CF$4,0.37*$BZ70*$CB70^(-1/5))</f>
        <v>1.4639293269704413E-2</v>
      </c>
      <c r="CD70" s="30">
        <f t="shared" ca="1" si="29"/>
        <v>1.2079261216393919</v>
      </c>
      <c r="CE70" s="29">
        <f t="shared" ca="1" si="24"/>
        <v>12.422696017612513</v>
      </c>
      <c r="CF70" s="29">
        <f t="shared" ca="1" si="30"/>
        <v>0.92622354184216116</v>
      </c>
      <c r="CG70" s="30" cm="1">
        <f t="array" aca="1" ref="CG70" ca="1">_xlfn.IFS($CB70&lt;$CF$3,$C$38/$BZ70*$BZ$3*$CB70^(1/2)*$C$42^(1/3),$CB70&lt;$CF$4,$C$38/$BZ70*(($CC$3-$CB$3)/($CF$4-$CF$3)*($CB70-$CF$3)+$CB$3),$CB70&gt;=$CF$4,$C$38/$BZ70*$CA$3*$C$42^(1/3)*$CB70^(4/5))</f>
        <v>12.422696017612513</v>
      </c>
      <c r="CH70" s="30" cm="1">
        <f t="array" aca="1" ref="CH70" ca="1">_xlfn.IFS($CB70&lt;=$CF$3,$C$38/$BZ70*$BZ$4*$CB70^(1/2)*$C$42^(1/3),$CB70&lt;$CF$4,$C$38/$BZ70*(($CC$4-$CB$4)/($CF$4-$CF$3)*($CB70-$CF$3)+$CB$4),$CB70&gt;=$CF$4,$C$38/$BZ70*$CA$4*$C$42^(1/3)*$CB70^(4/5))</f>
        <v>14.250477529006723</v>
      </c>
      <c r="CI70" s="29"/>
    </row>
    <row r="71" spans="1:87" ht="18.75" x14ac:dyDescent="0.4">
      <c r="B71" s="3"/>
      <c r="F71" s="75"/>
      <c r="G71" s="75"/>
      <c r="H71" s="75"/>
      <c r="I71" s="75"/>
      <c r="J71" s="75"/>
      <c r="K71" s="75"/>
      <c r="L71" s="75"/>
      <c r="M71" s="75"/>
      <c r="N71" s="75"/>
      <c r="O71" s="75"/>
      <c r="P71" s="75"/>
      <c r="Q71" s="75"/>
      <c r="R71" s="75"/>
      <c r="S71" s="75"/>
      <c r="T71" s="75"/>
      <c r="U71" s="75"/>
      <c r="V71" s="75"/>
      <c r="AX71">
        <v>2882776.9073163001</v>
      </c>
      <c r="AY71">
        <v>3.8089437222537702E-3</v>
      </c>
      <c r="AZ71"/>
      <c r="BA71" s="88">
        <v>1500000</v>
      </c>
      <c r="BB71" s="28">
        <f t="shared" si="32"/>
        <v>3.0159208336528812E-3</v>
      </c>
      <c r="BC71"/>
      <c r="BP71" s="84">
        <v>2000000</v>
      </c>
      <c r="BQ71" s="90">
        <f t="shared" ca="1" si="33"/>
        <v>2492.6131929138355</v>
      </c>
      <c r="BR71" s="29">
        <f t="shared" ca="1" si="34"/>
        <v>1937.6552865130589</v>
      </c>
      <c r="BT71" s="29">
        <v>2792.5127854909424</v>
      </c>
      <c r="BU71" s="30">
        <v>2936.1398214685887</v>
      </c>
      <c r="BV71" s="29">
        <v>2170.7849323931891</v>
      </c>
      <c r="BW71" s="29">
        <v>2491.7504193472755</v>
      </c>
      <c r="BY71" s="91">
        <v>64</v>
      </c>
      <c r="BZ71" s="30">
        <f t="shared" si="23"/>
        <v>1.28</v>
      </c>
      <c r="CA71" s="30">
        <f t="shared" si="16"/>
        <v>0.64</v>
      </c>
      <c r="CB71" s="30">
        <f t="shared" ref="CB71:CB107" ca="1" si="35">$C$20*$BZ71/$C$41</f>
        <v>752212.2469180827</v>
      </c>
      <c r="CC71" s="30" cm="1">
        <f t="array" aca="1" ref="CC71" ca="1">_xlfn.IFS($CB71&lt;=$CF$3,5*$BZ71*$CB71^(-1/2),$CB71&lt;$CF$4,(0.37*$CG$4*$CF$4^(-1/5)-5*$CG$3*$CF$3^(-1/2))*($BZ71-$CG$3)/($CG$4-$CG$3)+5*$CG$3*$CF$3^(-1/2),$CB71&gt;=$CF$4,0.37*$BZ71*$CB71^(-1/5))</f>
        <v>1.5060777165948513E-2</v>
      </c>
      <c r="CD71" s="30">
        <f t="shared" ref="CD71:CD102" ca="1" si="36">CC71/$CD$5</f>
        <v>1.242703852964524</v>
      </c>
      <c r="CE71" s="29">
        <f t="shared" ca="1" si="24"/>
        <v>12.608685373063498</v>
      </c>
      <c r="CF71" s="29">
        <f t="shared" ca="1" si="30"/>
        <v>0.94009071844428649</v>
      </c>
      <c r="CG71" s="30" cm="1">
        <f t="array" aca="1" ref="CG71" ca="1">_xlfn.IFS($CB71&lt;$CF$3,$C$38/$BZ71*$BZ$3*$CB71^(1/2)*$C$42^(1/3),$CB71&lt;$CF$4,$C$38/$BZ71*(($CC$3-$CB$3)/($CF$4-$CF$3)*($CB71-$CF$3)+$CB$3),$CB71&gt;=$CF$4,$C$38/$BZ71*$CA$3*$C$42^(1/3)*$CB71^(4/5))</f>
        <v>12.608685373063498</v>
      </c>
      <c r="CH71" s="30" cm="1">
        <f t="array" aca="1" ref="CH71" ca="1">_xlfn.IFS($CB71&lt;=$CF$3,$C$38/$BZ71*$BZ$4*$CB71^(1/2)*$C$42^(1/3),$CB71&lt;$CF$4,$C$38/$BZ71*(($CC$4-$CB$4)/($CF$4-$CF$3)*($CB71-$CF$3)+$CB$4),$CB71&gt;=$CF$4,$C$38/$BZ71*$CA$4*$C$42^(1/3)*$CB71^(4/5))</f>
        <v>14.416536840387653</v>
      </c>
      <c r="CI71" s="29"/>
    </row>
    <row r="72" spans="1:87" ht="18.75" x14ac:dyDescent="0.4">
      <c r="F72" s="75"/>
      <c r="G72" s="75"/>
      <c r="H72" s="75"/>
      <c r="I72" s="75"/>
      <c r="J72" s="75"/>
      <c r="K72" s="75"/>
      <c r="L72" s="75"/>
      <c r="M72" s="75"/>
      <c r="N72" s="75"/>
      <c r="O72" s="75"/>
      <c r="P72" s="75"/>
      <c r="Q72" s="75"/>
      <c r="R72" s="75"/>
      <c r="S72" s="75"/>
      <c r="T72" s="75"/>
      <c r="U72" s="75"/>
      <c r="V72" s="75"/>
      <c r="AX72">
        <v>2855806.6553689698</v>
      </c>
      <c r="AY72">
        <v>3.6848923008431498E-3</v>
      </c>
      <c r="AZ72"/>
      <c r="BA72" s="88">
        <v>2000000</v>
      </c>
      <c r="BB72" s="28">
        <f t="shared" si="32"/>
        <v>3.0903028723669648E-3</v>
      </c>
      <c r="BC72"/>
      <c r="BP72" s="87">
        <v>3000000</v>
      </c>
      <c r="BQ72" s="29">
        <f t="shared" ca="1" si="33"/>
        <v>4014.6568848924685</v>
      </c>
      <c r="BR72" s="29">
        <f t="shared" ca="1" si="34"/>
        <v>3236.0954360014048</v>
      </c>
      <c r="BT72" s="29">
        <v>4497.6816749156142</v>
      </c>
      <c r="BU72" s="30">
        <v>4680.0201211959775</v>
      </c>
      <c r="BV72" s="29">
        <v>3625.4473440938709</v>
      </c>
      <c r="BW72" s="29">
        <v>4011.9677406937849</v>
      </c>
      <c r="BY72" s="91">
        <v>65</v>
      </c>
      <c r="BZ72" s="30">
        <f t="shared" ref="BZ72:BZ107" si="37">$C$7*BY72/100</f>
        <v>1.3</v>
      </c>
      <c r="CA72" s="30">
        <f t="shared" ref="CA72:CA107" si="38">BZ72/$C$7</f>
        <v>0.65</v>
      </c>
      <c r="CB72" s="30">
        <f t="shared" ca="1" si="35"/>
        <v>763965.56327617774</v>
      </c>
      <c r="CC72" s="30" cm="1">
        <f t="array" aca="1" ref="CC72" ca="1">_xlfn.IFS($CB72&lt;=$CF$3,5*$BZ72*$CB72^(-1/2),$CB72&lt;$CF$4,(0.37*$CG$4*$CF$4^(-1/5)-5*$CG$3*$CF$3^(-1/2))*($BZ72-$CG$3)/($CG$4-$CG$3)+5*$CG$3*$CF$3^(-1/2),$CB72&gt;=$CF$4,0.37*$BZ72*$CB72^(-1/5))</f>
        <v>1.5482261062192613E-2</v>
      </c>
      <c r="CD72" s="30">
        <f t="shared" ca="1" si="36"/>
        <v>1.2774815842896563</v>
      </c>
      <c r="CE72" s="29">
        <f t="shared" ca="1" si="24"/>
        <v>12.788951979115991</v>
      </c>
      <c r="CF72" s="29">
        <f t="shared" ref="CF72:CF103" ca="1" si="39">CE72/($AV$12*$C$38/$C$7)</f>
        <v>0.95353121268942342</v>
      </c>
      <c r="CG72" s="30" cm="1">
        <f t="array" aca="1" ref="CG72" ca="1">_xlfn.IFS($CB72&lt;$CF$3,$C$38/$BZ72*$BZ$3*$CB72^(1/2)*$C$42^(1/3),$CB72&lt;$CF$4,$C$38/$BZ72*(($CC$3-$CB$3)/($CF$4-$CF$3)*($CB72-$CF$3)+$CB$3),$CB72&gt;=$CF$4,$C$38/$BZ72*$CA$3*$C$42^(1/3)*$CB72^(4/5))</f>
        <v>12.788951979115991</v>
      </c>
      <c r="CH72" s="30" cm="1">
        <f t="array" aca="1" ref="CH72" ca="1">_xlfn.IFS($CB72&lt;=$CF$3,$C$38/$BZ72*$BZ$4*$CB72^(1/2)*$C$42^(1/3),$CB72&lt;$CF$4,$C$38/$BZ72*(($CC$4-$CB$4)/($CF$4-$CF$3)*($CB72-$CF$3)+$CB$4),$CB72&gt;=$CF$4,$C$38/$BZ72*$CA$4*$C$42^(1/3)*$CB72^(4/5))</f>
        <v>14.577486634495321</v>
      </c>
      <c r="CI72" s="29"/>
    </row>
    <row r="73" spans="1:87" ht="18.75" x14ac:dyDescent="0.4">
      <c r="F73" s="75"/>
      <c r="G73" s="75"/>
      <c r="H73" s="75"/>
      <c r="I73" s="75"/>
      <c r="J73" s="75"/>
      <c r="K73" s="75"/>
      <c r="L73" s="75"/>
      <c r="M73" s="75"/>
      <c r="N73" s="75"/>
      <c r="O73" s="75"/>
      <c r="P73" s="75"/>
      <c r="Q73" s="75"/>
      <c r="R73" s="75"/>
      <c r="S73" s="75"/>
      <c r="T73" s="75"/>
      <c r="U73" s="75"/>
      <c r="V73" s="75"/>
      <c r="AX73">
        <v>3183258.9939863202</v>
      </c>
      <c r="AY73">
        <v>3.5841898475987301E-3</v>
      </c>
      <c r="AZ73"/>
      <c r="BA73" s="87">
        <v>2500000</v>
      </c>
      <c r="BB73" s="28">
        <f t="shared" si="32"/>
        <v>3.1081552966524301E-3</v>
      </c>
      <c r="BC73"/>
      <c r="BP73" s="84">
        <v>6000000</v>
      </c>
      <c r="BQ73" s="29">
        <f t="shared" ca="1" si="33"/>
        <v>6989.9236251676029</v>
      </c>
      <c r="BR73" s="29">
        <f t="shared" ca="1" si="34"/>
        <v>6955.1788613453236</v>
      </c>
      <c r="BT73" s="29">
        <v>7830.9186312488864</v>
      </c>
      <c r="BU73" s="30">
        <v>8148.3883054887065</v>
      </c>
      <c r="BV73" s="29">
        <v>7791.9935395104612</v>
      </c>
      <c r="BW73" s="29">
        <v>8347.4279710596966</v>
      </c>
      <c r="BY73" s="91">
        <v>66</v>
      </c>
      <c r="BZ73" s="30">
        <f t="shared" si="37"/>
        <v>1.32</v>
      </c>
      <c r="CA73" s="30">
        <f t="shared" si="38"/>
        <v>0.66</v>
      </c>
      <c r="CB73" s="30">
        <f t="shared" ca="1" si="35"/>
        <v>775718.87963427277</v>
      </c>
      <c r="CC73" s="30" cm="1">
        <f t="array" aca="1" ref="CC73" ca="1">_xlfn.IFS($CB73&lt;=$CF$3,5*$BZ73*$CB73^(-1/2),$CB73&lt;$CF$4,(0.37*$CG$4*$CF$4^(-1/5)-5*$CG$3*$CF$3^(-1/2))*($BZ73-$CG$3)/($CG$4-$CG$3)+5*$CG$3*$CF$3^(-1/2),$CB73&gt;=$CF$4,0.37*$BZ73*$CB73^(-1/5))</f>
        <v>1.5903744958436713E-2</v>
      </c>
      <c r="CD73" s="30">
        <f t="shared" ca="1" si="36"/>
        <v>1.3122593156147884</v>
      </c>
      <c r="CE73" s="29">
        <f t="shared" ref="CE73:CE107" ca="1" si="40">IF($C$11="壁面温度一定",CG73,CH73)</f>
        <v>12.963755960742652</v>
      </c>
      <c r="CF73" s="29">
        <f t="shared" ca="1" si="39"/>
        <v>0.96656441923016234</v>
      </c>
      <c r="CG73" s="30" cm="1">
        <f t="array" aca="1" ref="CG73" ca="1">_xlfn.IFS($CB73&lt;$CF$3,$C$38/$BZ73*$BZ$3*$CB73^(1/2)*$C$42^(1/3),$CB73&lt;$CF$4,$C$38/$BZ73*(($CC$3-$CB$3)/($CF$4-$CF$3)*($CB73-$CF$3)+$CB$3),$CB73&gt;=$CF$4,$C$38/$BZ73*$CA$3*$C$42^(1/3)*$CB73^(4/5))</f>
        <v>12.963755960742652</v>
      </c>
      <c r="CH73" s="30" cm="1">
        <f t="array" aca="1" ref="CH73" ca="1">_xlfn.IFS($CB73&lt;=$CF$3,$C$38/$BZ73*$BZ$4*$CB73^(1/2)*$C$42^(1/3),$CB73&lt;$CF$4,$C$38/$BZ73*(($CC$4-$CB$4)/($CF$4-$CF$3)*($CB73-$CF$3)+$CB$4),$CB73&gt;=$CF$4,$C$38/$BZ73*$CA$4*$C$42^(1/3)*$CB73^(4/5))</f>
        <v>14.733559162114879</v>
      </c>
      <c r="CI73" s="29"/>
    </row>
    <row r="74" spans="1:87" ht="18.75" x14ac:dyDescent="0.4">
      <c r="F74" s="75"/>
      <c r="G74" s="75"/>
      <c r="H74" s="75"/>
      <c r="I74" s="75"/>
      <c r="J74" s="75"/>
      <c r="K74" s="75"/>
      <c r="L74" s="75"/>
      <c r="M74" s="75"/>
      <c r="N74" s="75"/>
      <c r="O74" s="75"/>
      <c r="P74" s="75"/>
      <c r="Q74" s="75"/>
      <c r="R74" s="75"/>
      <c r="S74" s="75"/>
      <c r="T74" s="75"/>
      <c r="U74" s="75"/>
      <c r="V74" s="75"/>
      <c r="AX74">
        <v>3282650.4118440198</v>
      </c>
      <c r="AY74">
        <v>3.65105207274372E-3</v>
      </c>
      <c r="AZ74"/>
      <c r="BA74" s="84">
        <v>3000000</v>
      </c>
      <c r="BB74" s="28">
        <f t="shared" si="32"/>
        <v>3.1031618085716052E-3</v>
      </c>
      <c r="BC74"/>
      <c r="BP74" s="84">
        <v>8000000</v>
      </c>
      <c r="BQ74" s="29">
        <f t="shared" ca="1" si="33"/>
        <v>8798.7994659012256</v>
      </c>
      <c r="BR74" s="29">
        <f t="shared" ca="1" si="34"/>
        <v>9216.2736622623524</v>
      </c>
      <c r="BT74" s="29">
        <v>9857.4299756381843</v>
      </c>
      <c r="BU74" s="30">
        <v>10257.055515191083</v>
      </c>
      <c r="BV74" s="29">
        <v>10325.132719997086</v>
      </c>
      <c r="BW74" s="29">
        <v>10983.261983187669</v>
      </c>
      <c r="BY74" s="91">
        <v>67</v>
      </c>
      <c r="BZ74" s="30">
        <f t="shared" si="37"/>
        <v>1.34</v>
      </c>
      <c r="CA74" s="30">
        <f t="shared" si="38"/>
        <v>0.67</v>
      </c>
      <c r="CB74" s="30">
        <f t="shared" ca="1" si="35"/>
        <v>787472.19599236781</v>
      </c>
      <c r="CC74" s="30" cm="1">
        <f t="array" aca="1" ref="CC74" ca="1">_xlfn.IFS($CB74&lt;=$CF$3,5*$BZ74*$CB74^(-1/2),$CB74&lt;$CF$4,(0.37*$CG$4*$CF$4^(-1/5)-5*$CG$3*$CF$3^(-1/2))*($BZ74-$CG$3)/($CG$4-$CG$3)+5*$CG$3*$CF$3^(-1/2),$CB74&gt;=$CF$4,0.37*$BZ74*$CB74^(-1/5))</f>
        <v>1.6325228854680813E-2</v>
      </c>
      <c r="CD74" s="30">
        <f t="shared" ca="1" si="36"/>
        <v>1.3470370469399207</v>
      </c>
      <c r="CE74" s="29">
        <f t="shared" ca="1" si="40"/>
        <v>13.133341913067024</v>
      </c>
      <c r="CF74" s="29">
        <f t="shared" ca="1" si="39"/>
        <v>0.9792085748293865</v>
      </c>
      <c r="CG74" s="30" cm="1">
        <f t="array" aca="1" ref="CG74" ca="1">_xlfn.IFS($CB74&lt;$CF$3,$C$38/$BZ74*$BZ$3*$CB74^(1/2)*$C$42^(1/3),$CB74&lt;$CF$4,$C$38/$BZ74*(($CC$3-$CB$3)/($CF$4-$CF$3)*($CB74-$CF$3)+$CB$3),$CB74&gt;=$CF$4,$C$38/$BZ74*$CA$3*$C$42^(1/3)*$CB74^(4/5))</f>
        <v>13.133341913067024</v>
      </c>
      <c r="CH74" s="30" cm="1">
        <f t="array" aca="1" ref="CH74" ca="1">_xlfn.IFS($CB74&lt;=$CF$3,$C$38/$BZ74*$BZ$4*$CB74^(1/2)*$C$42^(1/3),$CB74&lt;$CF$4,$C$38/$BZ74*(($CC$4-$CB$4)/($CF$4-$CF$3)*($CB74-$CF$3)+$CB$4),$CB74&gt;=$CF$4,$C$38/$BZ74*$CA$4*$C$42^(1/3)*$CB74^(4/5))</f>
        <v>14.884972808312956</v>
      </c>
      <c r="CI74" s="29"/>
    </row>
    <row r="75" spans="1:87" ht="18.75" x14ac:dyDescent="0.4">
      <c r="F75" s="75"/>
      <c r="G75" s="75"/>
      <c r="H75" s="75"/>
      <c r="I75" s="75"/>
      <c r="J75" s="75"/>
      <c r="K75" s="75"/>
      <c r="L75" s="75"/>
      <c r="M75" s="75"/>
      <c r="N75" s="75"/>
      <c r="O75" s="75"/>
      <c r="P75" s="75"/>
      <c r="Q75" s="75"/>
      <c r="R75" s="75"/>
      <c r="S75" s="75"/>
      <c r="T75" s="75"/>
      <c r="U75" s="75"/>
      <c r="V75" s="75"/>
      <c r="AX75">
        <v>3263261.5845427099</v>
      </c>
      <c r="AY75">
        <v>3.7681511001661601E-3</v>
      </c>
      <c r="AZ75"/>
      <c r="BA75" s="84">
        <v>4000000</v>
      </c>
      <c r="BB75" s="28">
        <f t="shared" si="32"/>
        <v>3.0683200256083247E-3</v>
      </c>
      <c r="BC75"/>
      <c r="BP75" s="84">
        <v>10000000</v>
      </c>
      <c r="BQ75" s="29">
        <f t="shared" ca="1" si="33"/>
        <v>10518.442330457359</v>
      </c>
      <c r="BR75" s="29">
        <f t="shared" ca="1" si="34"/>
        <v>11365.827242957517</v>
      </c>
      <c r="BT75" s="29">
        <v>11783.972248383538</v>
      </c>
      <c r="BU75" s="30">
        <v>12261.700853047734</v>
      </c>
      <c r="BV75" s="29">
        <v>12733.310560928774</v>
      </c>
      <c r="BW75" s="29">
        <v>13489.068655508481</v>
      </c>
      <c r="BY75" s="91">
        <v>68</v>
      </c>
      <c r="BZ75" s="30">
        <f t="shared" si="37"/>
        <v>1.36</v>
      </c>
      <c r="CA75" s="30">
        <f t="shared" si="38"/>
        <v>0.68</v>
      </c>
      <c r="CB75" s="30">
        <f t="shared" ca="1" si="35"/>
        <v>799225.51235046296</v>
      </c>
      <c r="CC75" s="30" cm="1">
        <f t="array" aca="1" ref="CC75" ca="1">_xlfn.IFS($CB75&lt;=$CF$3,5*$BZ75*$CB75^(-1/2),$CB75&lt;$CF$4,(0.37*$CG$4*$CF$4^(-1/5)-5*$CG$3*$CF$3^(-1/2))*($BZ75-$CG$3)/($CG$4-$CG$3)+5*$CG$3*$CF$3^(-1/2),$CB75&gt;=$CF$4,0.37*$BZ75*$CB75^(-1/5))</f>
        <v>1.6746712750924909E-2</v>
      </c>
      <c r="CD75" s="30">
        <f t="shared" ca="1" si="36"/>
        <v>1.3818147782650525</v>
      </c>
      <c r="CE75" s="29">
        <f t="shared" ca="1" si="40"/>
        <v>13.297940043264209</v>
      </c>
      <c r="CF75" s="29">
        <f t="shared" ca="1" si="39"/>
        <v>0.99148084349922172</v>
      </c>
      <c r="CG75" s="30" cm="1">
        <f t="array" aca="1" ref="CG75" ca="1">_xlfn.IFS($CB75&lt;$CF$3,$C$38/$BZ75*$BZ$3*$CB75^(1/2)*$C$42^(1/3),$CB75&lt;$CF$4,$C$38/$BZ75*(($CC$3-$CB$3)/($CF$4-$CF$3)*($CB75-$CF$3)+$CB$3),$CB75&gt;=$CF$4,$C$38/$BZ75*$CA$3*$C$42^(1/3)*$CB75^(4/5))</f>
        <v>13.297940043264209</v>
      </c>
      <c r="CH75" s="30" cm="1">
        <f t="array" aca="1" ref="CH75" ca="1">_xlfn.IFS($CB75&lt;=$CF$3,$C$38/$BZ75*$BZ$4*$CB75^(1/2)*$C$42^(1/3),$CB75&lt;$CF$4,$C$38/$BZ75*(($CC$4-$CB$4)/($CF$4-$CF$3)*($CB75-$CF$3)+$CB$4),$CB75&gt;=$CF$4,$C$38/$BZ75*$CA$4*$C$42^(1/3)*$CB75^(4/5))</f>
        <v>15.0319331119758</v>
      </c>
      <c r="CI75" s="29"/>
    </row>
    <row r="76" spans="1:87" ht="18.75" x14ac:dyDescent="0.4">
      <c r="F76" s="75"/>
      <c r="G76" s="75"/>
      <c r="H76" s="75"/>
      <c r="I76" s="75"/>
      <c r="J76" s="75"/>
      <c r="K76" s="75"/>
      <c r="L76" s="75"/>
      <c r="M76" s="75"/>
      <c r="N76" s="75"/>
      <c r="O76" s="75"/>
      <c r="P76" s="75"/>
      <c r="Q76" s="75"/>
      <c r="R76" s="75"/>
      <c r="S76" s="75"/>
      <c r="T76" s="75"/>
      <c r="U76" s="75"/>
      <c r="V76" s="75"/>
      <c r="AX76">
        <v>3265163.1984548098</v>
      </c>
      <c r="AY76">
        <v>3.2477939903187902E-3</v>
      </c>
      <c r="AZ76"/>
      <c r="BA76" s="84">
        <v>5000000</v>
      </c>
      <c r="BB76" s="28">
        <f t="shared" si="32"/>
        <v>3.0244236027840115E-3</v>
      </c>
      <c r="BC76"/>
      <c r="BP76" s="84">
        <v>15000000</v>
      </c>
      <c r="BQ76" s="29">
        <f t="shared" ca="1" si="33"/>
        <v>14548.708334068531</v>
      </c>
      <c r="BR76" s="29">
        <f t="shared" ca="1" si="34"/>
        <v>16403.659747471484</v>
      </c>
      <c r="BT76" s="29">
        <v>16299.141058373356</v>
      </c>
      <c r="BU76" s="30">
        <v>16959.917047226329</v>
      </c>
      <c r="BV76" s="29">
        <v>18377.271573416048</v>
      </c>
      <c r="BW76" s="29">
        <v>19361.838898231723</v>
      </c>
      <c r="BY76" s="91">
        <v>69</v>
      </c>
      <c r="BZ76" s="30">
        <f t="shared" si="37"/>
        <v>1.38</v>
      </c>
      <c r="CA76" s="30">
        <f t="shared" si="38"/>
        <v>0.69</v>
      </c>
      <c r="CB76" s="30">
        <f t="shared" ca="1" si="35"/>
        <v>810978.82870855776</v>
      </c>
      <c r="CC76" s="30" cm="1">
        <f t="array" aca="1" ref="CC76" ca="1">_xlfn.IFS($CB76&lt;=$CF$3,5*$BZ76*$CB76^(-1/2),$CB76&lt;$CF$4,(0.37*$CG$4*$CF$4^(-1/5)-5*$CG$3*$CF$3^(-1/2))*($BZ76-$CG$3)/($CG$4-$CG$3)+5*$CG$3*$CF$3^(-1/2),$CB76&gt;=$CF$4,0.37*$BZ76*$CB76^(-1/5))</f>
        <v>1.7168196647169006E-2</v>
      </c>
      <c r="CD76" s="30">
        <f t="shared" ca="1" si="36"/>
        <v>1.4165925095901843</v>
      </c>
      <c r="CE76" s="29">
        <f t="shared" ca="1" si="40"/>
        <v>13.457767213165821</v>
      </c>
      <c r="CF76" s="29">
        <f t="shared" ca="1" si="39"/>
        <v>1.0033973942365979</v>
      </c>
      <c r="CG76" s="30" cm="1">
        <f t="array" aca="1" ref="CG76" ca="1">_xlfn.IFS($CB76&lt;$CF$3,$C$38/$BZ76*$BZ$3*$CB76^(1/2)*$C$42^(1/3),$CB76&lt;$CF$4,$C$38/$BZ76*(($CC$3-$CB$3)/($CF$4-$CF$3)*($CB76-$CF$3)+$CB$3),$CB76&gt;=$CF$4,$C$38/$BZ76*$CA$3*$C$42^(1/3)*$CB76^(4/5))</f>
        <v>13.457767213165821</v>
      </c>
      <c r="CH76" s="30" cm="1">
        <f t="array" aca="1" ref="CH76" ca="1">_xlfn.IFS($CB76&lt;=$CF$3,$C$38/$BZ76*$BZ$4*$CB76^(1/2)*$C$42^(1/3),$CB76&lt;$CF$4,$C$38/$BZ76*(($CC$4-$CB$4)/($CF$4-$CF$3)*($CB76-$CF$3)+$CB$4),$CB76&gt;=$CF$4,$C$38/$BZ76*$CA$4*$C$42^(1/3)*$CB76^(4/5))</f>
        <v>15.174633696691885</v>
      </c>
      <c r="CI76" s="29"/>
    </row>
    <row r="77" spans="1:87" ht="18.75" x14ac:dyDescent="0.4">
      <c r="F77" s="75"/>
      <c r="G77" s="75"/>
      <c r="H77" s="75"/>
      <c r="I77" s="75"/>
      <c r="J77" s="75"/>
      <c r="K77" s="75"/>
      <c r="L77" s="75"/>
      <c r="M77" s="75"/>
      <c r="N77" s="75"/>
      <c r="O77" s="75"/>
      <c r="P77" s="75"/>
      <c r="Q77" s="75"/>
      <c r="R77" s="75"/>
      <c r="S77" s="75"/>
      <c r="T77" s="75"/>
      <c r="U77" s="75"/>
      <c r="V77" s="75"/>
      <c r="AX77">
        <v>3476590.8695862498</v>
      </c>
      <c r="AY77">
        <v>3.22538510973192E-3</v>
      </c>
      <c r="AZ77"/>
      <c r="BA77" s="84">
        <v>6000000</v>
      </c>
      <c r="BB77" s="28">
        <f t="shared" si="32"/>
        <v>2.9806231292305581E-3</v>
      </c>
      <c r="BC77"/>
      <c r="BP77" s="84">
        <v>20000000</v>
      </c>
      <c r="BQ77" s="29">
        <f t="shared" ca="1" si="33"/>
        <v>18313.671791554869</v>
      </c>
      <c r="BR77" s="29">
        <f t="shared" ca="1" si="34"/>
        <v>21109.864069329411</v>
      </c>
      <c r="BT77" s="29">
        <v>20517.087357392331</v>
      </c>
      <c r="BU77" s="30">
        <v>21348.861169178508</v>
      </c>
      <c r="BV77" s="29">
        <v>23649.704447189772</v>
      </c>
      <c r="BW77" s="29">
        <v>24848.019050671948</v>
      </c>
      <c r="BY77" s="91">
        <v>70</v>
      </c>
      <c r="BZ77" s="30">
        <f t="shared" si="37"/>
        <v>1.4</v>
      </c>
      <c r="CA77" s="30">
        <f t="shared" si="38"/>
        <v>0.7</v>
      </c>
      <c r="CB77" s="30">
        <f t="shared" ca="1" si="35"/>
        <v>822732.14506665291</v>
      </c>
      <c r="CC77" s="30" cm="1">
        <f t="array" aca="1" ref="CC77" ca="1">_xlfn.IFS($CB77&lt;=$CF$3,5*$BZ77*$CB77^(-1/2),$CB77&lt;$CF$4,(0.37*$CG$4*$CF$4^(-1/5)-5*$CG$3*$CF$3^(-1/2))*($BZ77-$CG$3)/($CG$4-$CG$3)+5*$CG$3*$CF$3^(-1/2),$CB77&gt;=$CF$4,0.37*$BZ77*$CB77^(-1/5))</f>
        <v>1.7589680543413103E-2</v>
      </c>
      <c r="CD77" s="30">
        <f t="shared" ca="1" si="36"/>
        <v>1.4513702409153162</v>
      </c>
      <c r="CE77" s="29">
        <f t="shared" ca="1" si="40"/>
        <v>13.61302789249882</v>
      </c>
      <c r="CF77" s="29">
        <f t="shared" ca="1" si="39"/>
        <v>1.0149734720957637</v>
      </c>
      <c r="CG77" s="30" cm="1">
        <f t="array" aca="1" ref="CG77" ca="1">_xlfn.IFS($CB77&lt;$CF$3,$C$38/$BZ77*$BZ$3*$CB77^(1/2)*$C$42^(1/3),$CB77&lt;$CF$4,$C$38/$BZ77*(($CC$3-$CB$3)/($CF$4-$CF$3)*($CB77-$CF$3)+$CB$3),$CB77&gt;=$CF$4,$C$38/$BZ77*$CA$3*$C$42^(1/3)*$CB77^(4/5))</f>
        <v>13.61302789249882</v>
      </c>
      <c r="CH77" s="30" cm="1">
        <f t="array" aca="1" ref="CH77" ca="1">_xlfn.IFS($CB77&lt;=$CF$3,$C$38/$BZ77*$BZ$4*$CB77^(1/2)*$C$42^(1/3),$CB77&lt;$CF$4,$C$38/$BZ77*(($CC$4-$CB$4)/($CF$4-$CF$3)*($CB77-$CF$3)+$CB$4),$CB77&gt;=$CF$4,$C$38/$BZ77*$CA$4*$C$42^(1/3)*$CB77^(4/5))</f>
        <v>15.313257121844661</v>
      </c>
      <c r="CI77" s="29"/>
    </row>
    <row r="78" spans="1:87" ht="18.75" x14ac:dyDescent="0.4">
      <c r="F78" s="75"/>
      <c r="G78" s="75"/>
      <c r="H78" s="75"/>
      <c r="I78" s="75"/>
      <c r="J78" s="75"/>
      <c r="K78" s="75"/>
      <c r="L78" s="75"/>
      <c r="M78" s="75"/>
      <c r="N78" s="75"/>
      <c r="O78" s="75"/>
      <c r="P78" s="75"/>
      <c r="Q78" s="75"/>
      <c r="R78" s="75"/>
      <c r="S78" s="75"/>
      <c r="T78" s="75"/>
      <c r="U78" s="75"/>
      <c r="V78" s="75"/>
      <c r="AX78">
        <v>3673816.7432602202</v>
      </c>
      <c r="AY78">
        <v>3.2503341810491801E-3</v>
      </c>
      <c r="AZ78"/>
      <c r="BA78" s="84">
        <v>8000000</v>
      </c>
      <c r="BB78" s="28">
        <f t="shared" si="32"/>
        <v>2.9012165635106117E-3</v>
      </c>
      <c r="BC78"/>
      <c r="BP78" s="84">
        <v>30000000</v>
      </c>
      <c r="BQ78" s="29">
        <f t="shared" ca="1" si="33"/>
        <v>25330.772470908705</v>
      </c>
      <c r="BR78" s="29">
        <f t="shared" ca="1" si="34"/>
        <v>29881.239918521704</v>
      </c>
      <c r="BT78" s="29">
        <v>28378.452859219768</v>
      </c>
      <c r="BU78" s="30">
        <v>29528.930677836786</v>
      </c>
      <c r="BV78" s="29">
        <v>33476.411324474066</v>
      </c>
      <c r="BW78" s="29">
        <v>35073.105936494787</v>
      </c>
      <c r="BY78" s="91">
        <v>71</v>
      </c>
      <c r="BZ78" s="30">
        <f t="shared" si="37"/>
        <v>1.42</v>
      </c>
      <c r="CA78" s="30">
        <f t="shared" si="38"/>
        <v>0.71</v>
      </c>
      <c r="CB78" s="30">
        <f t="shared" ca="1" si="35"/>
        <v>834485.46142474795</v>
      </c>
      <c r="CC78" s="30" cm="1">
        <f t="array" aca="1" ref="CC78" ca="1">_xlfn.IFS($CB78&lt;=$CF$3,5*$BZ78*$CB78^(-1/2),$CB78&lt;$CF$4,(0.37*$CG$4*$CF$4^(-1/5)-5*$CG$3*$CF$3^(-1/2))*($BZ78-$CG$3)/($CG$4-$CG$3)+5*$CG$3*$CF$3^(-1/2),$CB78&gt;=$CF$4,0.37*$BZ78*$CB78^(-1/5))</f>
        <v>1.8011164439657203E-2</v>
      </c>
      <c r="CD78" s="30">
        <f t="shared" ca="1" si="36"/>
        <v>1.4861479722404483</v>
      </c>
      <c r="CE78" s="29">
        <f t="shared" ca="1" si="40"/>
        <v>13.763915031568915</v>
      </c>
      <c r="CF78" s="29">
        <f t="shared" ca="1" si="39"/>
        <v>1.026223463254671</v>
      </c>
      <c r="CG78" s="30" cm="1">
        <f t="array" aca="1" ref="CG78" ca="1">_xlfn.IFS($CB78&lt;$CF$3,$C$38/$BZ78*$BZ$3*$CB78^(1/2)*$C$42^(1/3),$CB78&lt;$CF$4,$C$38/$BZ78*(($CC$3-$CB$3)/($CF$4-$CF$3)*($CB78-$CF$3)+$CB$3),$CB78&gt;=$CF$4,$C$38/$BZ78*$CA$3*$C$42^(1/3)*$CB78^(4/5))</f>
        <v>13.763915031568915</v>
      </c>
      <c r="CH78" s="30" cm="1">
        <f t="array" aca="1" ref="CH78" ca="1">_xlfn.IFS($CB78&lt;=$CF$3,$C$38/$BZ78*$BZ$4*$CB78^(1/2)*$C$42^(1/3),$CB78&lt;$CF$4,$C$38/$BZ78*(($CC$4-$CB$4)/($CF$4-$CF$3)*($CB78-$CF$3)+$CB$4),$CB78&gt;=$CF$4,$C$38/$BZ78*$CA$4*$C$42^(1/3)*$CB78^(4/5))</f>
        <v>15.447975661781864</v>
      </c>
      <c r="CI78" s="29"/>
    </row>
    <row r="79" spans="1:87" ht="18.75" x14ac:dyDescent="0.4">
      <c r="F79" s="75"/>
      <c r="G79" s="75"/>
      <c r="H79" s="75"/>
      <c r="I79" s="75"/>
      <c r="J79" s="75"/>
      <c r="K79" s="75"/>
      <c r="L79" s="75"/>
      <c r="M79" s="75"/>
      <c r="N79" s="75"/>
      <c r="O79" s="75"/>
      <c r="P79" s="75"/>
      <c r="Q79" s="75"/>
      <c r="R79" s="75"/>
      <c r="S79" s="75"/>
      <c r="T79" s="75"/>
      <c r="U79" s="75"/>
      <c r="V79" s="75"/>
      <c r="AX79">
        <v>3882193.0057342602</v>
      </c>
      <c r="AY79">
        <v>3.2704359345200299E-3</v>
      </c>
      <c r="AZ79"/>
      <c r="BA79" s="84">
        <v>10000000</v>
      </c>
      <c r="BB79" s="28">
        <f t="shared" si="32"/>
        <v>2.8337131331590474E-3</v>
      </c>
      <c r="BC79"/>
      <c r="BP79" s="84">
        <v>60000000</v>
      </c>
      <c r="BQ79" s="29">
        <f t="shared" ca="1" si="33"/>
        <v>44103.436486551145</v>
      </c>
      <c r="BR79" s="29">
        <f t="shared" ca="1" si="34"/>
        <v>53347.069938074754</v>
      </c>
      <c r="BT79" s="29">
        <v>49409.756244132644</v>
      </c>
      <c r="BU79" s="30">
        <v>51412.854470246129</v>
      </c>
      <c r="BV79" s="29">
        <v>59765.540555615167</v>
      </c>
      <c r="BW79" s="29">
        <v>62428.010677006474</v>
      </c>
      <c r="BY79" s="91">
        <v>72</v>
      </c>
      <c r="BZ79" s="30">
        <f t="shared" si="37"/>
        <v>1.44</v>
      </c>
      <c r="CA79" s="30">
        <f t="shared" si="38"/>
        <v>0.72</v>
      </c>
      <c r="CB79" s="30">
        <f t="shared" ca="1" si="35"/>
        <v>846238.77778284287</v>
      </c>
      <c r="CC79" s="30" cm="1">
        <f t="array" aca="1" ref="CC79" ca="1">_xlfn.IFS($CB79&lt;=$CF$3,5*$BZ79*$CB79^(-1/2),$CB79&lt;$CF$4,(0.37*$CG$4*$CF$4^(-1/5)-5*$CG$3*$CF$3^(-1/2))*($BZ79-$CG$3)/($CG$4-$CG$3)+5*$CG$3*$CF$3^(-1/2),$CB79&gt;=$CF$4,0.37*$BZ79*$CB79^(-1/5))</f>
        <v>1.8432648335901303E-2</v>
      </c>
      <c r="CD79" s="30">
        <f t="shared" ca="1" si="36"/>
        <v>1.5209257035655805</v>
      </c>
      <c r="CE79" s="29">
        <f t="shared" ca="1" si="40"/>
        <v>13.910610861220391</v>
      </c>
      <c r="CF79" s="29">
        <f t="shared" ca="1" si="39"/>
        <v>1.0371609546591638</v>
      </c>
      <c r="CG79" s="30" cm="1">
        <f t="array" aca="1" ref="CG79" ca="1">_xlfn.IFS($CB79&lt;$CF$3,$C$38/$BZ79*$BZ$3*$CB79^(1/2)*$C$42^(1/3),$CB79&lt;$CF$4,$C$38/$BZ79*(($CC$3-$CB$3)/($CF$4-$CF$3)*($CB79-$CF$3)+$CB$3),$CB79&gt;=$CF$4,$C$38/$BZ79*$CA$3*$C$42^(1/3)*$CB79^(4/5))</f>
        <v>13.910610861220391</v>
      </c>
      <c r="CH79" s="30" cm="1">
        <f t="array" aca="1" ref="CH79" ca="1">_xlfn.IFS($CB79&lt;=$CF$3,$C$38/$BZ79*$BZ$4*$CB79^(1/2)*$C$42^(1/3),$CB79&lt;$CF$4,$C$38/$BZ79*(($CC$4-$CB$4)/($CF$4-$CF$3)*($CB79-$CF$3)+$CB$4),$CB79&gt;=$CF$4,$C$38/$BZ79*$CA$4*$C$42^(1/3)*$CB79^(4/5))</f>
        <v>15.578952020054139</v>
      </c>
      <c r="CI79" s="29"/>
    </row>
    <row r="80" spans="1:87" ht="18.75" x14ac:dyDescent="0.4">
      <c r="F80" s="75"/>
      <c r="G80" s="75"/>
      <c r="H80" s="75"/>
      <c r="I80" s="75"/>
      <c r="J80" s="75"/>
      <c r="K80" s="75"/>
      <c r="L80" s="75"/>
      <c r="M80" s="75"/>
      <c r="N80" s="75"/>
      <c r="O80" s="75"/>
      <c r="P80" s="75"/>
      <c r="Q80" s="75"/>
      <c r="R80" s="75"/>
      <c r="S80" s="75"/>
      <c r="T80" s="75"/>
      <c r="U80" s="75"/>
      <c r="V80" s="75"/>
      <c r="AX80">
        <v>3735180.3043512101</v>
      </c>
      <c r="AY80">
        <v>3.1107688504767501E-3</v>
      </c>
      <c r="AZ80"/>
      <c r="BA80" s="84">
        <v>15000000</v>
      </c>
      <c r="BB80" s="28">
        <f t="shared" si="32"/>
        <v>2.7038848175747025E-3</v>
      </c>
      <c r="BC80"/>
      <c r="BP80" s="84">
        <v>80000000</v>
      </c>
      <c r="BQ80" s="29">
        <f t="shared" ca="1" si="33"/>
        <v>55516.67145618776</v>
      </c>
      <c r="BR80" s="29">
        <f t="shared" ca="1" si="34"/>
        <v>67613.613650120533</v>
      </c>
      <c r="BT80" s="29">
        <v>62196.178408281208</v>
      </c>
      <c r="BU80" s="30">
        <v>64717.645100508824</v>
      </c>
      <c r="BV80" s="29">
        <v>75748.568260800879</v>
      </c>
      <c r="BW80" s="29">
        <v>79058.998964834842</v>
      </c>
      <c r="BY80" s="91">
        <v>73</v>
      </c>
      <c r="BZ80" s="30">
        <f t="shared" si="37"/>
        <v>1.46</v>
      </c>
      <c r="CA80" s="30">
        <f t="shared" si="38"/>
        <v>0.73</v>
      </c>
      <c r="CB80" s="30">
        <f t="shared" ca="1" si="35"/>
        <v>857992.09414093802</v>
      </c>
      <c r="CC80" s="30" cm="1">
        <f t="array" aca="1" ref="CC80" ca="1">_xlfn.IFS($CB80&lt;=$CF$3,5*$BZ80*$CB80^(-1/2),$CB80&lt;$CF$4,(0.37*$CG$4*$CF$4^(-1/5)-5*$CG$3*$CF$3^(-1/2))*($BZ80-$CG$3)/($CG$4-$CG$3)+5*$CG$3*$CF$3^(-1/2),$CB80&gt;=$CF$4,0.37*$BZ80*$CB80^(-1/5))</f>
        <v>1.8854132232145403E-2</v>
      </c>
      <c r="CD80" s="30">
        <f t="shared" ca="1" si="36"/>
        <v>1.5557034348907126</v>
      </c>
      <c r="CE80" s="29">
        <f t="shared" ca="1" si="40"/>
        <v>14.053287627045808</v>
      </c>
      <c r="CF80" s="29">
        <f t="shared" ca="1" si="39"/>
        <v>1.0477987887649041</v>
      </c>
      <c r="CG80" s="30" cm="1">
        <f t="array" aca="1" ref="CG80" ca="1">_xlfn.IFS($CB80&lt;$CF$3,$C$38/$BZ80*$BZ$3*$CB80^(1/2)*$C$42^(1/3),$CB80&lt;$CF$4,$C$38/$BZ80*(($CC$3-$CB$3)/($CF$4-$CF$3)*($CB80-$CF$3)+$CB$3),$CB80&gt;=$CF$4,$C$38/$BZ80*$CA$3*$C$42^(1/3)*$CB80^(4/5))</f>
        <v>14.053287627045808</v>
      </c>
      <c r="CH80" s="30" cm="1">
        <f t="array" aca="1" ref="CH80" ca="1">_xlfn.IFS($CB80&lt;=$CF$3,$C$38/$BZ80*$BZ$4*$CB80^(1/2)*$C$42^(1/3),$CB80&lt;$CF$4,$C$38/$BZ80*(($CC$4-$CB$4)/($CF$4-$CF$3)*($CB80-$CF$3)+$CB$4),$CB80&gt;=$CF$4,$C$38/$BZ80*$CA$4*$C$42^(1/3)*$CB80^(4/5))</f>
        <v>15.706339984949103</v>
      </c>
      <c r="CI80" s="29"/>
    </row>
    <row r="81" spans="2:87" ht="18.75" x14ac:dyDescent="0.4">
      <c r="F81" s="75"/>
      <c r="G81" s="75"/>
      <c r="H81" s="75"/>
      <c r="I81" s="75"/>
      <c r="J81" s="75"/>
      <c r="K81" s="75"/>
      <c r="L81" s="75"/>
      <c r="M81" s="75"/>
      <c r="N81" s="75"/>
      <c r="O81" s="75"/>
      <c r="P81" s="75"/>
      <c r="Q81" s="75"/>
      <c r="R81" s="75"/>
      <c r="S81" s="75"/>
      <c r="T81" s="75"/>
      <c r="U81" s="75"/>
      <c r="V81" s="75"/>
      <c r="AX81">
        <v>3570515.6705228202</v>
      </c>
      <c r="AY81">
        <v>3.55673880315456E-3</v>
      </c>
      <c r="AZ81"/>
      <c r="BA81" s="84">
        <v>20000000</v>
      </c>
      <c r="BB81" s="28">
        <f t="shared" si="32"/>
        <v>2.609513316616401E-3</v>
      </c>
      <c r="BC81"/>
      <c r="BP81" s="84">
        <v>100000000</v>
      </c>
      <c r="BQ81" s="29">
        <f t="shared" ca="1" si="33"/>
        <v>66366.884408934391</v>
      </c>
      <c r="BR81" s="29">
        <f t="shared" ca="1" si="34"/>
        <v>81176.379841053829</v>
      </c>
      <c r="BT81" s="29">
        <v>74351.838372683778</v>
      </c>
      <c r="BU81" s="30">
        <v>77366.102090495275</v>
      </c>
      <c r="BV81" s="29">
        <v>90943.143216304103</v>
      </c>
      <c r="BW81" s="29">
        <v>94869.570202317918</v>
      </c>
      <c r="BY81" s="91">
        <v>74</v>
      </c>
      <c r="BZ81" s="30">
        <f t="shared" si="37"/>
        <v>1.48</v>
      </c>
      <c r="CA81" s="30">
        <f t="shared" si="38"/>
        <v>0.74</v>
      </c>
      <c r="CB81" s="30">
        <f t="shared" ca="1" si="35"/>
        <v>869745.41049903317</v>
      </c>
      <c r="CC81" s="30" cm="1">
        <f t="array" aca="1" ref="CC81" ca="1">_xlfn.IFS($CB81&lt;=$CF$3,5*$BZ81*$CB81^(-1/2),$CB81&lt;$CF$4,(0.37*$CG$4*$CF$4^(-1/5)-5*$CG$3*$CF$3^(-1/2))*($BZ81-$CG$3)/($CG$4-$CG$3)+5*$CG$3*$CF$3^(-1/2),$CB81&gt;=$CF$4,0.37*$BZ81*$CB81^(-1/5))</f>
        <v>1.9275616128389503E-2</v>
      </c>
      <c r="CD81" s="30">
        <f t="shared" ca="1" si="36"/>
        <v>1.5904811662158449</v>
      </c>
      <c r="CE81" s="29">
        <f t="shared" ca="1" si="40"/>
        <v>14.192108264065132</v>
      </c>
      <c r="CF81" s="29">
        <f t="shared" ca="1" si="39"/>
        <v>1.0581491138407595</v>
      </c>
      <c r="CG81" s="30" cm="1">
        <f t="array" aca="1" ref="CG81" ca="1">_xlfn.IFS($CB81&lt;$CF$3,$C$38/$BZ81*$BZ$3*$CB81^(1/2)*$C$42^(1/3),$CB81&lt;$CF$4,$C$38/$BZ81*(($CC$3-$CB$3)/($CF$4-$CF$3)*($CB81-$CF$3)+$CB$3),$CB81&gt;=$CF$4,$C$38/$BZ81*$CA$3*$C$42^(1/3)*$CB81^(4/5))</f>
        <v>14.192108264065132</v>
      </c>
      <c r="CH81" s="30" cm="1">
        <f t="array" aca="1" ref="CH81" ca="1">_xlfn.IFS($CB81&lt;=$CF$3,$C$38/$BZ81*$BZ$4*$CB81^(1/2)*$C$42^(1/3),$CB81&lt;$CF$4,$C$38/$BZ81*(($CC$4-$CB$4)/($CF$4-$CF$3)*($CB81-$CF$3)+$CB$4),$CB81&gt;=$CF$4,$C$38/$BZ81*$CA$4*$C$42^(1/3)*$CB81^(4/5))</f>
        <v>15.830285031873927</v>
      </c>
      <c r="CI81" s="29"/>
    </row>
    <row r="82" spans="2:87" ht="18.75" x14ac:dyDescent="0.4">
      <c r="F82" s="75"/>
      <c r="G82" s="75"/>
      <c r="H82" s="75"/>
      <c r="I82" s="75"/>
      <c r="J82" s="75"/>
      <c r="K82" s="75"/>
      <c r="L82" s="75"/>
      <c r="M82" s="75"/>
      <c r="N82" s="75"/>
      <c r="O82" s="75"/>
      <c r="P82" s="75"/>
      <c r="Q82" s="75"/>
      <c r="R82" s="75"/>
      <c r="S82" s="75"/>
      <c r="T82" s="75"/>
      <c r="U82" s="75"/>
      <c r="V82" s="75"/>
      <c r="AX82">
        <v>3654182.8467163001</v>
      </c>
      <c r="AY82">
        <v>3.6651750009118601E-3</v>
      </c>
      <c r="AZ82"/>
      <c r="BA82" s="84">
        <v>25000000</v>
      </c>
      <c r="BB82" s="28">
        <f t="shared" si="32"/>
        <v>2.5363870020101813E-3</v>
      </c>
      <c r="BC82"/>
      <c r="BP82" s="84">
        <v>150000000</v>
      </c>
      <c r="BQ82" s="29">
        <f t="shared" ca="1" si="33"/>
        <v>91796.143760807478</v>
      </c>
      <c r="BR82" s="29">
        <f t="shared" ca="1" si="34"/>
        <v>112962.95403089517</v>
      </c>
      <c r="BT82" s="29">
        <v>102840.62759499351</v>
      </c>
      <c r="BU82" s="30">
        <v>107009.84222722298</v>
      </c>
      <c r="BV82" s="29">
        <v>126554.12974419125</v>
      </c>
      <c r="BW82" s="29">
        <v>131924.24537322752</v>
      </c>
      <c r="BY82" s="91">
        <v>75</v>
      </c>
      <c r="BZ82" s="30">
        <f t="shared" si="37"/>
        <v>1.5</v>
      </c>
      <c r="CA82" s="30">
        <f t="shared" si="38"/>
        <v>0.75</v>
      </c>
      <c r="CB82" s="30">
        <f t="shared" ca="1" si="35"/>
        <v>881498.72685712809</v>
      </c>
      <c r="CC82" s="30" cm="1">
        <f t="array" aca="1" ref="CC82" ca="1">_xlfn.IFS($CB82&lt;=$CF$3,5*$BZ82*$CB82^(-1/2),$CB82&lt;$CF$4,(0.37*$CG$4*$CF$4^(-1/5)-5*$CG$3*$CF$3^(-1/2))*($BZ82-$CG$3)/($CG$4-$CG$3)+5*$CG$3*$CF$3^(-1/2),$CB82&gt;=$CF$4,0.37*$BZ82*$CB82^(-1/5))</f>
        <v>1.9697100024633599E-2</v>
      </c>
      <c r="CD82" s="30">
        <f t="shared" ca="1" si="36"/>
        <v>1.6252588975409767</v>
      </c>
      <c r="CE82" s="29">
        <f t="shared" ca="1" si="40"/>
        <v>14.327227017430602</v>
      </c>
      <c r="CF82" s="29">
        <f t="shared" ca="1" si="39"/>
        <v>1.068223430247925</v>
      </c>
      <c r="CG82" s="30" cm="1">
        <f t="array" aca="1" ref="CG82" ca="1">_xlfn.IFS($CB82&lt;$CF$3,$C$38/$BZ82*$BZ$3*$CB82^(1/2)*$C$42^(1/3),$CB82&lt;$CF$4,$C$38/$BZ82*(($CC$3-$CB$3)/($CF$4-$CF$3)*($CB82-$CF$3)+$CB$3),$CB82&gt;=$CF$4,$C$38/$BZ82*$CA$3*$C$42^(1/3)*$CB82^(4/5))</f>
        <v>14.327227017430602</v>
      </c>
      <c r="CH82" s="30" cm="1">
        <f t="array" aca="1" ref="CH82" ca="1">_xlfn.IFS($CB82&lt;=$CF$3,$C$38/$BZ82*$BZ$4*$CB82^(1/2)*$C$42^(1/3),$CB82&lt;$CF$4,$C$38/$BZ82*(($CC$4-$CB$4)/($CF$4-$CF$3)*($CB82-$CF$3)+$CB$4),$CB82&gt;=$CF$4,$C$38/$BZ82*$CA$4*$C$42^(1/3)*$CB82^(4/5))</f>
        <v>15.95092487754742</v>
      </c>
      <c r="CI82" s="29"/>
    </row>
    <row r="83" spans="2:87" ht="18.75" x14ac:dyDescent="0.4">
      <c r="F83" s="75"/>
      <c r="G83" s="75"/>
      <c r="H83" s="75"/>
      <c r="I83" s="75"/>
      <c r="J83" s="75"/>
      <c r="K83" s="75"/>
      <c r="L83" s="75"/>
      <c r="M83" s="75"/>
      <c r="N83" s="75"/>
      <c r="O83" s="75"/>
      <c r="P83" s="75"/>
      <c r="Q83" s="75"/>
      <c r="R83" s="75"/>
      <c r="S83" s="75"/>
      <c r="T83" s="75"/>
      <c r="U83" s="75"/>
      <c r="V83" s="75"/>
      <c r="AX83">
        <v>3795898.2704797802</v>
      </c>
      <c r="AY83">
        <v>3.53219774612476E-3</v>
      </c>
      <c r="AZ83"/>
      <c r="BA83" s="84">
        <v>30000000</v>
      </c>
      <c r="BB83" s="28">
        <f t="shared" si="32"/>
        <v>2.4771581412972397E-3</v>
      </c>
      <c r="BC83"/>
      <c r="BP83" s="84">
        <v>200000000</v>
      </c>
      <c r="BQ83" s="29">
        <f t="shared" ca="1" si="33"/>
        <v>115551.45721281298</v>
      </c>
      <c r="BR83" s="29">
        <f t="shared" ca="1" si="34"/>
        <v>142657.09584590208</v>
      </c>
      <c r="BT83" s="29">
        <v>129454.06955488426</v>
      </c>
      <c r="BU83" s="30">
        <v>134702.207509812</v>
      </c>
      <c r="BV83" s="29">
        <v>159820.93219405471</v>
      </c>
      <c r="BW83" s="29">
        <v>166539.70197646378</v>
      </c>
      <c r="BY83" s="91">
        <v>76</v>
      </c>
      <c r="BZ83" s="30">
        <f t="shared" si="37"/>
        <v>1.52</v>
      </c>
      <c r="CA83" s="30">
        <f t="shared" si="38"/>
        <v>0.76</v>
      </c>
      <c r="CB83" s="30">
        <f t="shared" ca="1" si="35"/>
        <v>893252.04321522312</v>
      </c>
      <c r="CC83" s="30" cm="1">
        <f t="array" aca="1" ref="CC83" ca="1">_xlfn.IFS($CB83&lt;=$CF$3,5*$BZ83*$CB83^(-1/2),$CB83&lt;$CF$4,(0.37*$CG$4*$CF$4^(-1/5)-5*$CG$3*$CF$3^(-1/2))*($BZ83-$CG$3)/($CG$4-$CG$3)+5*$CG$3*$CF$3^(-1/2),$CB83&gt;=$CF$4,0.37*$BZ83*$CB83^(-1/5))</f>
        <v>2.0118583920877699E-2</v>
      </c>
      <c r="CD83" s="30">
        <f t="shared" ca="1" si="36"/>
        <v>1.6600366288661088</v>
      </c>
      <c r="CE83" s="29">
        <f t="shared" ca="1" si="40"/>
        <v>14.458790014128562</v>
      </c>
      <c r="CF83" s="29">
        <f t="shared" ca="1" si="39"/>
        <v>1.0780326330654284</v>
      </c>
      <c r="CG83" s="30" cm="1">
        <f t="array" aca="1" ref="CG83" ca="1">_xlfn.IFS($CB83&lt;$CF$3,$C$38/$BZ83*$BZ$3*$CB83^(1/2)*$C$42^(1/3),$CB83&lt;$CF$4,$C$38/$BZ83*(($CC$3-$CB$3)/($CF$4-$CF$3)*($CB83-$CF$3)+$CB$3),$CB83&gt;=$CF$4,$C$38/$BZ83*$CA$3*$C$42^(1/3)*$CB83^(4/5))</f>
        <v>14.458790014128562</v>
      </c>
      <c r="CH83" s="30" cm="1">
        <f t="array" aca="1" ref="CH83" ca="1">_xlfn.IFS($CB83&lt;=$CF$3,$C$38/$BZ83*$BZ$4*$CB83^(1/2)*$C$42^(1/3),$CB83&lt;$CF$4,$C$38/$BZ83*(($CC$4-$CB$4)/($CF$4-$CF$3)*($CB83-$CF$3)+$CB$4),$CB83&gt;=$CF$4,$C$38/$BZ83*$CA$4*$C$42^(1/3)*$CB83^(4/5))</f>
        <v>16.068389990440032</v>
      </c>
      <c r="CI83" s="29"/>
    </row>
    <row r="84" spans="2:87" ht="18.75" x14ac:dyDescent="0.4">
      <c r="F84" s="75"/>
      <c r="G84" s="75"/>
      <c r="H84" s="75"/>
      <c r="I84" s="75"/>
      <c r="J84" s="75"/>
      <c r="K84" s="75"/>
      <c r="L84" s="75"/>
      <c r="M84" s="75"/>
      <c r="N84" s="75"/>
      <c r="O84" s="75"/>
      <c r="P84" s="75"/>
      <c r="Q84" s="75"/>
      <c r="R84" s="75"/>
      <c r="S84" s="75"/>
      <c r="T84" s="75"/>
      <c r="U84" s="75"/>
      <c r="V84" s="75"/>
      <c r="AX84" s="3">
        <v>3925383.3264798499</v>
      </c>
      <c r="AY84" s="3">
        <v>3.4515515792254599E-3</v>
      </c>
      <c r="BA84" s="84">
        <v>40000000</v>
      </c>
      <c r="BB84" s="28">
        <f>0.455/(LOG(BA84))^2.58-1700/BA84</f>
        <v>2.3852762692632341E-3</v>
      </c>
      <c r="BP84" s="84">
        <v>300000000</v>
      </c>
      <c r="BQ84" s="29">
        <f t="shared" ca="1" si="33"/>
        <v>159826.36931876559</v>
      </c>
      <c r="BR84" s="29">
        <f t="shared" ca="1" si="34"/>
        <v>198000.73597834285</v>
      </c>
      <c r="BT84" s="29">
        <v>179055.93256509674</v>
      </c>
      <c r="BU84" s="30">
        <v>186314.95685827636</v>
      </c>
      <c r="BV84" s="29">
        <v>221823.26095682033</v>
      </c>
      <c r="BW84" s="29">
        <v>231055.63866204425</v>
      </c>
      <c r="BY84" s="91">
        <v>77</v>
      </c>
      <c r="BZ84" s="30">
        <f t="shared" si="37"/>
        <v>1.54</v>
      </c>
      <c r="CA84" s="30">
        <f t="shared" si="38"/>
        <v>0.77</v>
      </c>
      <c r="CB84" s="30">
        <f t="shared" ca="1" si="35"/>
        <v>905005.35957331827</v>
      </c>
      <c r="CC84" s="30" cm="1">
        <f t="array" aca="1" ref="CC84" ca="1">_xlfn.IFS($CB84&lt;=$CF$3,5*$BZ84*$CB84^(-1/2),$CB84&lt;$CF$4,(0.37*$CG$4*$CF$4^(-1/5)-5*$CG$3*$CF$3^(-1/2))*($BZ84-$CG$3)/($CG$4-$CG$3)+5*$CG$3*$CF$3^(-1/2),$CB84&gt;=$CF$4,0.37*$BZ84*$CB84^(-1/5))</f>
        <v>2.0540067817121799E-2</v>
      </c>
      <c r="CD84" s="30">
        <f t="shared" ca="1" si="36"/>
        <v>1.6948143601912411</v>
      </c>
      <c r="CE84" s="29">
        <f t="shared" ca="1" si="40"/>
        <v>14.586935790133069</v>
      </c>
      <c r="CF84" s="29">
        <f t="shared" ca="1" si="39"/>
        <v>1.0875870513941654</v>
      </c>
      <c r="CG84" s="30" cm="1">
        <f t="array" aca="1" ref="CG84" ca="1">_xlfn.IFS($CB84&lt;$CF$3,$C$38/$BZ84*$BZ$3*$CB84^(1/2)*$C$42^(1/3),$CB84&lt;$CF$4,$C$38/$BZ84*(($CC$3-$CB$3)/($CF$4-$CF$3)*($CB84-$CF$3)+$CB$3),$CB84&gt;=$CF$4,$C$38/$BZ84*$CA$3*$C$42^(1/3)*$CB84^(4/5))</f>
        <v>14.586935790133069</v>
      </c>
      <c r="CH84" s="30" cm="1">
        <f t="array" aca="1" ref="CH84" ca="1">_xlfn.IFS($CB84&lt;=$CF$3,$C$38/$BZ84*$BZ$4*$CB84^(1/2)*$C$42^(1/3),$CB84&lt;$CF$4,$C$38/$BZ84*(($CC$4-$CB$4)/($CF$4-$CF$3)*($CB84-$CF$3)+$CB$4),$CB84&gt;=$CF$4,$C$38/$BZ84*$CA$4*$C$42^(1/3)*$CB84^(4/5))</f>
        <v>16.182804061439334</v>
      </c>
      <c r="CI84" s="29"/>
    </row>
    <row r="85" spans="2:87" ht="18.75" x14ac:dyDescent="0.4">
      <c r="F85" s="75"/>
      <c r="G85" s="75"/>
      <c r="H85" s="75"/>
      <c r="I85" s="75"/>
      <c r="J85" s="75"/>
      <c r="K85" s="75"/>
      <c r="L85" s="75"/>
      <c r="M85" s="75"/>
      <c r="N85" s="75"/>
      <c r="O85" s="75"/>
      <c r="P85" s="75"/>
      <c r="Q85" s="75"/>
      <c r="R85" s="75"/>
      <c r="S85" s="75"/>
      <c r="T85" s="75"/>
      <c r="U85" s="75"/>
      <c r="V85" s="75"/>
      <c r="AX85" s="3">
        <v>4147844.73882649</v>
      </c>
      <c r="AY85" s="3">
        <v>3.4489140069465002E-3</v>
      </c>
      <c r="BA85" s="84">
        <v>50000000</v>
      </c>
      <c r="BB85" s="28">
        <f t="shared" si="32"/>
        <v>2.3157151522662082E-3</v>
      </c>
      <c r="BP85" s="84">
        <v>600000000</v>
      </c>
      <c r="BQ85" s="29">
        <f t="shared" ca="1" si="33"/>
        <v>278273.87168005208</v>
      </c>
      <c r="BR85" s="29">
        <f t="shared" ca="1" si="34"/>
        <v>346060.11392995098</v>
      </c>
      <c r="BT85" s="29">
        <v>311754.48591211619</v>
      </c>
      <c r="BU85" s="30">
        <v>324393.18128693168</v>
      </c>
      <c r="BV85" s="29">
        <v>387696.45264059468</v>
      </c>
      <c r="BW85" s="29">
        <v>403653.41919786343</v>
      </c>
      <c r="BY85" s="91">
        <v>78</v>
      </c>
      <c r="BZ85" s="30">
        <f t="shared" si="37"/>
        <v>1.56</v>
      </c>
      <c r="CA85" s="30">
        <f t="shared" si="38"/>
        <v>0.78</v>
      </c>
      <c r="CB85" s="30">
        <f t="shared" ca="1" si="35"/>
        <v>916758.67593141331</v>
      </c>
      <c r="CC85" s="30" cm="1">
        <f t="array" aca="1" ref="CC85" ca="1">_xlfn.IFS($CB85&lt;=$CF$3,5*$BZ85*$CB85^(-1/2),$CB85&lt;$CF$4,(0.37*$CG$4*$CF$4^(-1/5)-5*$CG$3*$CF$3^(-1/2))*($BZ85-$CG$3)/($CG$4-$CG$3)+5*$CG$3*$CF$3^(-1/2),$CB85&gt;=$CF$4,0.37*$BZ85*$CB85^(-1/5))</f>
        <v>2.0961551713365899E-2</v>
      </c>
      <c r="CD85" s="30">
        <f t="shared" ca="1" si="36"/>
        <v>1.7295920915163732</v>
      </c>
      <c r="CE85" s="29">
        <f t="shared" ca="1" si="40"/>
        <v>14.711795777009257</v>
      </c>
      <c r="CF85" s="29">
        <f t="shared" ca="1" si="39"/>
        <v>1.0968964846375506</v>
      </c>
      <c r="CG85" s="30" cm="1">
        <f t="array" aca="1" ref="CG85" ca="1">_xlfn.IFS($CB85&lt;$CF$3,$C$38/$BZ85*$BZ$3*$CB85^(1/2)*$C$42^(1/3),$CB85&lt;$CF$4,$C$38/$BZ85*(($CC$3-$CB$3)/($CF$4-$CF$3)*($CB85-$CF$3)+$CB$3),$CB85&gt;=$CF$4,$C$38/$BZ85*$CA$3*$C$42^(1/3)*$CB85^(4/5))</f>
        <v>14.711795777009257</v>
      </c>
      <c r="CH85" s="30" cm="1">
        <f t="array" aca="1" ref="CH85" ca="1">_xlfn.IFS($CB85&lt;=$CF$3,$C$38/$BZ85*$BZ$4*$CB85^(1/2)*$C$42^(1/3),$CB85&lt;$CF$4,$C$38/$BZ85*(($CC$4-$CB$4)/($CF$4-$CF$3)*($CB85-$CF$3)+$CB$4),$CB85&gt;=$CF$4,$C$38/$BZ85*$CA$4*$C$42^(1/3)*$CB85^(4/5))</f>
        <v>16.294284438310449</v>
      </c>
      <c r="CI85" s="29"/>
    </row>
    <row r="86" spans="2:87" ht="18.75" x14ac:dyDescent="0.4">
      <c r="AX86" s="3">
        <v>4233036.6505013099</v>
      </c>
      <c r="AY86" s="3">
        <v>3.6850377938490901E-3</v>
      </c>
      <c r="BA86" s="84">
        <v>60000000</v>
      </c>
      <c r="BB86" s="28">
        <f t="shared" si="32"/>
        <v>2.2601635535194446E-3</v>
      </c>
      <c r="BP86" s="84">
        <v>800000000</v>
      </c>
      <c r="BQ86" s="29">
        <f t="shared" ca="1" si="33"/>
        <v>350286.51596375555</v>
      </c>
      <c r="BR86" s="29">
        <f t="shared" ca="1" si="34"/>
        <v>436075.91928458033</v>
      </c>
      <c r="BT86" s="29">
        <v>392431.35565305426</v>
      </c>
      <c r="BU86" s="30">
        <v>408340.73493628617</v>
      </c>
      <c r="BV86" s="29">
        <v>488542.53981676721</v>
      </c>
      <c r="BW86" s="29">
        <v>508587.86125955649</v>
      </c>
      <c r="BY86" s="91">
        <v>79</v>
      </c>
      <c r="BZ86" s="30">
        <f t="shared" si="37"/>
        <v>1.58</v>
      </c>
      <c r="CA86" s="30">
        <f t="shared" si="38"/>
        <v>0.79</v>
      </c>
      <c r="CB86" s="30">
        <f t="shared" ca="1" si="35"/>
        <v>928511.99228950834</v>
      </c>
      <c r="CC86" s="30" cm="1">
        <f t="array" aca="1" ref="CC86" ca="1">_xlfn.IFS($CB86&lt;=$CF$3,5*$BZ86*$CB86^(-1/2),$CB86&lt;$CF$4,(0.37*$CG$4*$CF$4^(-1/5)-5*$CG$3*$CF$3^(-1/2))*($BZ86-$CG$3)/($CG$4-$CG$3)+5*$CG$3*$CF$3^(-1/2),$CB86&gt;=$CF$4,0.37*$BZ86*$CB86^(-1/5))</f>
        <v>2.1383035609609996E-2</v>
      </c>
      <c r="CD86" s="30">
        <f t="shared" ca="1" si="36"/>
        <v>1.764369822841505</v>
      </c>
      <c r="CE86" s="29">
        <f t="shared" ca="1" si="40"/>
        <v>14.833494751559462</v>
      </c>
      <c r="CF86" s="29">
        <f t="shared" ca="1" si="39"/>
        <v>1.1059702360266723</v>
      </c>
      <c r="CG86" s="30" cm="1">
        <f t="array" aca="1" ref="CG86" ca="1">_xlfn.IFS($CB86&lt;$CF$3,$C$38/$BZ86*$BZ$3*$CB86^(1/2)*$C$42^(1/3),$CB86&lt;$CF$4,$C$38/$BZ86*(($CC$3-$CB$3)/($CF$4-$CF$3)*($CB86-$CF$3)+$CB$3),$CB86&gt;=$CF$4,$C$38/$BZ86*$CA$3*$C$42^(1/3)*$CB86^(4/5))</f>
        <v>14.833494751559462</v>
      </c>
      <c r="CH86" s="30" cm="1">
        <f t="array" aca="1" ref="CH86" ca="1">_xlfn.IFS($CB86&lt;=$CF$3,$C$38/$BZ86*$BZ$4*$CB86^(1/2)*$C$42^(1/3),$CB86&lt;$CF$4,$C$38/$BZ86*(($CC$4-$CB$4)/($CF$4-$CF$3)*($CB86-$CF$3)+$CB$4),$CB86&gt;=$CF$4,$C$38/$BZ86*$CA$4*$C$42^(1/3)*$CB86^(4/5))</f>
        <v>16.402942527159503</v>
      </c>
      <c r="CI86" s="29"/>
    </row>
    <row r="87" spans="2:87" ht="18.75" x14ac:dyDescent="0.4">
      <c r="AX87" s="3">
        <v>4272530.3401822904</v>
      </c>
      <c r="AY87" s="3">
        <v>3.7422295125381401E-3</v>
      </c>
      <c r="BA87" s="84">
        <v>80000000</v>
      </c>
      <c r="BB87" s="28">
        <f t="shared" ref="BB87:BB118" si="41">0.455/(LOG(BA87))^2.58</f>
        <v>2.1963185269309195E-3</v>
      </c>
      <c r="BP87" s="84">
        <v>1000000000</v>
      </c>
      <c r="BQ87" s="29">
        <f t="shared" ca="1" si="33"/>
        <v>418746.73148085008</v>
      </c>
      <c r="BR87" s="29">
        <f t="shared" ca="1" si="34"/>
        <v>521651.18868094851</v>
      </c>
      <c r="BT87" s="29">
        <v>469128.384968489</v>
      </c>
      <c r="BU87" s="30">
        <v>488147.10327802232</v>
      </c>
      <c r="BV87" s="29">
        <v>584413.82646106067</v>
      </c>
      <c r="BW87" s="29">
        <v>608345.82168672665</v>
      </c>
      <c r="BY87" s="91">
        <v>80</v>
      </c>
      <c r="BZ87" s="30">
        <f t="shared" si="37"/>
        <v>1.6</v>
      </c>
      <c r="CA87" s="30">
        <f t="shared" si="38"/>
        <v>0.8</v>
      </c>
      <c r="CB87" s="30">
        <f t="shared" ca="1" si="35"/>
        <v>940265.30864760338</v>
      </c>
      <c r="CC87" s="30" cm="1">
        <f t="array" aca="1" ref="CC87" ca="1">_xlfn.IFS($CB87&lt;=$CF$3,5*$BZ87*$CB87^(-1/2),$CB87&lt;$CF$4,(0.37*$CG$4*$CF$4^(-1/5)-5*$CG$3*$CF$3^(-1/2))*($BZ87-$CG$3)/($CG$4-$CG$3)+5*$CG$3*$CF$3^(-1/2),$CB87&gt;=$CF$4,0.37*$BZ87*$CB87^(-1/5))</f>
        <v>2.18045195058541E-2</v>
      </c>
      <c r="CD87" s="30">
        <f t="shared" ca="1" si="36"/>
        <v>1.7991475541666375</v>
      </c>
      <c r="CE87" s="29">
        <f t="shared" ca="1" si="40"/>
        <v>14.952151251745912</v>
      </c>
      <c r="CF87" s="29">
        <f t="shared" ca="1" si="39"/>
        <v>1.1148171436310661</v>
      </c>
      <c r="CG87" s="30" cm="1">
        <f t="array" aca="1" ref="CG87" ca="1">_xlfn.IFS($CB87&lt;$CF$3,$C$38/$BZ87*$BZ$3*$CB87^(1/2)*$C$42^(1/3),$CB87&lt;$CF$4,$C$38/$BZ87*(($CC$3-$CB$3)/($CF$4-$CF$3)*($CB87-$CF$3)+$CB$3),$CB87&gt;=$CF$4,$C$38/$BZ87*$CA$3*$C$42^(1/3)*$CB87^(4/5))</f>
        <v>14.952151251745912</v>
      </c>
      <c r="CH87" s="30" cm="1">
        <f t="array" aca="1" ref="CH87" ca="1">_xlfn.IFS($CB87&lt;=$CF$3,$C$38/$BZ87*$BZ$4*$CB87^(1/2)*$C$42^(1/3),$CB87&lt;$CF$4,$C$38/$BZ87*(($CC$4-$CB$4)/($CF$4-$CF$3)*($CB87-$CF$3)+$CB$4),$CB87&gt;=$CF$4,$C$38/$BZ87*$CA$4*$C$42^(1/3)*$CB87^(4/5))</f>
        <v>16.508884163787336</v>
      </c>
      <c r="CI87" s="29"/>
    </row>
    <row r="88" spans="2:87" ht="18.75" x14ac:dyDescent="0.4">
      <c r="B88" s="71" t="s">
        <v>122</v>
      </c>
      <c r="AX88" s="3">
        <v>4986299.0503666401</v>
      </c>
      <c r="AY88" s="3">
        <v>3.6371752201502499E-3</v>
      </c>
      <c r="BA88" s="84">
        <v>100000000</v>
      </c>
      <c r="BB88" s="28">
        <f t="shared" si="41"/>
        <v>2.1283312914125493E-3</v>
      </c>
      <c r="BP88" s="84">
        <v>1500000000</v>
      </c>
      <c r="BQ88" s="29">
        <f t="shared" ca="1" si="33"/>
        <v>579194.51100841106</v>
      </c>
      <c r="BR88" s="29">
        <f t="shared" ca="1" si="34"/>
        <v>722210.9130903997</v>
      </c>
      <c r="BT88" s="29">
        <v>648880.4929201355</v>
      </c>
      <c r="BU88" s="30">
        <v>675186.4588493302</v>
      </c>
      <c r="BV88" s="29">
        <v>809103.96140061878</v>
      </c>
      <c r="BW88" s="29">
        <v>842145.01615086151</v>
      </c>
      <c r="BY88" s="91">
        <v>81</v>
      </c>
      <c r="BZ88" s="30">
        <f t="shared" si="37"/>
        <v>1.62</v>
      </c>
      <c r="CA88" s="30">
        <f t="shared" si="38"/>
        <v>0.81</v>
      </c>
      <c r="CB88" s="30">
        <f t="shared" ca="1" si="35"/>
        <v>952018.62500569853</v>
      </c>
      <c r="CC88" s="30" cm="1">
        <f t="array" aca="1" ref="CC88" ca="1">_xlfn.IFS($CB88&lt;=$CF$3,5*$BZ88*$CB88^(-1/2),$CB88&lt;$CF$4,(0.37*$CG$4*$CF$4^(-1/5)-5*$CG$3*$CF$3^(-1/2))*($BZ88-$CG$3)/($CG$4-$CG$3)+5*$CG$3*$CF$3^(-1/2),$CB88&gt;=$CF$4,0.37*$BZ88*$CB88^(-1/5))</f>
        <v>2.2226003402098196E-2</v>
      </c>
      <c r="CD88" s="30">
        <f t="shared" ca="1" si="36"/>
        <v>1.8339252854917694</v>
      </c>
      <c r="CE88" s="29">
        <f t="shared" ca="1" si="40"/>
        <v>15.067877961804305</v>
      </c>
      <c r="CF88" s="29">
        <f t="shared" ca="1" si="39"/>
        <v>1.1234456090723888</v>
      </c>
      <c r="CG88" s="30" cm="1">
        <f t="array" aca="1" ref="CG88" ca="1">_xlfn.IFS($CB88&lt;$CF$3,$C$38/$BZ88*$BZ$3*$CB88^(1/2)*$C$42^(1/3),$CB88&lt;$CF$4,$C$38/$BZ88*(($CC$3-$CB$3)/($CF$4-$CF$3)*($CB88-$CF$3)+$CB$3),$CB88&gt;=$CF$4,$C$38/$BZ88*$CA$3*$C$42^(1/3)*$CB88^(4/5))</f>
        <v>15.067877961804305</v>
      </c>
      <c r="CH88" s="30" cm="1">
        <f t="array" aca="1" ref="CH88" ca="1">_xlfn.IFS($CB88&lt;=$CF$3,$C$38/$BZ88*$BZ$4*$CB88^(1/2)*$C$42^(1/3),$CB88&lt;$CF$4,$C$38/$BZ88*(($CC$4-$CB$4)/($CF$4-$CF$3)*($CB88-$CF$3)+$CB$4),$CB88&gt;=$CF$4,$C$38/$BZ88*$CA$4*$C$42^(1/3)*$CB88^(4/5))</f>
        <v>16.61220995753547</v>
      </c>
      <c r="CI88" s="29"/>
    </row>
    <row r="89" spans="2:87" ht="18.75" x14ac:dyDescent="0.4">
      <c r="B89" s="31" t="s">
        <v>349</v>
      </c>
      <c r="AX89" s="3">
        <v>4505231.43735654</v>
      </c>
      <c r="AY89" s="3">
        <v>3.4251242944610201E-3</v>
      </c>
      <c r="BA89" s="84">
        <v>150000000</v>
      </c>
      <c r="BB89" s="28">
        <f t="shared" si="41"/>
        <v>2.0120715138743162E-3</v>
      </c>
      <c r="BP89" s="84">
        <v>2000000000</v>
      </c>
      <c r="BQ89" s="29">
        <f t="shared" ca="1" si="33"/>
        <v>729080.40593813243</v>
      </c>
      <c r="BR89" s="29">
        <f t="shared" ca="1" si="34"/>
        <v>909568.28175255144</v>
      </c>
      <c r="BT89" s="29">
        <v>816799.95958504116</v>
      </c>
      <c r="BU89" s="30">
        <v>849913.47146011039</v>
      </c>
      <c r="BV89" s="29">
        <v>1019003.2947317509</v>
      </c>
      <c r="BW89" s="29">
        <v>1060553.7819143366</v>
      </c>
      <c r="BY89" s="91">
        <v>82</v>
      </c>
      <c r="BZ89" s="30">
        <f t="shared" si="37"/>
        <v>1.64</v>
      </c>
      <c r="CA89" s="30">
        <f t="shared" si="38"/>
        <v>0.82</v>
      </c>
      <c r="CB89" s="30">
        <f t="shared" ca="1" si="35"/>
        <v>963771.94136379333</v>
      </c>
      <c r="CC89" s="30" cm="1">
        <f t="array" aca="1" ref="CC89" ca="1">_xlfn.IFS($CB89&lt;=$CF$3,5*$BZ89*$CB89^(-1/2),$CB89&lt;$CF$4,(0.37*$CG$4*$CF$4^(-1/5)-5*$CG$3*$CF$3^(-1/2))*($BZ89-$CG$3)/($CG$4-$CG$3)+5*$CG$3*$CF$3^(-1/2),$CB89&gt;=$CF$4,0.37*$BZ89*$CB89^(-1/5))</f>
        <v>2.2647487298342293E-2</v>
      </c>
      <c r="CD89" s="30">
        <f t="shared" ca="1" si="36"/>
        <v>1.8687030168169012</v>
      </c>
      <c r="CE89" s="29">
        <f t="shared" ca="1" si="40"/>
        <v>15.180782069178342</v>
      </c>
      <c r="CF89" s="29">
        <f t="shared" ca="1" si="39"/>
        <v>1.1318636241370934</v>
      </c>
      <c r="CG89" s="30" cm="1">
        <f t="array" aca="1" ref="CG89" ca="1">_xlfn.IFS($CB89&lt;$CF$3,$C$38/$BZ89*$BZ$3*$CB89^(1/2)*$C$42^(1/3),$CB89&lt;$CF$4,$C$38/$BZ89*(($CC$3-$CB$3)/($CF$4-$CF$3)*($CB89-$CF$3)+$CB$3),$CB89&gt;=$CF$4,$C$38/$BZ89*$CA$3*$C$42^(1/3)*$CB89^(4/5))</f>
        <v>15.180782069178342</v>
      </c>
      <c r="CH89" s="30" cm="1">
        <f t="array" aca="1" ref="CH89" ca="1">_xlfn.IFS($CB89&lt;=$CF$3,$C$38/$BZ89*$BZ$4*$CB89^(1/2)*$C$42^(1/3),$CB89&lt;$CF$4,$C$38/$BZ89*(($CC$4-$CB$4)/($CF$4-$CF$3)*($CB89-$CF$3)+$CB$4),$CB89&gt;=$CF$4,$C$38/$BZ89*$CA$4*$C$42^(1/3)*$CB89^(4/5))</f>
        <v>16.713015609972668</v>
      </c>
      <c r="CI89" s="29"/>
    </row>
    <row r="90" spans="2:87" ht="18.75" x14ac:dyDescent="0.4">
      <c r="B90" s="31" t="s">
        <v>204</v>
      </c>
      <c r="AX90" s="3">
        <v>4348584.1911995998</v>
      </c>
      <c r="AY90" s="3">
        <v>3.33660716422431E-3</v>
      </c>
      <c r="BA90" s="84">
        <v>200000000</v>
      </c>
      <c r="BB90" s="28">
        <f t="shared" si="41"/>
        <v>1.934865941682662E-3</v>
      </c>
      <c r="BP90" s="84">
        <v>3000000000</v>
      </c>
      <c r="BQ90" s="29">
        <f t="shared" ca="1" si="33"/>
        <v>1008436.215632791</v>
      </c>
      <c r="BR90" s="29">
        <f t="shared" ca="1" si="34"/>
        <v>1258763.0438708749</v>
      </c>
      <c r="BT90" s="29">
        <v>1129766.5572469814</v>
      </c>
      <c r="BU90" s="30">
        <v>1175567.9041623995</v>
      </c>
      <c r="BV90" s="29">
        <v>1410211.5418091763</v>
      </c>
      <c r="BW90" s="29">
        <v>1467621.8227921983</v>
      </c>
      <c r="BY90" s="91">
        <v>83</v>
      </c>
      <c r="BZ90" s="30">
        <f t="shared" si="37"/>
        <v>1.66</v>
      </c>
      <c r="CA90" s="30">
        <f t="shared" si="38"/>
        <v>0.83</v>
      </c>
      <c r="CB90" s="30">
        <f t="shared" ca="1" si="35"/>
        <v>975525.25772188837</v>
      </c>
      <c r="CC90" s="30" cm="1">
        <f t="array" aca="1" ref="CC90" ca="1">_xlfn.IFS($CB90&lt;=$CF$3,5*$BZ90*$CB90^(-1/2),$CB90&lt;$CF$4,(0.37*$CG$4*$CF$4^(-1/5)-5*$CG$3*$CF$3^(-1/2))*($BZ90-$CG$3)/($CG$4-$CG$3)+5*$CG$3*$CF$3^(-1/2),$CB90&gt;=$CF$4,0.37*$BZ90*$CB90^(-1/5))</f>
        <v>2.3068971194586393E-2</v>
      </c>
      <c r="CD90" s="30">
        <f t="shared" ca="1" si="36"/>
        <v>1.9034807481420335</v>
      </c>
      <c r="CE90" s="29">
        <f t="shared" ca="1" si="40"/>
        <v>15.290965595651802</v>
      </c>
      <c r="CF90" s="29">
        <f t="shared" ca="1" si="39"/>
        <v>1.1400787954652993</v>
      </c>
      <c r="CG90" s="30" cm="1">
        <f t="array" aca="1" ref="CG90" ca="1">_xlfn.IFS($CB90&lt;$CF$3,$C$38/$BZ90*$BZ$3*$CB90^(1/2)*$C$42^(1/3),$CB90&lt;$CF$4,$C$38/$BZ90*(($CC$3-$CB$3)/($CF$4-$CF$3)*($CB90-$CF$3)+$CB$3),$CB90&gt;=$CF$4,$C$38/$BZ90*$CA$3*$C$42^(1/3)*$CB90^(4/5))</f>
        <v>15.290965595651802</v>
      </c>
      <c r="CH90" s="30" cm="1">
        <f t="array" aca="1" ref="CH90" ca="1">_xlfn.IFS($CB90&lt;=$CF$3,$C$38/$BZ90*$BZ$4*$CB90^(1/2)*$C$42^(1/3),$CB90&lt;$CF$4,$C$38/$BZ90*(($CC$4-$CB$4)/($CF$4-$CF$3)*($CB90-$CF$3)+$CB$4),$CB90&gt;=$CF$4,$C$38/$BZ90*$CA$4*$C$42^(1/3)*$CB90^(4/5))</f>
        <v>16.811392210543914</v>
      </c>
      <c r="CI90" s="29"/>
    </row>
    <row r="91" spans="2:87" ht="18.75" x14ac:dyDescent="0.4">
      <c r="AX91" s="3">
        <v>4559621.4211980402</v>
      </c>
      <c r="AY91" s="3">
        <v>3.2932316791634002E-3</v>
      </c>
      <c r="BA91" s="84">
        <v>300000000</v>
      </c>
      <c r="BB91" s="28">
        <f t="shared" si="41"/>
        <v>1.8328652482360666E-3</v>
      </c>
      <c r="BP91" s="84">
        <v>6000000000</v>
      </c>
      <c r="BQ91" s="29">
        <f t="shared" ca="1" si="33"/>
        <v>1755789.4311346763</v>
      </c>
      <c r="BR91" s="29">
        <f t="shared" ca="1" si="34"/>
        <v>2192954.5632482311</v>
      </c>
      <c r="BT91" s="29">
        <v>1967037.8256089655</v>
      </c>
      <c r="BU91" s="30">
        <v>2046782.6023228425</v>
      </c>
      <c r="BV91" s="29">
        <v>2456800.6272616563</v>
      </c>
      <c r="BW91" s="29">
        <v>2556640.1954927514</v>
      </c>
      <c r="BY91" s="91">
        <v>84</v>
      </c>
      <c r="BZ91" s="30">
        <f t="shared" si="37"/>
        <v>1.68</v>
      </c>
      <c r="CA91" s="30">
        <f t="shared" si="38"/>
        <v>0.84</v>
      </c>
      <c r="CB91" s="30">
        <f t="shared" ca="1" si="35"/>
        <v>987278.57407998352</v>
      </c>
      <c r="CC91" s="30" cm="1">
        <f t="array" aca="1" ref="CC91" ca="1">_xlfn.IFS($CB91&lt;=$CF$3,5*$BZ91*$CB91^(-1/2),$CB91&lt;$CF$4,(0.37*$CG$4*$CF$4^(-1/5)-5*$CG$3*$CF$3^(-1/2))*($BZ91-$CG$3)/($CG$4-$CG$3)+5*$CG$3*$CF$3^(-1/2),$CB91&gt;=$CF$4,0.37*$BZ91*$CB91^(-1/5))</f>
        <v>2.3490455090830493E-2</v>
      </c>
      <c r="CD91" s="30">
        <f t="shared" ca="1" si="36"/>
        <v>1.9382584794671656</v>
      </c>
      <c r="CE91" s="29">
        <f t="shared" ca="1" si="40"/>
        <v>15.398525704828277</v>
      </c>
      <c r="CF91" s="29">
        <f t="shared" ca="1" si="39"/>
        <v>1.1480983674761671</v>
      </c>
      <c r="CG91" s="30" cm="1">
        <f t="array" aca="1" ref="CG91" ca="1">_xlfn.IFS($CB91&lt;$CF$3,$C$38/$BZ91*$BZ$3*$CB91^(1/2)*$C$42^(1/3),$CB91&lt;$CF$4,$C$38/$BZ91*(($CC$3-$CB$3)/($CF$4-$CF$3)*($CB91-$CF$3)+$CB$3),$CB91&gt;=$CF$4,$C$38/$BZ91*$CA$3*$C$42^(1/3)*$CB91^(4/5))</f>
        <v>15.398525704828277</v>
      </c>
      <c r="CH91" s="30" cm="1">
        <f t="array" aca="1" ref="CH91" ca="1">_xlfn.IFS($CB91&lt;=$CF$3,$C$38/$BZ91*$BZ$4*$CB91^(1/2)*$C$42^(1/3),$CB91&lt;$CF$4,$C$38/$BZ91*(($CC$4-$CB$4)/($CF$4-$CF$3)*($CB91-$CF$3)+$CB$4),$CB91&gt;=$CF$4,$C$38/$BZ91*$CA$4*$C$42^(1/3)*$CB91^(4/5))</f>
        <v>16.907426511101558</v>
      </c>
      <c r="CI91" s="29"/>
    </row>
    <row r="92" spans="2:87" ht="18.75" x14ac:dyDescent="0.4">
      <c r="AX92" s="3">
        <v>4621013.2492446499</v>
      </c>
      <c r="AY92" s="3">
        <v>3.0893519175554198E-3</v>
      </c>
      <c r="BA92" s="84">
        <v>600000000</v>
      </c>
      <c r="BB92" s="28">
        <f t="shared" si="41"/>
        <v>1.6750643775012813E-3</v>
      </c>
      <c r="BP92" s="84">
        <v>8000000000</v>
      </c>
      <c r="BQ92" s="29">
        <f t="shared" ca="1" si="33"/>
        <v>2210158.4991971073</v>
      </c>
      <c r="BR92" s="29">
        <f t="shared" ca="1" si="34"/>
        <v>2760915.8983262698</v>
      </c>
      <c r="BT92" s="29">
        <v>2476074.4605361414</v>
      </c>
      <c r="BU92" s="30">
        <v>2576455.8575849035</v>
      </c>
      <c r="BV92" s="29">
        <v>3093096.4209206263</v>
      </c>
      <c r="BW92" s="29">
        <v>3218731.7645703279</v>
      </c>
      <c r="BY92" s="91">
        <v>85</v>
      </c>
      <c r="BZ92" s="30">
        <f t="shared" si="37"/>
        <v>1.7</v>
      </c>
      <c r="CA92" s="30">
        <f t="shared" si="38"/>
        <v>0.85</v>
      </c>
      <c r="CB92" s="30">
        <f t="shared" ca="1" si="35"/>
        <v>999031.89043807855</v>
      </c>
      <c r="CC92" s="30" cm="1">
        <f t="array" aca="1" ref="CC92" ca="1">_xlfn.IFS($CB92&lt;=$CF$3,5*$BZ92*$CB92^(-1/2),$CB92&lt;$CF$4,(0.37*$CG$4*$CF$4^(-1/5)-5*$CG$3*$CF$3^(-1/2))*($BZ92-$CG$3)/($CG$4-$CG$3)+5*$CG$3*$CF$3^(-1/2),$CB92&gt;=$CF$4,0.37*$BZ92*$CB92^(-1/5))</f>
        <v>2.3911938987074589E-2</v>
      </c>
      <c r="CD92" s="30">
        <f t="shared" ca="1" si="36"/>
        <v>1.9730362107922974</v>
      </c>
      <c r="CE92" s="29">
        <f t="shared" ca="1" si="40"/>
        <v>15.503554987906483</v>
      </c>
      <c r="CF92" s="29">
        <f t="shared" ca="1" si="39"/>
        <v>1.1559292436750146</v>
      </c>
      <c r="CG92" s="30" cm="1">
        <f t="array" aca="1" ref="CG92" ca="1">_xlfn.IFS($CB92&lt;$CF$3,$C$38/$BZ92*$BZ$3*$CB92^(1/2)*$C$42^(1/3),$CB92&lt;$CF$4,$C$38/$BZ92*(($CC$3-$CB$3)/($CF$4-$CF$3)*($CB92-$CF$3)+$CB$3),$CB92&gt;=$CF$4,$C$38/$BZ92*$CA$3*$C$42^(1/3)*$CB92^(4/5))</f>
        <v>15.503554987906483</v>
      </c>
      <c r="CH92" s="30" cm="1">
        <f t="array" aca="1" ref="CH92" ca="1">_xlfn.IFS($CB92&lt;=$CF$3,$C$38/$BZ92*$BZ$4*$CB92^(1/2)*$C$42^(1/3),$CB92&lt;$CF$4,$C$38/$BZ92*(($CC$4-$CB$4)/($CF$4-$CF$3)*($CB92-$CF$3)+$CB$4),$CB92&gt;=$CF$4,$C$38/$BZ92*$CA$4*$C$42^(1/3)*$CB92^(4/5))</f>
        <v>17.001201181057851</v>
      </c>
      <c r="CI92" s="29"/>
    </row>
    <row r="93" spans="2:87" ht="18.75" x14ac:dyDescent="0.4">
      <c r="B93" s="31"/>
      <c r="AX93" s="3">
        <v>4781581.9636843</v>
      </c>
      <c r="AY93" s="3">
        <v>3.3238177018576199E-3</v>
      </c>
      <c r="BA93" s="84">
        <v>800000000</v>
      </c>
      <c r="BB93" s="28">
        <f t="shared" si="41"/>
        <v>1.6150881405703184E-3</v>
      </c>
      <c r="BP93" s="84">
        <v>10000000000</v>
      </c>
      <c r="BQ93" s="29">
        <f t="shared" ca="1" si="33"/>
        <v>2642113.2570491857</v>
      </c>
      <c r="BR93" s="29">
        <f t="shared" ca="1" si="34"/>
        <v>3300859.3456413681</v>
      </c>
      <c r="BT93" s="29">
        <v>2960000.0000000056</v>
      </c>
      <c r="BU93" s="30">
        <v>3080000.0000000056</v>
      </c>
      <c r="BV93" s="29">
        <v>3698003.3452504571</v>
      </c>
      <c r="BW93" s="29">
        <v>3848161.9425892057</v>
      </c>
      <c r="BY93" s="91">
        <v>86</v>
      </c>
      <c r="BZ93" s="30">
        <f t="shared" si="37"/>
        <v>1.72</v>
      </c>
      <c r="CA93" s="30">
        <f t="shared" si="38"/>
        <v>0.86</v>
      </c>
      <c r="CB93" s="30">
        <f t="shared" ca="1" si="35"/>
        <v>1010785.2067961736</v>
      </c>
      <c r="CC93" s="30" cm="1">
        <f t="array" aca="1" ref="CC93" ca="1">_xlfn.IFS($CB93&lt;=$CF$3,5*$BZ93*$CB93^(-1/2),$CB93&lt;$CF$4,(0.37*$CG$4*$CF$4^(-1/5)-5*$CG$3*$CF$3^(-1/2))*($BZ93-$CG$3)/($CG$4-$CG$3)+5*$CG$3*$CF$3^(-1/2),$CB93&gt;=$CF$4,0.37*$BZ93*$CB93^(-1/5))</f>
        <v>2.4333422883318689E-2</v>
      </c>
      <c r="CD93" s="30">
        <f t="shared" ca="1" si="36"/>
        <v>2.0078139421174295</v>
      </c>
      <c r="CE93" s="29">
        <f t="shared" ca="1" si="40"/>
        <v>15.60614172951775</v>
      </c>
      <c r="CF93" s="29">
        <f t="shared" ca="1" si="39"/>
        <v>1.1635780064738885</v>
      </c>
      <c r="CG93" s="30" cm="1">
        <f t="array" aca="1" ref="CG93" ca="1">_xlfn.IFS($CB93&lt;$CF$3,$C$38/$BZ93*$BZ$3*$CB93^(1/2)*$C$42^(1/3),$CB93&lt;$CF$4,$C$38/$BZ93*(($CC$3-$CB$3)/($CF$4-$CF$3)*($CB93-$CF$3)+$CB$3),$CB93&gt;=$CF$4,$C$38/$BZ93*$CA$3*$C$42^(1/3)*$CB93^(4/5))</f>
        <v>15.60614172951775</v>
      </c>
      <c r="CH93" s="30" cm="1">
        <f t="array" aca="1" ref="CH93" ca="1">_xlfn.IFS($CB93&lt;=$CF$3,$C$38/$BZ93*$BZ$4*$CB93^(1/2)*$C$42^(1/3),$CB93&lt;$CF$4,$C$38/$BZ93*(($CC$4-$CB$4)/($CF$4-$CF$3)*($CB93-$CF$3)+$CB$4),$CB93&gt;=$CF$4,$C$38/$BZ93*$CA$4*$C$42^(1/3)*$CB93^(4/5))</f>
        <v>17.092795044736086</v>
      </c>
      <c r="CI93" s="29"/>
    </row>
    <row r="94" spans="2:87" ht="18.75" x14ac:dyDescent="0.4">
      <c r="AX94" s="3">
        <v>5265881.39128293</v>
      </c>
      <c r="AY94" s="3">
        <v>3.32384987218408E-3</v>
      </c>
      <c r="BA94" s="84">
        <v>1000000000</v>
      </c>
      <c r="BB94" s="28">
        <f t="shared" si="41"/>
        <v>1.5706004671983886E-3</v>
      </c>
      <c r="BP94" s="84">
        <v>15000000000</v>
      </c>
      <c r="BQ94" s="29">
        <f t="shared" ca="1" si="33"/>
        <v>3654470.3060337096</v>
      </c>
      <c r="BR94" s="29">
        <f t="shared" ca="1" si="34"/>
        <v>4566305.6568720238</v>
      </c>
      <c r="BT94" s="29">
        <v>4094159.1269788733</v>
      </c>
      <c r="BU94" s="30">
        <v>4260138.5510455845</v>
      </c>
      <c r="BV94" s="29">
        <v>5115702.2539740419</v>
      </c>
      <c r="BW94" s="29">
        <v>5323335.1313961782</v>
      </c>
      <c r="BY94" s="91">
        <v>87</v>
      </c>
      <c r="BZ94" s="30">
        <f t="shared" si="37"/>
        <v>1.74</v>
      </c>
      <c r="CA94" s="30">
        <f t="shared" si="38"/>
        <v>0.87</v>
      </c>
      <c r="CB94" s="30">
        <f t="shared" ca="1" si="35"/>
        <v>1022538.5231542685</v>
      </c>
      <c r="CC94" s="30" cm="1">
        <f t="array" aca="1" ref="CC94" ca="1">_xlfn.IFS($CB94&lt;=$CF$3,5*$BZ94*$CB94^(-1/2),$CB94&lt;$CF$4,(0.37*$CG$4*$CF$4^(-1/5)-5*$CG$3*$CF$3^(-1/2))*($BZ94-$CG$3)/($CG$4-$CG$3)+5*$CG$3*$CF$3^(-1/2),$CB94&gt;=$CF$4,0.37*$BZ94*$CB94^(-1/5))</f>
        <v>2.4754906779562789E-2</v>
      </c>
      <c r="CD94" s="30">
        <f t="shared" ca="1" si="36"/>
        <v>2.042591673442562</v>
      </c>
      <c r="CE94" s="29">
        <f t="shared" ca="1" si="40"/>
        <v>15.706370155229905</v>
      </c>
      <c r="CF94" s="29">
        <f t="shared" ca="1" si="39"/>
        <v>1.1710509356452019</v>
      </c>
      <c r="CG94" s="30" cm="1">
        <f t="array" aca="1" ref="CG94" ca="1">_xlfn.IFS($CB94&lt;$CF$3,$C$38/$BZ94*$BZ$3*$CB94^(1/2)*$C$42^(1/3),$CB94&lt;$CF$4,$C$38/$BZ94*(($CC$3-$CB$3)/($CF$4-$CF$3)*($CB94-$CF$3)+$CB$3),$CB94&gt;=$CF$4,$C$38/$BZ94*$CA$3*$C$42^(1/3)*$CB94^(4/5))</f>
        <v>15.706370155229905</v>
      </c>
      <c r="CH94" s="30" cm="1">
        <f t="array" aca="1" ref="CH94" ca="1">_xlfn.IFS($CB94&lt;=$CF$3,$C$38/$BZ94*$BZ$4*$CB94^(1/2)*$C$42^(1/3),$CB94&lt;$CF$4,$C$38/$BZ94*(($CC$4-$CB$4)/($CF$4-$CF$3)*($CB94-$CF$3)+$CB$4),$CB94&gt;=$CF$4,$C$38/$BZ94*$CA$4*$C$42^(1/3)*$CB94^(4/5))</f>
        <v>17.182283302352747</v>
      </c>
      <c r="CI94" s="29"/>
    </row>
    <row r="95" spans="2:87" ht="18.75" x14ac:dyDescent="0.4">
      <c r="B95" s="31"/>
      <c r="AX95" s="3">
        <v>5200100.37390655</v>
      </c>
      <c r="AY95" s="3">
        <v>3.1615833049337201E-3</v>
      </c>
      <c r="BA95" s="84">
        <v>1500000000</v>
      </c>
      <c r="BB95" s="28">
        <f t="shared" si="41"/>
        <v>1.4940133164753502E-3</v>
      </c>
      <c r="BP95" s="84">
        <v>20000000000</v>
      </c>
      <c r="BQ95" s="29">
        <f t="shared" ca="1" si="33"/>
        <v>4600186.3684326345</v>
      </c>
      <c r="BR95" s="29">
        <f t="shared" ca="1" si="34"/>
        <v>5748450.7348706797</v>
      </c>
      <c r="BT95" s="29">
        <v>5153659.3347130455</v>
      </c>
      <c r="BU95" s="30">
        <v>5362591.4699041154</v>
      </c>
      <c r="BV95" s="29">
        <v>6440077.5136417579</v>
      </c>
      <c r="BW95" s="29">
        <v>6701401.2799693421</v>
      </c>
      <c r="BY95" s="91">
        <v>88</v>
      </c>
      <c r="BZ95" s="30">
        <f t="shared" si="37"/>
        <v>1.76</v>
      </c>
      <c r="CA95" s="30">
        <f t="shared" si="38"/>
        <v>0.88</v>
      </c>
      <c r="CB95" s="30">
        <f t="shared" ca="1" si="35"/>
        <v>1034291.8395123638</v>
      </c>
      <c r="CC95" s="30" cm="1">
        <f t="array" aca="1" ref="CC95" ca="1">_xlfn.IFS($CB95&lt;=$CF$3,5*$BZ95*$CB95^(-1/2),$CB95&lt;$CF$4,(0.37*$CG$4*$CF$4^(-1/5)-5*$CG$3*$CF$3^(-1/2))*($BZ95-$CG$3)/($CG$4-$CG$3)+5*$CG$3*$CF$3^(-1/2),$CB95&gt;=$CF$4,0.37*$BZ95*$CB95^(-1/5))</f>
        <v>2.5176390675806889E-2</v>
      </c>
      <c r="CD95" s="30">
        <f t="shared" ca="1" si="36"/>
        <v>2.077369404767694</v>
      </c>
      <c r="CE95" s="29">
        <f t="shared" ca="1" si="40"/>
        <v>15.804320662175884</v>
      </c>
      <c r="CF95" s="29">
        <f t="shared" ca="1" si="39"/>
        <v>1.1783540255171681</v>
      </c>
      <c r="CG95" s="30" cm="1">
        <f t="array" aca="1" ref="CG95" ca="1">_xlfn.IFS($CB95&lt;$CF$3,$C$38/$BZ95*$BZ$3*$CB95^(1/2)*$C$42^(1/3),$CB95&lt;$CF$4,$C$38/$BZ95*(($CC$3-$CB$3)/($CF$4-$CF$3)*($CB95-$CF$3)+$CB$3),$CB95&gt;=$CF$4,$C$38/$BZ95*$CA$3*$C$42^(1/3)*$CB95^(4/5))</f>
        <v>15.804320662175884</v>
      </c>
      <c r="CH95" s="30" cm="1">
        <f t="array" aca="1" ref="CH95" ca="1">_xlfn.IFS($CB95&lt;=$CF$3,$C$38/$BZ95*$BZ$4*$CB95^(1/2)*$C$42^(1/3),$CB95&lt;$CF$4,$C$38/$BZ95*(($CC$4-$CB$4)/($CF$4-$CF$3)*($CB95-$CF$3)+$CB$4),$CB95&gt;=$CF$4,$C$38/$BZ95*$CA$4*$C$42^(1/3)*$CB95^(4/5))</f>
        <v>17.269737735932679</v>
      </c>
      <c r="CI95" s="29"/>
    </row>
    <row r="96" spans="2:87" ht="18.75" x14ac:dyDescent="0.4">
      <c r="AX96" s="3">
        <v>5135141.0883401902</v>
      </c>
      <c r="AY96" s="3">
        <v>3.0072384067898802E-3</v>
      </c>
      <c r="BA96" s="84">
        <v>2000000000</v>
      </c>
      <c r="BB96" s="28">
        <f t="shared" si="41"/>
        <v>1.442783944008417E-3</v>
      </c>
      <c r="BP96" s="84">
        <v>30000000000</v>
      </c>
      <c r="BQ96" s="29">
        <f t="shared" ca="1" si="33"/>
        <v>6362802.3669332331</v>
      </c>
      <c r="BR96" s="29">
        <f t="shared" ca="1" si="34"/>
        <v>7951720.7329964302</v>
      </c>
      <c r="BT96" s="29">
        <v>7128345.0684308782</v>
      </c>
      <c r="BU96" s="30">
        <v>7417332.0306645632</v>
      </c>
      <c r="BV96" s="29">
        <v>8908434.6807890497</v>
      </c>
      <c r="BW96" s="29">
        <v>9269826.9809199013</v>
      </c>
      <c r="BY96" s="91">
        <v>89</v>
      </c>
      <c r="BZ96" s="30">
        <f t="shared" si="37"/>
        <v>1.78</v>
      </c>
      <c r="CA96" s="30">
        <f t="shared" si="38"/>
        <v>0.89</v>
      </c>
      <c r="CB96" s="30">
        <f t="shared" ca="1" si="35"/>
        <v>1046045.1558704587</v>
      </c>
      <c r="CC96" s="30" cm="1">
        <f t="array" aca="1" ref="CC96" ca="1">_xlfn.IFS($CB96&lt;=$CF$3,5*$BZ96*$CB96^(-1/2),$CB96&lt;$CF$4,(0.37*$CG$4*$CF$4^(-1/5)-5*$CG$3*$CF$3^(-1/2))*($BZ96-$CG$3)/($CG$4-$CG$3)+5*$CG$3*$CF$3^(-1/2),$CB96&gt;=$CF$4,0.37*$BZ96*$CB96^(-1/5))</f>
        <v>2.559787457205099E-2</v>
      </c>
      <c r="CD96" s="30">
        <f t="shared" ca="1" si="36"/>
        <v>2.1121471360928261</v>
      </c>
      <c r="CE96" s="29">
        <f t="shared" ca="1" si="40"/>
        <v>15.900070034134302</v>
      </c>
      <c r="CF96" s="29">
        <f t="shared" ca="1" si="39"/>
        <v>1.185493001009988</v>
      </c>
      <c r="CG96" s="30" cm="1">
        <f t="array" aca="1" ref="CG96" ca="1">_xlfn.IFS($CB96&lt;$CF$3,$C$38/$BZ96*$BZ$3*$CB96^(1/2)*$C$42^(1/3),$CB96&lt;$CF$4,$C$38/$BZ96*(($CC$3-$CB$3)/($CF$4-$CF$3)*($CB96-$CF$3)+$CB$3),$CB96&gt;=$CF$4,$C$38/$BZ96*$CA$3*$C$42^(1/3)*$CB96^(4/5))</f>
        <v>15.900070034134302</v>
      </c>
      <c r="CH96" s="30" cm="1">
        <f t="array" aca="1" ref="CH96" ca="1">_xlfn.IFS($CB96&lt;=$CF$3,$C$38/$BZ96*$BZ$4*$CB96^(1/2)*$C$42^(1/3),$CB96&lt;$CF$4,$C$38/$BZ96*(($CC$4-$CB$4)/($CF$4-$CF$3)*($CB96-$CF$3)+$CB$4),$CB96&gt;=$CF$4,$C$38/$BZ96*$CA$4*$C$42^(1/3)*$CB96^(4/5))</f>
        <v>17.355226901342263</v>
      </c>
      <c r="CI96" s="29"/>
    </row>
    <row r="97" spans="50:87" ht="18.75" x14ac:dyDescent="0.4">
      <c r="AX97" s="3">
        <v>5279412.2246051002</v>
      </c>
      <c r="AY97" s="3">
        <v>3.0751532649988798E-3</v>
      </c>
      <c r="BA97" s="84">
        <v>3000000000</v>
      </c>
      <c r="BB97" s="28">
        <f t="shared" si="41"/>
        <v>1.3746311738747404E-3</v>
      </c>
      <c r="BP97" s="84">
        <v>60000000000</v>
      </c>
      <c r="BQ97" s="29">
        <f t="shared" ca="1" si="33"/>
        <v>11078282.369351236</v>
      </c>
      <c r="BR97" s="29">
        <f t="shared" ca="1" si="34"/>
        <v>13846070.736018935</v>
      </c>
      <c r="BT97" s="29">
        <v>12411169.629383255</v>
      </c>
      <c r="BU97" s="30">
        <v>12914325.154898793</v>
      </c>
      <c r="BV97" s="29">
        <v>15511965.381979521</v>
      </c>
      <c r="BW97" s="29">
        <v>16141068.38621269</v>
      </c>
      <c r="BY97" s="91">
        <v>90</v>
      </c>
      <c r="BZ97" s="30">
        <f t="shared" si="37"/>
        <v>1.8</v>
      </c>
      <c r="CA97" s="30">
        <f t="shared" si="38"/>
        <v>0.9</v>
      </c>
      <c r="CB97" s="30">
        <f t="shared" ca="1" si="35"/>
        <v>1057798.4722285538</v>
      </c>
      <c r="CC97" s="30" cm="1">
        <f t="array" aca="1" ref="CC97" ca="1">_xlfn.IFS($CB97&lt;=$CF$3,5*$BZ97*$CB97^(-1/2),$CB97&lt;$CF$4,(0.37*$CG$4*$CF$4^(-1/5)-5*$CG$3*$CF$3^(-1/2))*($BZ97-$CG$3)/($CG$4-$CG$3)+5*$CG$3*$CF$3^(-1/2),$CB97&gt;=$CF$4,0.37*$BZ97*$CB97^(-1/5))</f>
        <v>2.6019358468295086E-2</v>
      </c>
      <c r="CD97" s="30">
        <f t="shared" ca="1" si="36"/>
        <v>2.1469248674179582</v>
      </c>
      <c r="CE97" s="29">
        <f t="shared" ca="1" si="40"/>
        <v>15.993691642271433</v>
      </c>
      <c r="CF97" s="29">
        <f t="shared" ca="1" si="39"/>
        <v>1.1924733326029684</v>
      </c>
      <c r="CG97" s="30" cm="1">
        <f t="array" aca="1" ref="CG97" ca="1">_xlfn.IFS($CB97&lt;$CF$3,$C$38/$BZ97*$BZ$3*$CB97^(1/2)*$C$42^(1/3),$CB97&lt;$CF$4,$C$38/$BZ97*(($CC$3-$CB$3)/($CF$4-$CF$3)*($CB97-$CF$3)+$CB$3),$CB97&gt;=$CF$4,$C$38/$BZ97*$CA$3*$C$42^(1/3)*$CB97^(4/5))</f>
        <v>15.993691642271433</v>
      </c>
      <c r="CH97" s="30" cm="1">
        <f t="array" aca="1" ref="CH97" ca="1">_xlfn.IFS($CB97&lt;=$CF$3,$C$38/$BZ97*$BZ$4*$CB97^(1/2)*$C$42^(1/3),$CB97&lt;$CF$4,$C$38/$BZ97*(($CC$4-$CB$4)/($CF$4-$CF$3)*($CB97-$CF$3)+$CB$4),$CB97&gt;=$CF$4,$C$38/$BZ97*$CA$4*$C$42^(1/3)*$CB97^(4/5))</f>
        <v>17.438816307520533</v>
      </c>
      <c r="CI97" s="29"/>
    </row>
    <row r="98" spans="50:87" ht="18.75" x14ac:dyDescent="0.4">
      <c r="AX98" s="3">
        <v>5759427.5984523902</v>
      </c>
      <c r="AY98" s="3">
        <v>2.9499372124545502E-3</v>
      </c>
      <c r="BA98" s="84">
        <v>6000000000</v>
      </c>
      <c r="BB98" s="28">
        <f t="shared" si="41"/>
        <v>1.26808679395873E-3</v>
      </c>
      <c r="BP98" s="84">
        <v>80000000000</v>
      </c>
      <c r="BQ98" s="29">
        <f t="shared" ca="1" si="33"/>
        <v>13945157.375337351</v>
      </c>
      <c r="BR98" s="29">
        <f t="shared" ca="1" si="34"/>
        <v>17429664.493501578</v>
      </c>
      <c r="BT98" s="29">
        <v>15622973.663551098</v>
      </c>
      <c r="BU98" s="30">
        <v>16256337.460722091</v>
      </c>
      <c r="BV98" s="29">
        <v>19526720.424689326</v>
      </c>
      <c r="BW98" s="29">
        <v>20318583.768491808</v>
      </c>
      <c r="BY98" s="91">
        <v>91</v>
      </c>
      <c r="BZ98" s="30">
        <f t="shared" si="37"/>
        <v>1.82</v>
      </c>
      <c r="CA98" s="30">
        <f t="shared" si="38"/>
        <v>0.91</v>
      </c>
      <c r="CB98" s="30">
        <f t="shared" ca="1" si="35"/>
        <v>1069551.7885866486</v>
      </c>
      <c r="CC98" s="30" cm="1">
        <f t="array" aca="1" ref="CC98" ca="1">_xlfn.IFS($CB98&lt;=$CF$3,5*$BZ98*$CB98^(-1/2),$CB98&lt;$CF$4,(0.37*$CG$4*$CF$4^(-1/5)-5*$CG$3*$CF$3^(-1/2))*($BZ98-$CG$3)/($CG$4-$CG$3)+5*$CG$3*$CF$3^(-1/2),$CB98&gt;=$CF$4,0.37*$BZ98*$CB98^(-1/5))</f>
        <v>2.6440842364539186E-2</v>
      </c>
      <c r="CD98" s="30">
        <f t="shared" ca="1" si="36"/>
        <v>2.1817025987430902</v>
      </c>
      <c r="CE98" s="29">
        <f t="shared" ca="1" si="40"/>
        <v>16.085255632647296</v>
      </c>
      <c r="CF98" s="29">
        <f t="shared" ca="1" si="39"/>
        <v>1.1993002503147836</v>
      </c>
      <c r="CG98" s="30" cm="1">
        <f t="array" aca="1" ref="CG98" ca="1">_xlfn.IFS($CB98&lt;$CF$3,$C$38/$BZ98*$BZ$3*$CB98^(1/2)*$C$42^(1/3),$CB98&lt;$CF$4,$C$38/$BZ98*(($CC$3-$CB$3)/($CF$4-$CF$3)*($CB98-$CF$3)+$CB$3),$CB98&gt;=$CF$4,$C$38/$BZ98*$CA$3*$C$42^(1/3)*$CB98^(4/5))</f>
        <v>16.085255632647296</v>
      </c>
      <c r="CH98" s="30" cm="1">
        <f t="array" aca="1" ref="CH98" ca="1">_xlfn.IFS($CB98&lt;=$CF$3,$C$38/$BZ98*$BZ$4*$CB98^(1/2)*$C$42^(1/3),$CB98&lt;$CF$4,$C$38/$BZ98*(($CC$4-$CB$4)/($CF$4-$CF$3)*($CB98-$CF$3)+$CB$4),$CB98&gt;=$CF$4,$C$38/$BZ98*$CA$4*$C$42^(1/3)*$CB98^(4/5))</f>
        <v>17.520568583892672</v>
      </c>
      <c r="CI98" s="29"/>
    </row>
    <row r="99" spans="50:87" ht="18.75" x14ac:dyDescent="0.4">
      <c r="AX99" s="3">
        <v>5840533.2255570702</v>
      </c>
      <c r="AY99" s="3">
        <v>3.04455568735901E-3</v>
      </c>
      <c r="BA99" s="84">
        <v>8000000000</v>
      </c>
      <c r="BB99" s="28">
        <f t="shared" si="41"/>
        <v>1.2272214150776215E-3</v>
      </c>
      <c r="BP99" s="84">
        <v>100000000000</v>
      </c>
      <c r="BQ99" s="29">
        <f t="shared" ca="1" si="33"/>
        <v>16670607.644836672</v>
      </c>
      <c r="BR99" s="29">
        <f t="shared" ca="1" si="34"/>
        <v>20836477.330375727</v>
      </c>
      <c r="BT99" s="29">
        <v>18676337.396613743</v>
      </c>
      <c r="BU99" s="30">
        <v>19433486.209989976</v>
      </c>
      <c r="BV99" s="29">
        <v>23343425.09101763</v>
      </c>
      <c r="BW99" s="29">
        <v>24290019.705076661</v>
      </c>
      <c r="BY99" s="91">
        <v>92</v>
      </c>
      <c r="BZ99" s="30">
        <f t="shared" si="37"/>
        <v>1.84</v>
      </c>
      <c r="CA99" s="30">
        <f t="shared" si="38"/>
        <v>0.92</v>
      </c>
      <c r="CB99" s="30">
        <f t="shared" ca="1" si="35"/>
        <v>1081305.1049447439</v>
      </c>
      <c r="CC99" s="30" cm="1">
        <f t="array" aca="1" ref="CC99" ca="1">_xlfn.IFS($CB99&lt;=$CF$3,5*$BZ99*$CB99^(-1/2),$CB99&lt;$CF$4,(0.37*$CG$4*$CF$4^(-1/5)-5*$CG$3*$CF$3^(-1/2))*($BZ99-$CG$3)/($CG$4-$CG$3)+5*$CG$3*$CF$3^(-1/2),$CB99&gt;=$CF$4,0.37*$BZ99*$CB99^(-1/5))</f>
        <v>2.6862326260783286E-2</v>
      </c>
      <c r="CD99" s="30">
        <f t="shared" ca="1" si="36"/>
        <v>2.2164803300682223</v>
      </c>
      <c r="CE99" s="29">
        <f t="shared" ca="1" si="40"/>
        <v>16.174829101493263</v>
      </c>
      <c r="CF99" s="29">
        <f t="shared" ca="1" si="39"/>
        <v>1.2059787567719951</v>
      </c>
      <c r="CG99" s="30" cm="1">
        <f t="array" aca="1" ref="CG99" ca="1">_xlfn.IFS($CB99&lt;$CF$3,$C$38/$BZ99*$BZ$3*$CB99^(1/2)*$C$42^(1/3),$CB99&lt;$CF$4,$C$38/$BZ99*(($CC$3-$CB$3)/($CF$4-$CF$3)*($CB99-$CF$3)+$CB$3),$CB99&gt;=$CF$4,$C$38/$BZ99*$CA$3*$C$42^(1/3)*$CB99^(4/5))</f>
        <v>16.174829101493263</v>
      </c>
      <c r="CH99" s="30" cm="1">
        <f t="array" aca="1" ref="CH99" ca="1">_xlfn.IFS($CB99&lt;=$CF$3,$C$38/$BZ99*$BZ$4*$CB99^(1/2)*$C$42^(1/3),$CB99&lt;$CF$4,$C$38/$BZ99*(($CC$4-$CB$4)/($CF$4-$CF$3)*($CB99-$CF$3)+$CB$4),$CB99&gt;=$CF$4,$C$38/$BZ99*$CA$4*$C$42^(1/3)*$CB99^(4/5))</f>
        <v>17.600543636865432</v>
      </c>
      <c r="CI99" s="29"/>
    </row>
    <row r="100" spans="50:87" ht="18.75" x14ac:dyDescent="0.4">
      <c r="AX100" s="3">
        <v>6266460.0560182203</v>
      </c>
      <c r="AY100" s="3">
        <v>3.01889877498692E-3</v>
      </c>
      <c r="BA100" s="84">
        <v>10000000000</v>
      </c>
      <c r="BB100" s="28">
        <f t="shared" si="41"/>
        <v>1.1967719363123975E-3</v>
      </c>
      <c r="BP100" s="84">
        <v>150000000000</v>
      </c>
      <c r="BQ100" s="29">
        <f t="shared" ca="1" si="33"/>
        <v>23058148.797767553</v>
      </c>
      <c r="BR100" s="29">
        <f t="shared" ca="1" si="34"/>
        <v>28820903.771539334</v>
      </c>
      <c r="BT100" s="29">
        <v>25832397.70637944</v>
      </c>
      <c r="BU100" s="30">
        <v>26879657.072854284</v>
      </c>
      <c r="BV100" s="29">
        <v>32288500.478224754</v>
      </c>
      <c r="BW100" s="29">
        <v>33597733.283657044</v>
      </c>
      <c r="BY100" s="91">
        <v>93</v>
      </c>
      <c r="BZ100" s="30">
        <f t="shared" si="37"/>
        <v>1.86</v>
      </c>
      <c r="CA100" s="30">
        <f t="shared" si="38"/>
        <v>0.93</v>
      </c>
      <c r="CB100" s="30">
        <f t="shared" ca="1" si="35"/>
        <v>1093058.4213028389</v>
      </c>
      <c r="CC100" s="30" cm="1">
        <f t="array" aca="1" ref="CC100" ca="1">_xlfn.IFS($CB100&lt;=$CF$3,5*$BZ100*$CB100^(-1/2),$CB100&lt;$CF$4,(0.37*$CG$4*$CF$4^(-1/5)-5*$CG$3*$CF$3^(-1/2))*($BZ100-$CG$3)/($CG$4-$CG$3)+5*$CG$3*$CF$3^(-1/2),$CB100&gt;=$CF$4,0.37*$BZ100*$CB100^(-1/5))</f>
        <v>2.7283810157027386E-2</v>
      </c>
      <c r="CD100" s="30">
        <f t="shared" ca="1" si="36"/>
        <v>2.2512580613933544</v>
      </c>
      <c r="CE100" s="29">
        <f t="shared" ca="1" si="40"/>
        <v>16.262476259181241</v>
      </c>
      <c r="CF100" s="29">
        <f t="shared" ca="1" si="39"/>
        <v>1.2125136394344269</v>
      </c>
      <c r="CG100" s="30" cm="1">
        <f t="array" aca="1" ref="CG100" ca="1">_xlfn.IFS($CB100&lt;$CF$3,$C$38/$BZ100*$BZ$3*$CB100^(1/2)*$C$42^(1/3),$CB100&lt;$CF$4,$C$38/$BZ100*(($CC$3-$CB$3)/($CF$4-$CF$3)*($CB100-$CF$3)+$CB$3),$CB100&gt;=$CF$4,$C$38/$BZ100*$CA$3*$C$42^(1/3)*$CB100^(4/5))</f>
        <v>16.262476259181241</v>
      </c>
      <c r="CH100" s="30" cm="1">
        <f t="array" aca="1" ref="CH100" ca="1">_xlfn.IFS($CB100&lt;=$CF$3,$C$38/$BZ100*$BZ$4*$CB100^(1/2)*$C$42^(1/3),$CB100&lt;$CF$4,$C$38/$BZ100*(($CC$4-$CB$4)/($CF$4-$CF$3)*($CB100-$CF$3)+$CB$4),$CB100&gt;=$CF$4,$C$38/$BZ100*$CA$4*$C$42^(1/3)*$CB100^(4/5))</f>
        <v>17.678798796225866</v>
      </c>
      <c r="CI100" s="29"/>
    </row>
    <row r="101" spans="50:87" ht="18.75" x14ac:dyDescent="0.4">
      <c r="AX101" s="3">
        <v>5657141.3807108197</v>
      </c>
      <c r="AY101" s="3">
        <v>3.1689217121360102E-3</v>
      </c>
      <c r="BA101" s="84">
        <v>15000000000</v>
      </c>
      <c r="BB101" s="28">
        <f t="shared" si="41"/>
        <v>1.1440695704261338E-3</v>
      </c>
      <c r="BP101" s="84">
        <v>200000000000</v>
      </c>
      <c r="BQ101" s="29">
        <f t="shared" ca="1" si="33"/>
        <v>29025213.751402482</v>
      </c>
      <c r="BR101" s="29">
        <f t="shared" ca="1" si="34"/>
        <v>36279734.963582993</v>
      </c>
      <c r="BT101" s="29">
        <v>32517392.081861131</v>
      </c>
      <c r="BU101" s="30">
        <v>33835664.73382847</v>
      </c>
      <c r="BV101" s="29">
        <v>40644743.447576866</v>
      </c>
      <c r="BW101" s="29">
        <v>42292742.859874792</v>
      </c>
      <c r="BY101" s="91">
        <v>94</v>
      </c>
      <c r="BZ101" s="30">
        <f t="shared" si="37"/>
        <v>1.88</v>
      </c>
      <c r="CA101" s="30">
        <f t="shared" si="38"/>
        <v>0.94</v>
      </c>
      <c r="CB101" s="30">
        <f t="shared" ca="1" si="35"/>
        <v>1104811.7376609338</v>
      </c>
      <c r="CC101" s="30" cm="1">
        <f t="array" aca="1" ref="CC101" ca="1">_xlfn.IFS($CB101&lt;=$CF$3,5*$BZ101*$CB101^(-1/2),$CB101&lt;$CF$4,(0.37*$CG$4*$CF$4^(-1/5)-5*$CG$3*$CF$3^(-1/2))*($BZ101-$CG$3)/($CG$4-$CG$3)+5*$CG$3*$CF$3^(-1/2),$CB101&gt;=$CF$4,0.37*$BZ101*$CB101^(-1/5))</f>
        <v>2.7705294053271476E-2</v>
      </c>
      <c r="CD101" s="30">
        <f t="shared" ca="1" si="36"/>
        <v>2.286035792718486</v>
      </c>
      <c r="CE101" s="29">
        <f t="shared" ca="1" si="40"/>
        <v>16.348258583726924</v>
      </c>
      <c r="CF101" s="29">
        <f t="shared" ca="1" si="39"/>
        <v>1.2189094820402113</v>
      </c>
      <c r="CG101" s="30" cm="1">
        <f t="array" aca="1" ref="CG101" ca="1">_xlfn.IFS($CB101&lt;$CF$3,$C$38/$BZ101*$BZ$3*$CB101^(1/2)*$C$42^(1/3),$CB101&lt;$CF$4,$C$38/$BZ101*(($CC$3-$CB$3)/($CF$4-$CF$3)*($CB101-$CF$3)+$CB$3),$CB101&gt;=$CF$4,$C$38/$BZ101*$CA$3*$C$42^(1/3)*$CB101^(4/5))</f>
        <v>16.348258583726924</v>
      </c>
      <c r="CH101" s="30" cm="1">
        <f t="array" aca="1" ref="CH101" ca="1">_xlfn.IFS($CB101&lt;=$CF$3,$C$38/$BZ101*$BZ$4*$CB101^(1/2)*$C$42^(1/3),$CB101&lt;$CF$4,$C$38/$BZ101*(($CC$4-$CB$4)/($CF$4-$CF$3)*($CB101-$CF$3)+$CB$4),$CB101&gt;=$CF$4,$C$38/$BZ101*$CA$4*$C$42^(1/3)*$CB101^(4/5))</f>
        <v>17.755388952195652</v>
      </c>
      <c r="CI101" s="29"/>
    </row>
    <row r="102" spans="50:87" ht="18.75" x14ac:dyDescent="0.4">
      <c r="AX102" s="3">
        <v>5771856.7852625996</v>
      </c>
      <c r="AY102" s="3">
        <v>3.2529853034435402E-3</v>
      </c>
      <c r="BA102" s="84">
        <v>20000000000</v>
      </c>
      <c r="BB102" s="28">
        <f t="shared" si="41"/>
        <v>1.1086113357420594E-3</v>
      </c>
      <c r="BP102" s="84">
        <v>300000000000</v>
      </c>
      <c r="BQ102" s="29">
        <f t="shared" ref="BQ102:BQ111" ca="1" si="42">IF($C$11="壁面温度一定",BT102*$C$42^(1/3),BU102*$C$42^(1/3))</f>
        <v>40146568.848924652</v>
      </c>
      <c r="BR102" s="29">
        <f t="shared" ref="BR102:BR111" ca="1" si="43">IF($C$11="壁面温度一定",BV102*$C$42^(1/3),BW102*$AG$7^(1/3))</f>
        <v>50181428.835485704</v>
      </c>
      <c r="BT102" s="29">
        <v>44976816.749156103</v>
      </c>
      <c r="BU102" s="30">
        <v>46800201.211959727</v>
      </c>
      <c r="BV102" s="29">
        <v>56219024.281695582</v>
      </c>
      <c r="BW102" s="29">
        <v>58498413.457538858</v>
      </c>
      <c r="BY102" s="91">
        <v>95</v>
      </c>
      <c r="BZ102" s="30">
        <f t="shared" si="37"/>
        <v>1.9</v>
      </c>
      <c r="CA102" s="30">
        <f t="shared" si="38"/>
        <v>0.95</v>
      </c>
      <c r="CB102" s="30">
        <f t="shared" ca="1" si="35"/>
        <v>1116565.054019029</v>
      </c>
      <c r="CC102" s="30" cm="1">
        <f t="array" aca="1" ref="CC102" ca="1">_xlfn.IFS($CB102&lt;=$CF$3,5*$BZ102*$CB102^(-1/2),$CB102&lt;$CF$4,(0.37*$CG$4*$CF$4^(-1/5)-5*$CG$3*$CF$3^(-1/2))*($BZ102-$CG$3)/($CG$4-$CG$3)+5*$CG$3*$CF$3^(-1/2),$CB102&gt;=$CF$4,0.37*$BZ102*$CB102^(-1/5))</f>
        <v>2.8126777949515572E-2</v>
      </c>
      <c r="CD102" s="30">
        <f t="shared" ca="1" si="36"/>
        <v>2.3208135240436176</v>
      </c>
      <c r="CE102" s="29">
        <f t="shared" ca="1" si="40"/>
        <v>16.432234964597967</v>
      </c>
      <c r="CF102" s="29">
        <f t="shared" ca="1" si="39"/>
        <v>1.2251706753279799</v>
      </c>
      <c r="CG102" s="30" cm="1">
        <f t="array" aca="1" ref="CG102" ca="1">_xlfn.IFS($CB102&lt;$CF$3,$C$38/$BZ102*$BZ$3*$CB102^(1/2)*$C$42^(1/3),$CB102&lt;$CF$4,$C$38/$BZ102*(($CC$3-$CB$3)/($CF$4-$CF$3)*($CB102-$CF$3)+$CB$3),$CB102&gt;=$CF$4,$C$38/$BZ102*$CA$3*$C$42^(1/3)*$CB102^(4/5))</f>
        <v>16.432234964597967</v>
      </c>
      <c r="CH102" s="30" cm="1">
        <f t="array" aca="1" ref="CH102" ca="1">_xlfn.IFS($CB102&lt;=$CF$3,$C$38/$BZ102*$BZ$4*$CB102^(1/2)*$C$42^(1/3),$CB102&lt;$CF$4,$C$38/$BZ102*(($CC$4-$CB$4)/($CF$4-$CF$3)*($CB102-$CF$3)+$CB$4),$CB102&gt;=$CF$4,$C$38/$BZ102*$CA$4*$C$42^(1/3)*$CB102^(4/5))</f>
        <v>17.830366683829244</v>
      </c>
      <c r="CI102" s="29"/>
    </row>
    <row r="103" spans="50:87" ht="18.75" x14ac:dyDescent="0.4">
      <c r="AX103" s="3">
        <v>5702473.8328136196</v>
      </c>
      <c r="AY103" s="3">
        <v>3.3341296515218598E-3</v>
      </c>
      <c r="BA103" s="84">
        <v>30000000000</v>
      </c>
      <c r="BB103" s="28">
        <f t="shared" si="41"/>
        <v>1.0611752533405195E-3</v>
      </c>
      <c r="BP103" s="84">
        <v>600000000000</v>
      </c>
      <c r="BQ103" s="29">
        <f t="shared" ca="1" si="42"/>
        <v>69899236.251676217</v>
      </c>
      <c r="BR103" s="29">
        <f t="shared" ca="1" si="43"/>
        <v>87372263.088925168</v>
      </c>
      <c r="BT103" s="29">
        <v>78309186.312489063</v>
      </c>
      <c r="BU103" s="30">
        <v>81483883.05488728</v>
      </c>
      <c r="BV103" s="29">
        <v>97884486.235861793</v>
      </c>
      <c r="BW103" s="29">
        <v>101853015.7611983</v>
      </c>
      <c r="BY103" s="91">
        <v>96</v>
      </c>
      <c r="BZ103" s="30">
        <f t="shared" si="37"/>
        <v>1.92</v>
      </c>
      <c r="CA103" s="30">
        <f t="shared" si="38"/>
        <v>0.96</v>
      </c>
      <c r="CB103" s="30">
        <f t="shared" ca="1" si="35"/>
        <v>1128318.3703771241</v>
      </c>
      <c r="CC103" s="30" cm="1">
        <f t="array" aca="1" ref="CC103" ca="1">_xlfn.IFS($CB103&lt;=$CF$3,5*$BZ103*$CB103^(-1/2),$CB103&lt;$CF$4,(0.37*$CG$4*$CF$4^(-1/5)-5*$CG$3*$CF$3^(-1/2))*($BZ103-$CG$3)/($CG$4-$CG$3)+5*$CG$3*$CF$3^(-1/2),$CB103&gt;=$CF$4,0.37*$BZ103*$CB103^(-1/5))</f>
        <v>2.8548261845759672E-2</v>
      </c>
      <c r="CD103" s="30">
        <f ca="1">CC103/$CD$5</f>
        <v>2.3555912553687497</v>
      </c>
      <c r="CE103" s="29">
        <f t="shared" ca="1" si="40"/>
        <v>16.514461837534192</v>
      </c>
      <c r="CF103" s="29">
        <f t="shared" ca="1" si="39"/>
        <v>1.2313014270889195</v>
      </c>
      <c r="CG103" s="30" cm="1">
        <f t="array" aca="1" ref="CG103" ca="1">_xlfn.IFS($CB103&lt;$CF$3,$C$38/$BZ103*$BZ$3*$CB103^(1/2)*$C$42^(1/3),$CB103&lt;$CF$4,$C$38/$BZ103*(($CC$3-$CB$3)/($CF$4-$CF$3)*($CB103-$CF$3)+$CB$3),$CB103&gt;=$CF$4,$C$38/$BZ103*$CA$3*$C$42^(1/3)*$CB103^(4/5))</f>
        <v>16.514461837534192</v>
      </c>
      <c r="CH103" s="30" cm="1">
        <f t="array" aca="1" ref="CH103" ca="1">_xlfn.IFS($CB103&lt;=$CF$3,$C$38/$BZ103*$BZ$4*$CB103^(1/2)*$C$42^(1/3),$CB103&lt;$CF$4,$C$38/$BZ103*(($CC$4-$CB$4)/($CF$4-$CF$3)*($CB103-$CF$3)+$CB$4),$CB103&gt;=$CF$4,$C$38/$BZ103*$CA$4*$C$42^(1/3)*$CB103^(4/5))</f>
        <v>17.903782379387124</v>
      </c>
      <c r="CI103" s="29"/>
    </row>
    <row r="104" spans="50:87" ht="18.75" x14ac:dyDescent="0.4">
      <c r="AX104" s="3">
        <v>5774042.1003944697</v>
      </c>
      <c r="AY104" s="3">
        <v>3.4516852076769901E-3</v>
      </c>
      <c r="BA104" s="84">
        <v>60000000000</v>
      </c>
      <c r="BB104" s="28">
        <f t="shared" si="41"/>
        <v>9.8638661484917365E-4</v>
      </c>
      <c r="BP104" s="84">
        <v>800000000000</v>
      </c>
      <c r="BQ104" s="29">
        <f t="shared" ca="1" si="42"/>
        <v>87987994.659012333</v>
      </c>
      <c r="BR104" s="29">
        <f t="shared" ca="1" si="43"/>
        <v>109983211.09809531</v>
      </c>
      <c r="BT104" s="29">
        <v>98574299.756381929</v>
      </c>
      <c r="BU104" s="30">
        <v>102570555.15191092</v>
      </c>
      <c r="BV104" s="29">
        <v>123215878.04072787</v>
      </c>
      <c r="BW104" s="29">
        <v>128211355.88247785</v>
      </c>
      <c r="BY104" s="91">
        <v>97</v>
      </c>
      <c r="BZ104" s="30">
        <f t="shared" si="37"/>
        <v>1.94</v>
      </c>
      <c r="CA104" s="30">
        <f t="shared" si="38"/>
        <v>0.97</v>
      </c>
      <c r="CB104" s="30">
        <f t="shared" ca="1" si="35"/>
        <v>1140071.6867352189</v>
      </c>
      <c r="CC104" s="30" cm="1">
        <f t="array" aca="1" ref="CC104" ca="1">_xlfn.IFS($CB104&lt;=$CF$3,5*$BZ104*$CB104^(-1/2),$CB104&lt;$CF$4,(0.37*$CG$4*$CF$4^(-1/5)-5*$CG$3*$CF$3^(-1/2))*($BZ104-$CG$3)/($CG$4-$CG$3)+5*$CG$3*$CF$3^(-1/2),$CB104&gt;=$CF$4,0.37*$BZ104*$CB104^(-1/5))</f>
        <v>2.8969745742003773E-2</v>
      </c>
      <c r="CD104" s="30">
        <f ca="1">CC104/$CD$5</f>
        <v>2.3903689866938822</v>
      </c>
      <c r="CE104" s="29">
        <f t="shared" ca="1" si="40"/>
        <v>16.594993311028425</v>
      </c>
      <c r="CF104" s="29">
        <f ca="1">CE104/($AV$12*$C$38/$C$7)</f>
        <v>1.2373057715970557</v>
      </c>
      <c r="CG104" s="30" cm="1">
        <f t="array" aca="1" ref="CG104" ca="1">_xlfn.IFS($CB104&lt;$CF$3,$C$38/$BZ104*$BZ$3*$CB104^(1/2)*$C$42^(1/3),$CB104&lt;$CF$4,$C$38/$BZ104*(($CC$3-$CB$3)/($CF$4-$CF$3)*($CB104-$CF$3)+$CB$3),$CB104&gt;=$CF$4,$C$38/$BZ104*$CA$3*$C$42^(1/3)*$CB104^(4/5))</f>
        <v>16.594993311028425</v>
      </c>
      <c r="CH104" s="30" cm="1">
        <f t="array" aca="1" ref="CH104" ca="1">_xlfn.IFS($CB104&lt;=$CF$3,$C$38/$BZ104*$BZ$4*$CB104^(1/2)*$C$42^(1/3),$CB104&lt;$CF$4,$C$38/$BZ104*(($CC$4-$CB$4)/($CF$4-$CF$3)*($CB104-$CF$3)+$CB$4),$CB104&gt;=$CF$4,$C$38/$BZ104*$CA$4*$C$42^(1/3)*$CB104^(4/5))</f>
        <v>17.9756843492634</v>
      </c>
      <c r="CI104" s="29"/>
    </row>
    <row r="105" spans="50:87" ht="18.75" x14ac:dyDescent="0.4">
      <c r="AX105" s="3">
        <v>6298968.3395097004</v>
      </c>
      <c r="AY105" s="3">
        <v>3.30604210756733E-3</v>
      </c>
      <c r="BA105" s="84">
        <v>80000000000</v>
      </c>
      <c r="BB105" s="28">
        <f t="shared" si="41"/>
        <v>9.5748821600987063E-4</v>
      </c>
      <c r="BP105" s="84">
        <v>1000000000000</v>
      </c>
      <c r="BQ105" s="29">
        <f t="shared" ca="1" si="42"/>
        <v>105184423.30457349</v>
      </c>
      <c r="BR105" s="29">
        <f t="shared" ca="1" si="43"/>
        <v>131478746.90504676</v>
      </c>
      <c r="BT105" s="29">
        <v>117839722.48383527</v>
      </c>
      <c r="BU105" s="30">
        <v>122617008.53047724</v>
      </c>
      <c r="BV105" s="29">
        <v>147297656.45004454</v>
      </c>
      <c r="BW105" s="29">
        <v>153269422.60568574</v>
      </c>
      <c r="BY105" s="91">
        <v>98</v>
      </c>
      <c r="BZ105" s="30">
        <f t="shared" si="37"/>
        <v>1.96</v>
      </c>
      <c r="CA105" s="30">
        <f t="shared" si="38"/>
        <v>0.98</v>
      </c>
      <c r="CB105" s="30">
        <f t="shared" ca="1" si="35"/>
        <v>1151825.0030933141</v>
      </c>
      <c r="CC105" s="30" cm="1">
        <f t="array" aca="1" ref="CC105" ca="1">_xlfn.IFS($CB105&lt;=$CF$3,5*$BZ105*$CB105^(-1/2),$CB105&lt;$CF$4,(0.37*$CG$4*$CF$4^(-1/5)-5*$CG$3*$CF$3^(-1/2))*($BZ105-$CG$3)/($CG$4-$CG$3)+5*$CG$3*$CF$3^(-1/2),$CB105&gt;=$CF$4,0.37*$BZ105*$CB105^(-1/5))</f>
        <v>2.9391229638247873E-2</v>
      </c>
      <c r="CD105" s="30">
        <f ca="1">CC105/$CD$5</f>
        <v>2.4251467180190143</v>
      </c>
      <c r="CE105" s="29">
        <f t="shared" ca="1" si="40"/>
        <v>16.673881285063604</v>
      </c>
      <c r="CF105" s="29">
        <f ca="1">CE105/($AV$12*$C$38/$C$7)</f>
        <v>1.2431875784621695</v>
      </c>
      <c r="CG105" s="30" cm="1">
        <f t="array" aca="1" ref="CG105" ca="1">_xlfn.IFS($CB105&lt;$CF$3,$C$38/$BZ105*$BZ$3*$CB105^(1/2)*$C$42^(1/3),$CB105&lt;$CF$4,$C$38/$BZ105*(($CC$3-$CB$3)/($CF$4-$CF$3)*($CB105-$CF$3)+$CB$3),$CB105&gt;=$CF$4,$C$38/$BZ105*$CA$3*$C$42^(1/3)*$CB105^(4/5))</f>
        <v>16.673881285063604</v>
      </c>
      <c r="CH105" s="30" cm="1">
        <f t="array" aca="1" ref="CH105" ca="1">_xlfn.IFS($CB105&lt;=$CF$3,$C$38/$BZ105*$BZ$4*$CB105^(1/2)*$C$42^(1/3),$CB105&lt;$CF$4,$C$38/$BZ105*(($CC$4-$CB$4)/($CF$4-$CF$3)*($CB105-$CF$3)+$CB$4),$CB105&gt;=$CF$4,$C$38/$BZ105*$CA$4*$C$42^(1/3)*$CB105^(4/5))</f>
        <v>18.046118931999345</v>
      </c>
      <c r="CI105" s="29"/>
    </row>
    <row r="106" spans="50:87" ht="18.75" x14ac:dyDescent="0.4">
      <c r="AX106" s="3">
        <v>6563517.8081799699</v>
      </c>
      <c r="AY106" s="3">
        <v>3.2008493134654502E-3</v>
      </c>
      <c r="BA106" s="84">
        <v>100000000000</v>
      </c>
      <c r="BB106" s="28">
        <f t="shared" si="41"/>
        <v>9.3587591113319327E-4</v>
      </c>
      <c r="BP106" s="84">
        <v>1500000000000</v>
      </c>
      <c r="BQ106" s="29">
        <f t="shared" ca="1" si="42"/>
        <v>145487083.34068519</v>
      </c>
      <c r="BR106" s="29">
        <f t="shared" ca="1" si="43"/>
        <v>181857071.9501864</v>
      </c>
      <c r="BT106" s="29">
        <v>162991410.58373341</v>
      </c>
      <c r="BU106" s="30">
        <v>169599170.47226316</v>
      </c>
      <c r="BV106" s="29">
        <v>203737266.57491726</v>
      </c>
      <c r="BW106" s="29">
        <v>211997125.03291813</v>
      </c>
      <c r="BY106" s="91">
        <v>99</v>
      </c>
      <c r="BZ106" s="30">
        <f t="shared" si="37"/>
        <v>1.98</v>
      </c>
      <c r="CA106" s="30">
        <f t="shared" si="38"/>
        <v>0.99</v>
      </c>
      <c r="CB106" s="30">
        <f t="shared" ca="1" si="35"/>
        <v>1163578.3194514092</v>
      </c>
      <c r="CC106" s="30" cm="1">
        <f t="array" aca="1" ref="CC106" ca="1">_xlfn.IFS($CB106&lt;=$CF$3,5*$BZ106*$CB106^(-1/2),$CB106&lt;$CF$4,(0.37*$CG$4*$CF$4^(-1/5)-5*$CG$3*$CF$3^(-1/2))*($BZ106-$CG$3)/($CG$4-$CG$3)+5*$CG$3*$CF$3^(-1/2),$CB106&gt;=$CF$4,0.37*$BZ106*$CB106^(-1/5))</f>
        <v>2.9812713534491969E-2</v>
      </c>
      <c r="CD106" s="30">
        <f ca="1">CC106/$CD$5</f>
        <v>2.4599244493441459</v>
      </c>
      <c r="CE106" s="29">
        <f t="shared" ca="1" si="40"/>
        <v>16.751175562653625</v>
      </c>
      <c r="CF106" s="29">
        <f ca="1">CE106/($AV$12*$C$38/$C$7)</f>
        <v>1.2489505609461697</v>
      </c>
      <c r="CG106" s="30" cm="1">
        <f t="array" aca="1" ref="CG106" ca="1">_xlfn.IFS($CB106&lt;$CF$3,$C$38/$BZ106*$BZ$3*$CB106^(1/2)*$C$42^(1/3),$CB106&lt;$CF$4,$C$38/$BZ106*(($CC$3-$CB$3)/($CF$4-$CF$3)*($CB106-$CF$3)+$CB$3),$CB106&gt;=$CF$4,$C$38/$BZ106*$CA$3*$C$42^(1/3)*$CB106^(4/5))</f>
        <v>16.751175562653625</v>
      </c>
      <c r="CH106" s="30" cm="1">
        <f t="array" aca="1" ref="CH106" ca="1">_xlfn.IFS($CB106&lt;=$CF$3,$C$38/$BZ106*$BZ$4*$CB106^(1/2)*$C$42^(1/3),$CB106&lt;$CF$4,$C$38/$BZ106*(($CC$4-$CB$4)/($CF$4-$CF$3)*($CB106-$CF$3)+$CB$4),$CB106&gt;=$CF$4,$C$38/$BZ106*$CA$4*$C$42^(1/3)*$CB106^(4/5))</f>
        <v>18.115130593871939</v>
      </c>
      <c r="CI106" s="29"/>
    </row>
    <row r="107" spans="50:87" ht="18.75" x14ac:dyDescent="0.4">
      <c r="AX107" s="3">
        <v>6743806.7069682898</v>
      </c>
      <c r="AY107" s="3">
        <v>2.9750761379243101E-3</v>
      </c>
      <c r="BA107" s="84">
        <v>150000000000</v>
      </c>
      <c r="BB107" s="28">
        <f t="shared" si="41"/>
        <v>8.9830404040199018E-4</v>
      </c>
      <c r="BP107" s="84">
        <v>2000000000000</v>
      </c>
      <c r="BQ107" s="29">
        <f t="shared" ca="1" si="42"/>
        <v>183136717.91554886</v>
      </c>
      <c r="BR107" s="29">
        <f t="shared" ca="1" si="43"/>
        <v>228919115.16876599</v>
      </c>
      <c r="BT107" s="29">
        <v>205170873.5739235</v>
      </c>
      <c r="BU107" s="30">
        <v>213488611.69178525</v>
      </c>
      <c r="BV107" s="29">
        <v>256461595.31265485</v>
      </c>
      <c r="BW107" s="29">
        <v>266858926.55732074</v>
      </c>
      <c r="BY107" s="91">
        <v>100</v>
      </c>
      <c r="BZ107" s="30">
        <f t="shared" si="37"/>
        <v>2</v>
      </c>
      <c r="CA107" s="30">
        <f t="shared" si="38"/>
        <v>1</v>
      </c>
      <c r="CB107" s="30">
        <f t="shared" ca="1" si="35"/>
        <v>1175331.6358095042</v>
      </c>
      <c r="CC107" s="30" cm="1">
        <f t="array" aca="1" ref="CC107" ca="1">_xlfn.IFS($CB107&lt;=$CF$3,5*$BZ107*$CB107^(-1/2),$CB107&lt;$CF$4,(0.37*$CG$4*$CF$4^(-1/5)-5*$CG$3*$CF$3^(-1/2))*($BZ107-$CG$3)/($CG$4-$CG$3)+5*$CG$3*$CF$3^(-1/2),$CB107&gt;=$CF$4,0.37*$BZ107*$CB107^(-1/5))</f>
        <v>3.0234197430736069E-2</v>
      </c>
      <c r="CD107" s="30">
        <f ca="1">CC107/$CD$5</f>
        <v>2.4947021806692784</v>
      </c>
      <c r="CE107" s="29">
        <f t="shared" ca="1" si="40"/>
        <v>16.826923954691843</v>
      </c>
      <c r="CF107" s="29">
        <f ca="1">CE107/($AV$12*$C$38/$C$7)</f>
        <v>1.2545982837804899</v>
      </c>
      <c r="CG107" s="30" cm="1">
        <f t="array" aca="1" ref="CG107" ca="1">_xlfn.IFS($CB107&lt;$CF$3,$C$38/$BZ107*$BZ$3*$CB107^(1/2)*$C$42^(1/3),$CB107&lt;$CF$4,$C$38/$BZ107*(($CC$3-$CB$3)/($CF$4-$CF$3)*($CB107-$CF$3)+$CB$3),$CB107&gt;=$CF$4,$C$38/$BZ107*$CA$3*$C$42^(1/3)*$CB107^(4/5))</f>
        <v>16.826923954691843</v>
      </c>
      <c r="CH107" s="30" cm="1">
        <f t="array" aca="1" ref="CH107" ca="1">_xlfn.IFS($CB107&lt;=$CF$3,$C$38/$BZ107*$BZ$4*$CB107^(1/2)*$C$42^(1/3),$CB107&lt;$CF$4,$C$38/$BZ107*(($CC$4-$CB$4)/($CF$4-$CF$3)*($CB107-$CF$3)+$CB$4),$CB107&gt;=$CF$4,$C$38/$BZ107*$CA$4*$C$42^(1/3)*$CB107^(4/5))</f>
        <v>18.182762022507081</v>
      </c>
      <c r="CI107" s="29"/>
    </row>
    <row r="108" spans="50:87" ht="18.75" x14ac:dyDescent="0.4">
      <c r="AX108" s="3">
        <v>7418802.3617680902</v>
      </c>
      <c r="AY108" s="3">
        <v>3.1910451746964799E-3</v>
      </c>
      <c r="BA108" s="84">
        <v>200000000000</v>
      </c>
      <c r="BB108" s="28">
        <f t="shared" si="41"/>
        <v>8.7290480742626114E-4</v>
      </c>
      <c r="BP108" s="84">
        <v>3000000000000</v>
      </c>
      <c r="BQ108" s="29">
        <f t="shared" ca="1" si="42"/>
        <v>253307724.70908821</v>
      </c>
      <c r="BR108" s="29">
        <f t="shared" ca="1" si="43"/>
        <v>316632873.66069019</v>
      </c>
      <c r="BT108" s="29">
        <v>283784528.59219897</v>
      </c>
      <c r="BU108" s="30">
        <v>295289306.77836919</v>
      </c>
      <c r="BV108" s="29">
        <v>354728664.08549923</v>
      </c>
      <c r="BW108" s="29">
        <v>369109795.41555065</v>
      </c>
    </row>
    <row r="109" spans="50:87" ht="18.75" x14ac:dyDescent="0.4">
      <c r="AX109" s="3">
        <v>7405046.9553608904</v>
      </c>
      <c r="AY109" s="3">
        <v>3.0329290128279902E-3</v>
      </c>
      <c r="BA109" s="84">
        <v>300000000000</v>
      </c>
      <c r="BB109" s="28">
        <f t="shared" si="41"/>
        <v>8.3876892885579148E-4</v>
      </c>
      <c r="BP109" s="84">
        <v>6000000000000</v>
      </c>
      <c r="BQ109" s="29">
        <f t="shared" ca="1" si="42"/>
        <v>441034364.865511</v>
      </c>
      <c r="BR109" s="29">
        <f t="shared" ca="1" si="43"/>
        <v>551291173.85621881</v>
      </c>
      <c r="BT109" s="29">
        <v>494097562.44132596</v>
      </c>
      <c r="BU109" s="30">
        <v>514128544.70246083</v>
      </c>
      <c r="BV109" s="29">
        <v>617619956.39690804</v>
      </c>
      <c r="BW109" s="29">
        <v>642658842.82066512</v>
      </c>
      <c r="CB109" s="30"/>
    </row>
    <row r="110" spans="50:87" ht="18.75" x14ac:dyDescent="0.4">
      <c r="AX110" s="3">
        <v>7224143.0005771099</v>
      </c>
      <c r="AY110" s="3">
        <v>2.9251235007377099E-3</v>
      </c>
      <c r="BA110" s="84">
        <v>600000000000</v>
      </c>
      <c r="BB110" s="28">
        <f t="shared" si="41"/>
        <v>7.8457128458320723E-4</v>
      </c>
      <c r="BP110" s="84">
        <v>8000000000000</v>
      </c>
      <c r="BQ110" s="29">
        <f t="shared" ca="1" si="42"/>
        <v>555166714.5618782</v>
      </c>
      <c r="BR110" s="29">
        <f t="shared" ca="1" si="43"/>
        <v>693956610.97667766</v>
      </c>
      <c r="BT110" s="29">
        <v>621961784.08281267</v>
      </c>
      <c r="BU110" s="30">
        <v>647176451.00508881</v>
      </c>
      <c r="BV110" s="29">
        <v>777450233.44876635</v>
      </c>
      <c r="BW110" s="29">
        <v>808968725.69895005</v>
      </c>
    </row>
    <row r="111" spans="50:87" ht="18.75" x14ac:dyDescent="0.4">
      <c r="AX111" s="3">
        <v>7598153.3406082299</v>
      </c>
      <c r="AY111" s="3">
        <v>2.8982347885388401E-3</v>
      </c>
      <c r="BA111" s="84">
        <v>800000000000</v>
      </c>
      <c r="BB111" s="28">
        <f t="shared" si="41"/>
        <v>7.6350050236888593E-4</v>
      </c>
      <c r="BP111" s="84">
        <v>10000000000000</v>
      </c>
      <c r="BQ111" s="29">
        <f t="shared" ca="1" si="42"/>
        <v>663668844.08934212</v>
      </c>
      <c r="BR111" s="29">
        <f t="shared" ca="1" si="43"/>
        <v>829584272.88600767</v>
      </c>
      <c r="BT111" s="29">
        <v>743518383.72683585</v>
      </c>
      <c r="BU111" s="30">
        <v>773661020.90495086</v>
      </c>
      <c r="BV111" s="29">
        <v>929395983.00379539</v>
      </c>
      <c r="BW111" s="29">
        <v>967074438.07377756</v>
      </c>
    </row>
    <row r="112" spans="50:87" ht="18.75" x14ac:dyDescent="0.4">
      <c r="AX112" s="3">
        <v>8431298.1198125593</v>
      </c>
      <c r="AY112" s="3">
        <v>2.8583725771130601E-3</v>
      </c>
      <c r="BA112" s="84">
        <v>1000000000000</v>
      </c>
      <c r="BB112" s="28">
        <f t="shared" si="41"/>
        <v>7.4769380419031244E-4</v>
      </c>
    </row>
    <row r="113" spans="50:54" ht="18.75" x14ac:dyDescent="0.4">
      <c r="AX113" s="3">
        <v>8010623.9532974996</v>
      </c>
      <c r="AY113" s="3">
        <v>3.2832898422701399E-3</v>
      </c>
      <c r="BA113" s="84">
        <v>1500000000000</v>
      </c>
      <c r="BB113" s="28">
        <f t="shared" si="41"/>
        <v>7.2011362642027414E-4</v>
      </c>
    </row>
    <row r="114" spans="50:54" ht="18.75" x14ac:dyDescent="0.4">
      <c r="AX114" s="3">
        <v>8257858.0953746699</v>
      </c>
      <c r="AY114" s="3">
        <v>3.1666027637443899E-3</v>
      </c>
      <c r="BA114" s="84">
        <v>2000000000000</v>
      </c>
      <c r="BB114" s="28">
        <f t="shared" si="41"/>
        <v>7.013945462610887E-4</v>
      </c>
    </row>
    <row r="115" spans="50:54" ht="18.75" x14ac:dyDescent="0.4">
      <c r="AX115" s="3">
        <v>8538121.5291459691</v>
      </c>
      <c r="AY115" s="3">
        <v>3.0143468355221898E-3</v>
      </c>
      <c r="BA115" s="84">
        <v>3000000000000</v>
      </c>
      <c r="BB115" s="28">
        <f t="shared" si="41"/>
        <v>6.7613941867362276E-4</v>
      </c>
    </row>
    <row r="116" spans="50:54" ht="18.75" x14ac:dyDescent="0.4">
      <c r="AX116" s="3">
        <v>9434061.3275441807</v>
      </c>
      <c r="AY116" s="3">
        <v>3.1326923044756902E-3</v>
      </c>
      <c r="BA116" s="84">
        <v>6000000000000</v>
      </c>
      <c r="BB116" s="28">
        <f t="shared" si="41"/>
        <v>6.358049337751063E-4</v>
      </c>
    </row>
    <row r="117" spans="50:54" ht="18.75" x14ac:dyDescent="0.4">
      <c r="AX117" s="3">
        <v>9620539.6338020694</v>
      </c>
      <c r="AY117" s="3">
        <v>2.9728921906498002E-3</v>
      </c>
      <c r="BA117" s="84">
        <v>8000000000000</v>
      </c>
      <c r="BB117" s="28">
        <f t="shared" si="41"/>
        <v>6.2004267803478827E-4</v>
      </c>
    </row>
    <row r="118" spans="50:54" ht="18.75" x14ac:dyDescent="0.4">
      <c r="AX118" s="3">
        <v>8775021.8469295893</v>
      </c>
      <c r="AY118" s="3">
        <v>2.92292907220883E-3</v>
      </c>
      <c r="BA118" s="84">
        <v>10000000000000</v>
      </c>
      <c r="BB118" s="28">
        <f t="shared" si="41"/>
        <v>6.0818758094983137E-4</v>
      </c>
    </row>
    <row r="119" spans="50:54" x14ac:dyDescent="0.4">
      <c r="AX119" s="3">
        <v>8827549.6355136596</v>
      </c>
      <c r="AY119" s="3">
        <v>2.8517905617628102E-3</v>
      </c>
    </row>
    <row r="120" spans="50:54" x14ac:dyDescent="0.4">
      <c r="AX120" s="3">
        <v>9998112.3745212406</v>
      </c>
      <c r="AY120" s="3">
        <v>3.0729831906149202E-3</v>
      </c>
    </row>
    <row r="121" spans="50:54" x14ac:dyDescent="0.4">
      <c r="AX121" s="3">
        <v>9948762.8052642904</v>
      </c>
      <c r="AY121" s="3">
        <v>2.9072536371216699E-3</v>
      </c>
    </row>
    <row r="122" spans="50:54" x14ac:dyDescent="0.4">
      <c r="AX122" s="3">
        <v>9992854.4642596506</v>
      </c>
      <c r="AY122" s="3">
        <v>2.8299515177650498E-3</v>
      </c>
    </row>
    <row r="123" spans="50:54" x14ac:dyDescent="0.4">
      <c r="AX123" s="3">
        <v>11276231.3754593</v>
      </c>
      <c r="AY123" s="3">
        <v>2.7632345692339601E-3</v>
      </c>
    </row>
    <row r="124" spans="50:54" x14ac:dyDescent="0.4">
      <c r="AX124" s="3">
        <v>11279003.501415299</v>
      </c>
      <c r="AY124" s="3">
        <v>2.8716925096309602E-3</v>
      </c>
    </row>
    <row r="125" spans="50:54" x14ac:dyDescent="0.4">
      <c r="AX125" s="3">
        <v>12323492.978171101</v>
      </c>
      <c r="AY125" s="3">
        <v>2.75900708661698E-3</v>
      </c>
    </row>
    <row r="126" spans="50:54" x14ac:dyDescent="0.4">
      <c r="AX126" s="3">
        <v>13001458.9394123</v>
      </c>
      <c r="AY126" s="3">
        <v>2.7399681748797701E-3</v>
      </c>
    </row>
    <row r="127" spans="50:54" x14ac:dyDescent="0.4">
      <c r="AX127" s="3">
        <v>12364212.1044091</v>
      </c>
      <c r="AY127" s="3">
        <v>2.8628877751924898E-3</v>
      </c>
    </row>
    <row r="128" spans="50:54" x14ac:dyDescent="0.4">
      <c r="AX128" s="3">
        <v>12425054.5243065</v>
      </c>
      <c r="AY128" s="3">
        <v>3.00750499352876E-3</v>
      </c>
    </row>
    <row r="129" spans="50:51" x14ac:dyDescent="0.4">
      <c r="AX129" s="3">
        <v>13387745.056902699</v>
      </c>
      <c r="AY129" s="3">
        <v>2.8191599742808898E-3</v>
      </c>
    </row>
    <row r="130" spans="50:51" x14ac:dyDescent="0.4">
      <c r="AX130" s="3">
        <v>14392015.769729501</v>
      </c>
      <c r="AY130" s="3">
        <v>2.98218322025836E-3</v>
      </c>
    </row>
    <row r="131" spans="50:51" x14ac:dyDescent="0.4">
      <c r="AX131" s="3">
        <v>14988945.918262601</v>
      </c>
      <c r="AY131" s="3">
        <v>2.6692054305781001E-3</v>
      </c>
    </row>
    <row r="132" spans="50:51" x14ac:dyDescent="0.4">
      <c r="AX132" s="3">
        <v>15908366.6297634</v>
      </c>
      <c r="AY132" s="3">
        <v>2.5902570234888601E-3</v>
      </c>
    </row>
    <row r="133" spans="50:51" x14ac:dyDescent="0.4">
      <c r="AX133" s="3">
        <v>15088162.125154</v>
      </c>
      <c r="AY133" s="3">
        <v>2.8739884333545298E-3</v>
      </c>
    </row>
    <row r="134" spans="50:51" x14ac:dyDescent="0.4">
      <c r="AX134" s="3">
        <v>15894334.4856738</v>
      </c>
      <c r="AY134" s="3">
        <v>2.8673722212045E-3</v>
      </c>
    </row>
    <row r="135" spans="50:51" x14ac:dyDescent="0.4">
      <c r="AX135" s="3">
        <v>15293492.9461406</v>
      </c>
      <c r="AY135" s="3">
        <v>2.7569432083484899E-3</v>
      </c>
    </row>
    <row r="136" spans="50:51" x14ac:dyDescent="0.4">
      <c r="AX136" s="3">
        <v>16283705.689903099</v>
      </c>
      <c r="AY136" s="3">
        <v>2.7358136942852301E-3</v>
      </c>
    </row>
    <row r="137" spans="50:51" x14ac:dyDescent="0.4">
      <c r="AX137" s="3">
        <v>16180604.6991404</v>
      </c>
      <c r="AY137" s="3">
        <v>2.6406064809562E-3</v>
      </c>
    </row>
    <row r="138" spans="50:51" x14ac:dyDescent="0.4">
      <c r="AX138" s="3">
        <v>18146098.320964299</v>
      </c>
      <c r="AY138" s="3">
        <v>2.5546377909954998E-3</v>
      </c>
    </row>
    <row r="139" spans="50:51" x14ac:dyDescent="0.4">
      <c r="AX139" s="3">
        <v>18918255.587019902</v>
      </c>
      <c r="AY139" s="3">
        <v>2.6878298580852601E-3</v>
      </c>
    </row>
    <row r="140" spans="50:51" x14ac:dyDescent="0.4">
      <c r="AX140" s="3">
        <v>14607931.387911901</v>
      </c>
      <c r="AY140" s="3">
        <v>2.7911056542782998E-3</v>
      </c>
    </row>
    <row r="141" spans="50:51" x14ac:dyDescent="0.4">
      <c r="AX141" s="3">
        <v>18984591.236219902</v>
      </c>
      <c r="AY141" s="3">
        <v>2.8784840764076898E-3</v>
      </c>
    </row>
    <row r="142" spans="50:51" x14ac:dyDescent="0.4">
      <c r="AX142" s="3">
        <v>19899946.766395599</v>
      </c>
      <c r="AY142" s="3">
        <v>2.7107059923949101E-3</v>
      </c>
    </row>
    <row r="143" spans="50:51" x14ac:dyDescent="0.4">
      <c r="AX143" s="3">
        <v>19957947.2147808</v>
      </c>
      <c r="AY143" s="3">
        <v>2.6467689824468798E-3</v>
      </c>
    </row>
    <row r="144" spans="50:51" x14ac:dyDescent="0.4">
      <c r="AX144" s="3">
        <v>21147153.6592784</v>
      </c>
      <c r="AY144" s="3">
        <v>2.5195137859408499E-3</v>
      </c>
    </row>
    <row r="145" spans="50:51" x14ac:dyDescent="0.4">
      <c r="AX145" s="3">
        <v>21511474.694226701</v>
      </c>
      <c r="AY145" s="3">
        <v>2.6143808131198101E-3</v>
      </c>
    </row>
    <row r="146" spans="50:51" x14ac:dyDescent="0.4">
      <c r="AX146" s="3">
        <v>22219312.443233699</v>
      </c>
      <c r="AY146" s="3">
        <v>2.7044814614836199E-3</v>
      </c>
    </row>
    <row r="147" spans="50:51" x14ac:dyDescent="0.4">
      <c r="AX147" s="3">
        <v>22245817.385304701</v>
      </c>
      <c r="AY147" s="3">
        <v>2.5645444121851798E-3</v>
      </c>
    </row>
    <row r="148" spans="50:51" x14ac:dyDescent="0.4">
      <c r="AX148" s="3">
        <v>22107249.243346199</v>
      </c>
      <c r="AY148" s="3">
        <v>2.5156479647313202E-3</v>
      </c>
    </row>
    <row r="149" spans="50:51" x14ac:dyDescent="0.4">
      <c r="AX149" s="3">
        <v>23257165.061424501</v>
      </c>
      <c r="AY149" s="3">
        <v>2.5843789544357202E-3</v>
      </c>
    </row>
    <row r="150" spans="50:51" x14ac:dyDescent="0.4">
      <c r="AX150" s="3">
        <v>25581732.3778775</v>
      </c>
      <c r="AY150" s="3">
        <v>2.71704335854083E-3</v>
      </c>
    </row>
    <row r="151" spans="50:51" x14ac:dyDescent="0.4">
      <c r="AX151" s="3">
        <v>24917606.1655453</v>
      </c>
      <c r="AY151" s="3">
        <v>2.6043733015315802E-3</v>
      </c>
    </row>
    <row r="152" spans="50:51" x14ac:dyDescent="0.4">
      <c r="AX152" s="3">
        <v>25027176.568662699</v>
      </c>
      <c r="AY152" s="3">
        <v>2.5214971517229299E-3</v>
      </c>
    </row>
    <row r="153" spans="50:51" x14ac:dyDescent="0.4">
      <c r="AX153" s="3">
        <v>26287521.366832498</v>
      </c>
      <c r="AY153" s="3">
        <v>2.57249838968065E-3</v>
      </c>
    </row>
    <row r="154" spans="50:51" x14ac:dyDescent="0.4">
      <c r="AX154" s="3">
        <v>26364657.506455202</v>
      </c>
      <c r="AY154" s="3">
        <v>2.5195695250028001E-3</v>
      </c>
    </row>
    <row r="155" spans="50:51" x14ac:dyDescent="0.4">
      <c r="AX155" s="3">
        <v>26240070.9182037</v>
      </c>
      <c r="AY155" s="3">
        <v>2.46393042945322E-3</v>
      </c>
    </row>
    <row r="156" spans="50:51" x14ac:dyDescent="0.4">
      <c r="AX156" s="3">
        <v>28197633.570855901</v>
      </c>
      <c r="AY156" s="3">
        <v>2.45448034541218E-3</v>
      </c>
    </row>
    <row r="157" spans="50:51" x14ac:dyDescent="0.4">
      <c r="AX157" s="3">
        <v>28074734.8001807</v>
      </c>
      <c r="AY157" s="3">
        <v>2.5429740358482102E-3</v>
      </c>
    </row>
    <row r="158" spans="50:51" x14ac:dyDescent="0.4">
      <c r="AX158" s="3">
        <v>29939046.583240401</v>
      </c>
      <c r="AY158" s="3">
        <v>2.5332188444655399E-3</v>
      </c>
    </row>
    <row r="159" spans="50:51" x14ac:dyDescent="0.4">
      <c r="AX159" s="3">
        <v>30394182.198013499</v>
      </c>
      <c r="AY159" s="3">
        <v>2.4450672572074099E-3</v>
      </c>
    </row>
    <row r="160" spans="50:51" x14ac:dyDescent="0.4">
      <c r="AX160" s="3">
        <v>31594347.527107202</v>
      </c>
      <c r="AY160" s="3">
        <v>2.6205280056066302E-3</v>
      </c>
    </row>
    <row r="161" spans="50:51" x14ac:dyDescent="0.4">
      <c r="AX161" s="3">
        <v>31732965.612316899</v>
      </c>
      <c r="AY161" s="3">
        <v>2.5332336332743598E-3</v>
      </c>
    </row>
    <row r="162" spans="50:51" x14ac:dyDescent="0.4">
      <c r="AX162" s="3">
        <v>32266013.338862799</v>
      </c>
      <c r="AY162" s="3">
        <v>2.4601899559702901E-3</v>
      </c>
    </row>
    <row r="163" spans="50:51" x14ac:dyDescent="0.4">
      <c r="AX163" s="3">
        <v>32557446.245585199</v>
      </c>
      <c r="AY163" s="3">
        <v>2.3855740168244998E-3</v>
      </c>
    </row>
    <row r="164" spans="50:51" x14ac:dyDescent="0.4">
      <c r="AX164" s="3">
        <v>33993521.075139403</v>
      </c>
      <c r="AY164" s="3">
        <v>2.49453829318273E-3</v>
      </c>
    </row>
    <row r="165" spans="50:51" x14ac:dyDescent="0.4">
      <c r="AX165" s="3">
        <v>36763895.377819203</v>
      </c>
      <c r="AY165" s="3">
        <v>2.5924701213457801E-3</v>
      </c>
    </row>
    <row r="166" spans="50:51" x14ac:dyDescent="0.4">
      <c r="AX166" s="3">
        <v>36252119.288010798</v>
      </c>
      <c r="AY166" s="3">
        <v>2.4983989266369301E-3</v>
      </c>
    </row>
    <row r="167" spans="50:51" x14ac:dyDescent="0.4">
      <c r="AX167" s="3">
        <v>38013307.045755297</v>
      </c>
      <c r="AY167" s="3">
        <v>2.48498074259763E-3</v>
      </c>
    </row>
    <row r="168" spans="50:51" x14ac:dyDescent="0.4">
      <c r="AX168" s="3">
        <v>40984553.349533796</v>
      </c>
      <c r="AY168" s="3">
        <v>2.5726130038746099E-3</v>
      </c>
    </row>
    <row r="169" spans="50:51" x14ac:dyDescent="0.4">
      <c r="AX169" s="3">
        <v>37428987.771352798</v>
      </c>
      <c r="AY169" s="3">
        <v>2.41703995346717E-3</v>
      </c>
    </row>
    <row r="170" spans="50:51" x14ac:dyDescent="0.4">
      <c r="AX170" s="3">
        <v>39489274.904567502</v>
      </c>
      <c r="AY170" s="3">
        <v>2.41147605342439E-3</v>
      </c>
    </row>
    <row r="171" spans="50:51" x14ac:dyDescent="0.4">
      <c r="AX171" s="3">
        <v>46946398.713700302</v>
      </c>
      <c r="AY171" s="3">
        <v>2.3856616108308601E-3</v>
      </c>
    </row>
    <row r="172" spans="50:51" x14ac:dyDescent="0.4">
      <c r="AX172" s="3">
        <v>48543292.034192897</v>
      </c>
      <c r="AY172" s="3">
        <v>2.2973360714640999E-3</v>
      </c>
    </row>
    <row r="173" spans="50:51" x14ac:dyDescent="0.4">
      <c r="AX173" s="3">
        <v>43283625.734589197</v>
      </c>
      <c r="AY173" s="3">
        <v>2.36006331905749E-3</v>
      </c>
    </row>
    <row r="174" spans="50:51" x14ac:dyDescent="0.4">
      <c r="AX174" s="3">
        <v>49983103.621160701</v>
      </c>
      <c r="AY174" s="3">
        <v>2.3456040218132398E-3</v>
      </c>
    </row>
    <row r="175" spans="50:51" x14ac:dyDescent="0.4">
      <c r="AX175" s="3">
        <v>53625008.6899506</v>
      </c>
      <c r="AY175" s="3">
        <v>2.3044457203646299E-3</v>
      </c>
    </row>
    <row r="176" spans="50:51" x14ac:dyDescent="0.4">
      <c r="AX176" s="3">
        <v>60143687.002002597</v>
      </c>
      <c r="AY176" s="3">
        <v>2.2570573218819198E-3</v>
      </c>
    </row>
    <row r="177" spans="50:51" x14ac:dyDescent="0.4">
      <c r="AX177" s="3">
        <v>71162244.4272791</v>
      </c>
      <c r="AY177" s="3">
        <v>2.1785491415906898E-3</v>
      </c>
    </row>
    <row r="178" spans="50:51" x14ac:dyDescent="0.4">
      <c r="AX178" s="3">
        <v>79696502.871106595</v>
      </c>
      <c r="AY178" s="3">
        <v>2.1585367864546999E-3</v>
      </c>
    </row>
    <row r="179" spans="50:51" x14ac:dyDescent="0.4">
      <c r="AX179" s="3">
        <v>89652014.633001506</v>
      </c>
      <c r="AY179" s="3">
        <v>2.0898717678143799E-3</v>
      </c>
    </row>
    <row r="180" spans="50:51" x14ac:dyDescent="0.4">
      <c r="AX180" s="3">
        <v>99939549.567731306</v>
      </c>
      <c r="AY180" s="3">
        <v>2.0579570348195401E-3</v>
      </c>
    </row>
    <row r="181" spans="50:51" x14ac:dyDescent="0.4">
      <c r="AX181" s="3">
        <v>150368753.64784601</v>
      </c>
      <c r="AY181" s="3">
        <v>1.9470497831785101E-3</v>
      </c>
    </row>
    <row r="182" spans="50:51" x14ac:dyDescent="0.4">
      <c r="AX182" s="3">
        <v>196542951.77831101</v>
      </c>
      <c r="AY182" s="3">
        <v>1.8865928442774701E-3</v>
      </c>
    </row>
    <row r="183" spans="50:51" x14ac:dyDescent="0.4">
      <c r="AX183" s="3">
        <v>248780582.133039</v>
      </c>
      <c r="AY183" s="3">
        <v>1.8449761325967701E-3</v>
      </c>
    </row>
    <row r="184" spans="50:51" x14ac:dyDescent="0.4">
      <c r="AX184" s="3">
        <v>298909410.57337499</v>
      </c>
      <c r="AY184" s="3">
        <v>1.7890505558549601E-3</v>
      </c>
    </row>
    <row r="185" spans="50:51" x14ac:dyDescent="0.4">
      <c r="AX185" s="3">
        <v>352082573.81627703</v>
      </c>
      <c r="AY185" s="3">
        <v>1.7522693079981501E-3</v>
      </c>
    </row>
    <row r="186" spans="50:51" x14ac:dyDescent="0.4">
      <c r="AX186" s="3">
        <v>400407264.05809098</v>
      </c>
      <c r="AY186" s="3">
        <v>1.7469032149258401E-3</v>
      </c>
    </row>
    <row r="187" spans="50:51" x14ac:dyDescent="0.4">
      <c r="AX187" s="3">
        <v>454600848.87235397</v>
      </c>
      <c r="AY187" s="3">
        <v>1.7017848700613999E-3</v>
      </c>
    </row>
    <row r="189" spans="50:51" x14ac:dyDescent="0.4">
      <c r="AX189" s="3">
        <v>64518.054895353598</v>
      </c>
      <c r="AY189" s="3">
        <v>5.14399293483062E-3</v>
      </c>
    </row>
    <row r="190" spans="50:51" x14ac:dyDescent="0.4">
      <c r="AX190" s="3">
        <v>72860.289264912804</v>
      </c>
      <c r="AY190" s="3">
        <v>5.6148560593843599E-3</v>
      </c>
    </row>
    <row r="191" spans="50:51" x14ac:dyDescent="0.4">
      <c r="AX191" s="3">
        <v>75662.943489898506</v>
      </c>
      <c r="AY191" s="3">
        <v>4.4309956983624799E-3</v>
      </c>
    </row>
    <row r="192" spans="50:51" x14ac:dyDescent="0.4">
      <c r="AX192" s="3">
        <v>77494.979437457005</v>
      </c>
      <c r="AY192" s="3">
        <v>4.3424944805427997E-3</v>
      </c>
    </row>
    <row r="193" spans="50:51" x14ac:dyDescent="0.4">
      <c r="AX193" s="3">
        <v>85038.843741658697</v>
      </c>
      <c r="AY193" s="3">
        <v>4.4998959702748798E-3</v>
      </c>
    </row>
    <row r="194" spans="50:51" x14ac:dyDescent="0.4">
      <c r="AX194" s="3">
        <v>86726.380448326105</v>
      </c>
      <c r="AY194" s="3">
        <v>4.3052740260212004E-3</v>
      </c>
    </row>
    <row r="195" spans="50:51" x14ac:dyDescent="0.4">
      <c r="AX195" s="3">
        <v>88904.735874762904</v>
      </c>
      <c r="AY195" s="3">
        <v>4.5899649132367997E-3</v>
      </c>
    </row>
    <row r="196" spans="50:51" x14ac:dyDescent="0.4">
      <c r="AX196" s="3">
        <v>97785.437165868294</v>
      </c>
      <c r="AY196" s="3">
        <v>4.3083303081477798E-3</v>
      </c>
    </row>
    <row r="197" spans="50:51" x14ac:dyDescent="0.4">
      <c r="AX197" s="3">
        <v>103097.27588628299</v>
      </c>
      <c r="AY197" s="3">
        <v>4.0152425066545998E-3</v>
      </c>
    </row>
    <row r="198" spans="50:51" x14ac:dyDescent="0.4">
      <c r="AX198" s="3">
        <v>105250.762893106</v>
      </c>
      <c r="AY198" s="3">
        <v>4.2353137270379204E-3</v>
      </c>
    </row>
    <row r="199" spans="50:51" x14ac:dyDescent="0.4">
      <c r="AX199" s="3">
        <v>112564.558672484</v>
      </c>
      <c r="AY199" s="3">
        <v>4.2908005454646396E-3</v>
      </c>
    </row>
    <row r="200" spans="50:51" x14ac:dyDescent="0.4">
      <c r="AX200" s="3">
        <v>103323.944196608</v>
      </c>
      <c r="AY200" s="3">
        <v>3.5959535796334999E-3</v>
      </c>
    </row>
    <row r="201" spans="50:51" x14ac:dyDescent="0.4">
      <c r="AX201" s="3">
        <v>109009.164434601</v>
      </c>
      <c r="AY201" s="3">
        <v>3.57100083238804E-3</v>
      </c>
    </row>
    <row r="202" spans="50:51" x14ac:dyDescent="0.4">
      <c r="AX202" s="3">
        <v>114634.384201541</v>
      </c>
      <c r="AY202" s="3">
        <v>3.58201233679386E-3</v>
      </c>
    </row>
    <row r="203" spans="50:51" x14ac:dyDescent="0.4">
      <c r="AX203" s="3">
        <v>131564.50436351</v>
      </c>
      <c r="AY203" s="3">
        <v>3.6887240651077399E-3</v>
      </c>
    </row>
    <row r="204" spans="50:51" x14ac:dyDescent="0.4">
      <c r="AX204" s="3">
        <v>140524.58593109099</v>
      </c>
      <c r="AY204" s="3">
        <v>3.30243252194242E-3</v>
      </c>
    </row>
    <row r="205" spans="50:51" x14ac:dyDescent="0.4">
      <c r="AX205" s="3">
        <v>159586.38731937</v>
      </c>
      <c r="AY205" s="3">
        <v>3.24555408725224E-3</v>
      </c>
    </row>
    <row r="206" spans="50:51" x14ac:dyDescent="0.4">
      <c r="AX206" s="3">
        <v>165211.55184794799</v>
      </c>
      <c r="AY206" s="3">
        <v>3.6112011002625202E-3</v>
      </c>
    </row>
    <row r="207" spans="50:51" x14ac:dyDescent="0.4">
      <c r="AX207" s="3">
        <v>182046.33157482001</v>
      </c>
      <c r="AY207" s="3">
        <v>3.5495641231447399E-3</v>
      </c>
    </row>
    <row r="208" spans="50:51" x14ac:dyDescent="0.4">
      <c r="AX208" s="3">
        <v>181183.096343396</v>
      </c>
      <c r="AY208" s="3">
        <v>3.10551784386446E-3</v>
      </c>
    </row>
    <row r="209" spans="50:51" x14ac:dyDescent="0.4">
      <c r="AX209" s="3">
        <v>185957.642967352</v>
      </c>
      <c r="AY209" s="3">
        <v>2.87537991372572E-3</v>
      </c>
    </row>
    <row r="210" spans="50:51" x14ac:dyDescent="0.4">
      <c r="AX210" s="3">
        <v>191138.99054622301</v>
      </c>
      <c r="AY210" s="3">
        <v>3.0634265607312199E-3</v>
      </c>
    </row>
    <row r="211" spans="50:51" x14ac:dyDescent="0.4">
      <c r="AX211" s="3">
        <v>194553.43478111501</v>
      </c>
      <c r="AY211" s="3">
        <v>3.3523723566102402E-3</v>
      </c>
    </row>
    <row r="212" spans="50:51" x14ac:dyDescent="0.4">
      <c r="AX212" s="3">
        <v>205100.290428548</v>
      </c>
      <c r="AY212" s="3">
        <v>3.0931529378561999E-3</v>
      </c>
    </row>
    <row r="213" spans="50:51" x14ac:dyDescent="0.4">
      <c r="AX213" s="3">
        <v>204292.25132370301</v>
      </c>
      <c r="AY213" s="3">
        <v>2.9223911459934E-3</v>
      </c>
    </row>
    <row r="214" spans="50:51" x14ac:dyDescent="0.4">
      <c r="AX214" s="3">
        <v>214160.45396679</v>
      </c>
      <c r="AY214" s="3">
        <v>2.9908206164078201E-3</v>
      </c>
    </row>
    <row r="215" spans="50:51" x14ac:dyDescent="0.4">
      <c r="AX215" s="3">
        <v>225936.34635012099</v>
      </c>
      <c r="AY215" s="3">
        <v>2.96015890572852E-3</v>
      </c>
    </row>
    <row r="216" spans="50:51" x14ac:dyDescent="0.4">
      <c r="AX216" s="3">
        <v>252900.77429527801</v>
      </c>
      <c r="AY216" s="3">
        <v>2.6318667370749602E-3</v>
      </c>
    </row>
    <row r="217" spans="50:51" x14ac:dyDescent="0.4">
      <c r="AX217" s="3">
        <v>265061.26845763798</v>
      </c>
      <c r="AY217" s="3">
        <v>2.64002857178926E-3</v>
      </c>
    </row>
    <row r="218" spans="50:51" x14ac:dyDescent="0.4">
      <c r="AX218" s="3">
        <v>293808.72516342503</v>
      </c>
      <c r="AY218" s="3">
        <v>2.4109601689904399E-3</v>
      </c>
    </row>
    <row r="219" spans="50:51" x14ac:dyDescent="0.4">
      <c r="AX219" s="3">
        <v>302574.29833941901</v>
      </c>
      <c r="AY219" s="3">
        <v>2.23972578714324E-3</v>
      </c>
    </row>
    <row r="220" spans="50:51" x14ac:dyDescent="0.4">
      <c r="AX220" s="3">
        <v>331445.30574051902</v>
      </c>
      <c r="AY220" s="3">
        <v>2.3774498301804801E-3</v>
      </c>
    </row>
    <row r="221" spans="50:51" x14ac:dyDescent="0.4">
      <c r="AX221" s="3">
        <v>373654.33928532503</v>
      </c>
      <c r="AY221" s="3">
        <v>2.2001870295174802E-3</v>
      </c>
    </row>
    <row r="222" spans="50:51" x14ac:dyDescent="0.4">
      <c r="AX222" s="3">
        <v>406273.84153057297</v>
      </c>
      <c r="AY222" s="3">
        <v>2.1772876348333998E-3</v>
      </c>
    </row>
    <row r="223" spans="50:51" x14ac:dyDescent="0.4">
      <c r="AX223" s="3">
        <v>434277.27361982397</v>
      </c>
      <c r="AY223" s="3">
        <v>2.0979750608183401E-3</v>
      </c>
    </row>
    <row r="224" spans="50:51" x14ac:dyDescent="0.4">
      <c r="AX224" s="3">
        <v>500749.127778881</v>
      </c>
      <c r="AY224" s="3">
        <v>1.7797693636385321E-3</v>
      </c>
    </row>
    <row r="225" spans="50:51" x14ac:dyDescent="0.4">
      <c r="AX225" s="3">
        <v>524680.13216842501</v>
      </c>
      <c r="AY225" s="3">
        <v>1.7381959667489299E-3</v>
      </c>
    </row>
    <row r="226" spans="50:51" x14ac:dyDescent="0.4">
      <c r="AX226" s="3">
        <v>608212.53011246305</v>
      </c>
      <c r="AY226" s="3">
        <v>1.7779624380560399E-3</v>
      </c>
    </row>
    <row r="227" spans="50:51" x14ac:dyDescent="0.4">
      <c r="AX227" s="3">
        <v>618015.82311441796</v>
      </c>
      <c r="AY227" s="3">
        <v>1.651801363219084E-3</v>
      </c>
    </row>
  </sheetData>
  <sheetProtection algorithmName="SHA-512" hashValue="F9n8/kSnFStDuyW07clgXTNN4HBOrTH+EQUYhdWauzQATD+peUz8cmTr4U7f1g4vizsFSxqO7N3C3WlrgpQLkg==" saltValue="1n6v5yEaKgfuIlQmVD1ONA==" spinCount="100000" sheet="1" objects="1" scenarios="1"/>
  <phoneticPr fontId="1"/>
  <dataValidations count="2">
    <dataValidation type="list" allowBlank="1" showInputMessage="1" showErrorMessage="1" sqref="C11" xr:uid="{801C8856-CA88-4659-9738-CD5F3A54DD5D}">
      <formula1>"壁面温度一定,熱流束一定"</formula1>
    </dataValidation>
    <dataValidation type="list" allowBlank="1" showInputMessage="1" showErrorMessage="1" sqref="C19" xr:uid="{B57BB6DD-3568-493C-AC38-D917B8EA25DF}">
      <formula1>"常圧空気,常圧水,その他の流体,水素,メタン,高温水蒸気,メタノール,エタノール,オクタン,エンジンオイル,グリセリン"</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E329B-886E-4987-A61F-60FB3489F0EE}">
  <dimension ref="A1:CK227"/>
  <sheetViews>
    <sheetView topLeftCell="A13" zoomScale="89" zoomScaleNormal="89" workbookViewId="0">
      <selection activeCell="C21" sqref="C21"/>
    </sheetView>
  </sheetViews>
  <sheetFormatPr defaultColWidth="9" defaultRowHeight="16.5" x14ac:dyDescent="0.4"/>
  <cols>
    <col min="1" max="1" width="10.625" style="3" customWidth="1"/>
    <col min="2" max="2" width="18.75" style="1" customWidth="1"/>
    <col min="3" max="3" width="13.875" style="27" customWidth="1"/>
    <col min="4" max="4" width="12.375" style="1" customWidth="1"/>
    <col min="5" max="5" width="7.125" style="3" customWidth="1"/>
    <col min="6" max="6" width="8.75" style="4" customWidth="1"/>
    <col min="7" max="7" width="11.25" style="4" customWidth="1"/>
    <col min="8" max="11" width="8.75" style="4" customWidth="1"/>
    <col min="12" max="12" width="10.125" style="4" customWidth="1"/>
    <col min="13" max="14" width="8.75" style="4" customWidth="1"/>
    <col min="15" max="15" width="7.75" style="4" customWidth="1"/>
    <col min="16" max="16" width="10.625" style="4" customWidth="1"/>
    <col min="17" max="23" width="8.75" style="4" customWidth="1"/>
    <col min="24" max="24" width="12" style="3" customWidth="1"/>
    <col min="25" max="39" width="15.125" style="3" customWidth="1"/>
    <col min="40" max="44" width="12" style="3" customWidth="1"/>
    <col min="45" max="45" width="11.25" style="3" bestFit="1" customWidth="1"/>
    <col min="46" max="47" width="11.25" style="3" customWidth="1"/>
    <col min="48" max="48" width="11" style="3" customWidth="1"/>
    <col min="49" max="51" width="9" style="3"/>
    <col min="52" max="52" width="12.25" style="3" customWidth="1"/>
    <col min="53" max="53" width="9" style="3"/>
    <col min="54" max="54" width="12.625" style="3" customWidth="1"/>
    <col min="55" max="55" width="9" style="3"/>
    <col min="56" max="56" width="9" style="86"/>
    <col min="57" max="57" width="15.75" style="3" customWidth="1"/>
    <col min="58" max="59" width="9" style="3"/>
    <col min="60" max="60" width="11.875" style="3" customWidth="1"/>
    <col min="61" max="62" width="9" style="3"/>
    <col min="63" max="63" width="13.375" style="3" customWidth="1"/>
    <col min="64" max="65" width="9" style="3"/>
    <col min="66" max="66" width="12.625" style="3" customWidth="1"/>
    <col min="67" max="67" width="9" style="3"/>
    <col min="68" max="68" width="10" style="3" customWidth="1"/>
    <col min="69" max="70" width="13.125" style="29" customWidth="1"/>
    <col min="71" max="71" width="10.375" style="29" customWidth="1"/>
    <col min="72" max="75" width="15.75" style="29" customWidth="1"/>
    <col min="76" max="77" width="9" style="3"/>
    <col min="78" max="78" width="12" style="29" customWidth="1"/>
    <col min="79" max="79" width="13.375" style="29" customWidth="1"/>
    <col min="80" max="86" width="15" style="29" customWidth="1"/>
    <col min="87" max="87" width="15" style="3" customWidth="1"/>
    <col min="88" max="88" width="10.5" style="3" bestFit="1" customWidth="1"/>
    <col min="89" max="16384" width="9" style="3"/>
  </cols>
  <sheetData>
    <row r="1" spans="1:89" ht="30" x14ac:dyDescent="0.4">
      <c r="A1" s="10" t="s">
        <v>358</v>
      </c>
      <c r="P1" s="4" t="s">
        <v>372</v>
      </c>
    </row>
    <row r="2" spans="1:89" ht="18.75" x14ac:dyDescent="0.4">
      <c r="A2" s="139" t="s">
        <v>40</v>
      </c>
      <c r="B2" s="31" t="s">
        <v>298</v>
      </c>
      <c r="BV2" s="3"/>
      <c r="BW2" s="3"/>
      <c r="BZ2" s="30" t="s">
        <v>176</v>
      </c>
      <c r="CA2" s="30" t="s">
        <v>177</v>
      </c>
      <c r="CB2" s="30"/>
      <c r="CC2" s="30"/>
      <c r="CD2" s="91"/>
      <c r="CE2" s="30"/>
      <c r="CF2" s="30" t="s">
        <v>178</v>
      </c>
      <c r="CG2" s="30"/>
    </row>
    <row r="3" spans="1:89" ht="18.75" x14ac:dyDescent="0.4">
      <c r="B3" s="31" t="s">
        <v>383</v>
      </c>
      <c r="BY3" s="84" t="s">
        <v>186</v>
      </c>
      <c r="BZ3" s="30">
        <v>0.33200000000000002</v>
      </c>
      <c r="CA3" s="30">
        <v>2.9600000000000001E-2</v>
      </c>
      <c r="CB3" s="30"/>
      <c r="CC3" s="30"/>
      <c r="CD3" s="91"/>
      <c r="CE3" s="30" t="s">
        <v>178</v>
      </c>
      <c r="CF3" s="30">
        <v>91000</v>
      </c>
      <c r="CG3" s="30"/>
      <c r="CI3" s="3" t="s">
        <v>200</v>
      </c>
      <c r="CJ3" s="29">
        <f ca="1">$AG$36</f>
        <v>0.70373270051650749</v>
      </c>
    </row>
    <row r="4" spans="1:89" ht="19.5" thickBot="1" x14ac:dyDescent="0.45">
      <c r="B4" s="31" t="s">
        <v>357</v>
      </c>
      <c r="I4" s="43"/>
      <c r="AX4" t="s">
        <v>164</v>
      </c>
      <c r="AY4"/>
      <c r="AZ4"/>
      <c r="BA4" t="s">
        <v>167</v>
      </c>
      <c r="BB4"/>
      <c r="BC4"/>
      <c r="BD4" s="84" t="s">
        <v>207</v>
      </c>
      <c r="BE4"/>
      <c r="BG4" s="84" t="s">
        <v>206</v>
      </c>
      <c r="BH4"/>
      <c r="BJ4" s="84" t="s">
        <v>352</v>
      </c>
      <c r="BK4" s="28"/>
      <c r="BM4" s="28" t="s">
        <v>205</v>
      </c>
      <c r="BN4" s="28"/>
      <c r="BY4" s="84" t="s">
        <v>187</v>
      </c>
      <c r="BZ4" s="30">
        <v>0.45300000000000001</v>
      </c>
      <c r="CA4" s="30">
        <v>3.0800000000000001E-2</v>
      </c>
      <c r="CB4" s="30"/>
      <c r="CC4" s="30"/>
      <c r="CD4" s="91"/>
      <c r="CE4" s="30"/>
      <c r="CF4" s="30"/>
      <c r="CG4" s="30"/>
    </row>
    <row r="5" spans="1:89" ht="18.75" x14ac:dyDescent="0.4">
      <c r="B5" s="31"/>
      <c r="E5" s="74"/>
      <c r="F5" s="75"/>
      <c r="G5" s="75"/>
      <c r="H5" s="75"/>
      <c r="I5" s="75"/>
      <c r="J5" s="75"/>
      <c r="K5" s="75"/>
      <c r="L5" s="75"/>
      <c r="M5" s="75"/>
      <c r="N5" s="75"/>
      <c r="O5" s="75"/>
      <c r="P5" s="75"/>
      <c r="Q5" s="75"/>
      <c r="R5" s="75"/>
      <c r="S5" s="75"/>
      <c r="T5" s="75"/>
      <c r="U5" s="75"/>
      <c r="V5" s="75"/>
      <c r="W5" s="75"/>
      <c r="X5" s="33" t="s">
        <v>113</v>
      </c>
      <c r="Y5" s="22"/>
      <c r="Z5" s="22"/>
      <c r="AA5" s="22"/>
      <c r="AB5" s="22"/>
      <c r="AC5" s="22"/>
      <c r="AD5" s="22"/>
      <c r="AE5" s="22"/>
      <c r="AF5" s="22"/>
      <c r="AG5" s="22"/>
      <c r="AH5" s="22"/>
      <c r="AI5" s="22"/>
      <c r="AJ5" s="22"/>
      <c r="AK5" s="22"/>
      <c r="AL5" s="22"/>
      <c r="AM5" s="17"/>
      <c r="AO5" s="25" t="s">
        <v>74</v>
      </c>
      <c r="AP5" s="32" t="s">
        <v>110</v>
      </c>
      <c r="AQ5" s="22">
        <f>MIN($AO8:$AO36)</f>
        <v>-173.14999999999998</v>
      </c>
      <c r="AR5" s="32" t="s">
        <v>111</v>
      </c>
      <c r="AS5" s="17">
        <f>MAX($AO8:$AO36)</f>
        <v>1226.8499999999999</v>
      </c>
      <c r="AU5" s="33" t="s">
        <v>114</v>
      </c>
      <c r="AV5" s="17"/>
      <c r="AX5"/>
      <c r="AY5"/>
      <c r="AZ5"/>
      <c r="BA5"/>
      <c r="BB5"/>
      <c r="BC5"/>
      <c r="BD5" s="84"/>
      <c r="BE5"/>
      <c r="BG5"/>
      <c r="BH5"/>
      <c r="BJ5" s="84" t="s">
        <v>89</v>
      </c>
      <c r="BK5" s="28" t="s">
        <v>166</v>
      </c>
      <c r="BM5" s="28" t="s">
        <v>89</v>
      </c>
      <c r="BN5" s="28" t="s">
        <v>166</v>
      </c>
      <c r="BP5" s="84" t="s">
        <v>87</v>
      </c>
      <c r="BQ5" s="29" t="s">
        <v>173</v>
      </c>
      <c r="BR5" s="29" t="s">
        <v>174</v>
      </c>
      <c r="BT5" s="29" t="s">
        <v>353</v>
      </c>
      <c r="BU5" s="30" t="s">
        <v>354</v>
      </c>
      <c r="BV5" s="29" t="s">
        <v>355</v>
      </c>
      <c r="BW5" s="29" t="s">
        <v>356</v>
      </c>
      <c r="BZ5" s="3"/>
      <c r="CA5" s="3"/>
      <c r="CB5" s="3"/>
      <c r="CC5" s="29" t="s">
        <v>185</v>
      </c>
      <c r="CD5" s="30">
        <f ca="1">(SUM($CC$7:$CC$106)+SUM($CC$8:$CC$107))/200</f>
        <v>1.2929344824232455E-2</v>
      </c>
      <c r="CE5" s="29" t="s">
        <v>195</v>
      </c>
      <c r="CF5" s="29">
        <f ca="1">AV12*C38/C7</f>
        <v>68.599373307056283</v>
      </c>
    </row>
    <row r="6" spans="1:89" ht="19.5" thickBot="1" x14ac:dyDescent="0.45">
      <c r="E6" s="74"/>
      <c r="F6" s="75"/>
      <c r="G6" s="75"/>
      <c r="H6" s="75"/>
      <c r="I6" s="75"/>
      <c r="J6" s="75"/>
      <c r="K6" s="75"/>
      <c r="L6" s="75"/>
      <c r="M6" s="75"/>
      <c r="N6" s="75"/>
      <c r="O6" s="75"/>
      <c r="P6" s="75"/>
      <c r="Q6" s="75"/>
      <c r="R6" s="75"/>
      <c r="S6" s="75"/>
      <c r="T6" s="75"/>
      <c r="U6" s="75"/>
      <c r="V6" s="75"/>
      <c r="W6" s="75"/>
      <c r="X6" s="34" t="s">
        <v>102</v>
      </c>
      <c r="Y6" s="1" t="s">
        <v>73</v>
      </c>
      <c r="Z6" s="1" t="s">
        <v>49</v>
      </c>
      <c r="AA6" s="1" t="s">
        <v>32</v>
      </c>
      <c r="AB6" s="1" t="s">
        <v>33</v>
      </c>
      <c r="AC6" s="1" t="s">
        <v>34</v>
      </c>
      <c r="AD6" s="1" t="s">
        <v>52</v>
      </c>
      <c r="AE6" s="1" t="s">
        <v>50</v>
      </c>
      <c r="AF6" s="1" t="s">
        <v>51</v>
      </c>
      <c r="AG6" s="1" t="s">
        <v>53</v>
      </c>
      <c r="AH6" s="1" t="s">
        <v>54</v>
      </c>
      <c r="AI6" s="1" t="s">
        <v>64</v>
      </c>
      <c r="AJ6" s="1" t="s">
        <v>65</v>
      </c>
      <c r="AK6" s="1" t="s">
        <v>66</v>
      </c>
      <c r="AL6" s="1" t="s">
        <v>67</v>
      </c>
      <c r="AM6" s="23" t="s">
        <v>68</v>
      </c>
      <c r="AO6" s="18" t="s">
        <v>18</v>
      </c>
      <c r="AP6" s="1" t="s">
        <v>32</v>
      </c>
      <c r="AQ6" s="1" t="s">
        <v>33</v>
      </c>
      <c r="AR6" s="1" t="s">
        <v>34</v>
      </c>
      <c r="AS6" s="23" t="s">
        <v>50</v>
      </c>
      <c r="AU6" s="34" t="s">
        <v>100</v>
      </c>
      <c r="AV6" s="38"/>
      <c r="AX6" t="s">
        <v>87</v>
      </c>
      <c r="AY6" t="s">
        <v>165</v>
      </c>
      <c r="AZ6" s="3" t="s">
        <v>351</v>
      </c>
      <c r="BA6" s="84" t="s">
        <v>87</v>
      </c>
      <c r="BB6" s="28" t="s">
        <v>166</v>
      </c>
      <c r="BC6"/>
      <c r="BD6" s="84" t="s">
        <v>87</v>
      </c>
      <c r="BE6" s="28" t="s">
        <v>166</v>
      </c>
      <c r="BG6" s="84" t="s">
        <v>89</v>
      </c>
      <c r="BH6" s="28" t="s">
        <v>166</v>
      </c>
      <c r="BJ6" s="84">
        <v>91000</v>
      </c>
      <c r="BK6" s="28">
        <f>IF(BJ6&lt;$AZ$7,1.328/BJ6^(1/2),0.455/(LOG(BJ6))^2.58+$AZ$7/BJ6*(1.328*$AZ$7^(-1/2)-0.455/(LOG($AZ$7))^2.58))</f>
        <v>4.4022771330351242E-3</v>
      </c>
      <c r="BM6" s="84">
        <v>500000</v>
      </c>
      <c r="BN6" s="28">
        <v>1.7057172361921728E-3</v>
      </c>
      <c r="BP6" s="84">
        <v>1E-4</v>
      </c>
      <c r="BQ6" s="29">
        <f ca="1">IF($C$11="壁面温度一定",BT6,BU6)</f>
        <v>2.9530717182263328E-3</v>
      </c>
      <c r="BR6" s="29">
        <f ca="1">IF($C$11="壁面温度一定",BV6,BW6)</f>
        <v>5.9061434364526657E-3</v>
      </c>
      <c r="BT6" s="29" cm="1">
        <f t="array" aca="1" ref="BT6" ca="1">_xlfn.IFS($BP6&lt;=$CF$3,$BZ$3*$BP6^(1/2)*$C$42^(1/3),$BP6&gt;$CF$3,$CA$3*$C$42^(1/3)*$BP6^(4/5))</f>
        <v>2.9530717182263328E-3</v>
      </c>
      <c r="BU6" s="30" cm="1">
        <f t="array" aca="1" ref="BU6" ca="1">_xlfn.IFS($BP6&lt;=$CF$3,$BZ$4*$BP6^(1/2)*$C$42^(1/3),$BP6&gt;$CF$3,$CA$4*$C$42^(1/3)*$BP6^(4/5))</f>
        <v>4.0293418323991831E-3</v>
      </c>
      <c r="BV6" s="29">
        <f ca="1">IF($BP6&lt;$CF$3,2*$BZ$3*$C$42^(1/3)*$BP6^(1/2),2*$BZ$3*$C$42^(1/3)*$CF$3^(1/2)+5/4*$CA$3*$C$42^(1/3)*($BP6^(4/5)-$CF$3^(4/5)))</f>
        <v>5.9061434364526657E-3</v>
      </c>
      <c r="BW6" s="29">
        <f ca="1">IF($BP6&lt;$CF$3,2*$BZ$4*$C$42^(1/3)*$BP6^(1/2),2*$BZ$4*$C$42^(1/3)*$CF$3^(1/2)+5/4*$CA$4*$C$42^(1/3)*($BP6^(4/5)-$CF$3^(4/5)))</f>
        <v>8.0586836647983662E-3</v>
      </c>
      <c r="BY6" s="91"/>
      <c r="BZ6" s="30" t="s">
        <v>175</v>
      </c>
      <c r="CA6" s="30" t="s">
        <v>193</v>
      </c>
      <c r="CB6" s="30" t="s">
        <v>194</v>
      </c>
      <c r="CC6" s="30" t="s">
        <v>183</v>
      </c>
      <c r="CD6" s="30" t="s">
        <v>192</v>
      </c>
      <c r="CE6" s="29" t="s">
        <v>188</v>
      </c>
      <c r="CF6" s="29" t="s">
        <v>189</v>
      </c>
      <c r="CG6" s="29" t="s">
        <v>190</v>
      </c>
      <c r="CH6" s="29" t="s">
        <v>191</v>
      </c>
      <c r="CI6" s="29"/>
      <c r="CJ6" s="3" t="s">
        <v>196</v>
      </c>
    </row>
    <row r="7" spans="1:89" ht="18.75" x14ac:dyDescent="0.4">
      <c r="A7" s="25" t="s">
        <v>118</v>
      </c>
      <c r="B7" s="32" t="s">
        <v>161</v>
      </c>
      <c r="C7" s="155">
        <v>1</v>
      </c>
      <c r="D7" s="48" t="s">
        <v>41</v>
      </c>
      <c r="E7" s="74"/>
      <c r="F7" s="75"/>
      <c r="G7" s="76" t="str">
        <f>$C$11</f>
        <v>壁面温度一定</v>
      </c>
      <c r="H7" s="123" t="s">
        <v>295</v>
      </c>
      <c r="I7" s="76" t="str">
        <f>$C$19</f>
        <v>常圧空気</v>
      </c>
      <c r="J7" s="75"/>
      <c r="K7" s="75"/>
      <c r="L7" s="75">
        <f>$C$14</f>
        <v>300</v>
      </c>
      <c r="M7" s="75"/>
      <c r="N7" s="75"/>
      <c r="O7" s="75"/>
      <c r="P7" s="75">
        <f ca="1">$C$24</f>
        <v>980918.54708033951</v>
      </c>
      <c r="Q7" s="75"/>
      <c r="R7" s="75">
        <f>$C$20</f>
        <v>30</v>
      </c>
      <c r="S7" s="75"/>
      <c r="T7" s="75"/>
      <c r="U7" s="75">
        <f ca="1">$C$28</f>
        <v>86.354279275576616</v>
      </c>
      <c r="V7" s="75"/>
      <c r="W7" s="75"/>
      <c r="X7" s="34">
        <v>1</v>
      </c>
      <c r="Y7" s="1" t="s">
        <v>103</v>
      </c>
      <c r="Z7" s="27">
        <f>$C$21</f>
        <v>30</v>
      </c>
      <c r="AA7" s="27">
        <f t="shared" ref="AA7:AA36" ca="1" si="0">IF($Z7="","",((($Z7-LOOKUP($Z7,$AO$8:$AO$36,$AO$8:$AO$36))*LOOKUP($Z7,$AO$8:$AO$36,$AP$9:$AP$37)+(LOOKUP($Z7,$AO$8:$AO$36,$AO$9:$AO$37)-$Z7)*LOOKUP($Z7,$AO$8:$AO$27,$AP$8:$AP$36))/(LOOKUP($Z7,$AO$8:$AO$36,$AO$9:$AO$36)-LOOKUP($Z7,$AO$8:$AO$36,$AO$8:$AO$36))))</f>
        <v>1.1645025</v>
      </c>
      <c r="AB7" s="27">
        <f t="shared" ref="AB7:AB36" si="1">IF($Z7="","",((($Z7-LOOKUP($Z7,$AO$8:$AO$36,$AO$8:$AO$36))*LOOKUP($Z7,$AO$8:$AO$36,$AQ$9:$AQ$37)+(LOOKUP($Z7,$AO$8:$AO$36,$AO$9:$AO$37)-$Z7)*LOOKUP($Z7,$AO$8:$AO$36,$AQ$8:$AQ$36))/(LOOKUP($Z7,$AO$8:$AO$36,$AO$9:$AO$37)-LOOKUP($Z7,$AO$8:$AO$36,$AO$8:$AO$36))))</f>
        <v>1007.1575</v>
      </c>
      <c r="AC7" s="27">
        <f t="shared" ref="AC7:AC36" si="2">IF($Z7="","",((($Z7-LOOKUP($Z7,$AO$8:$AO$36,$AO$8:$AO$36))*LOOKUP($Z7,$AO$8:$AO$36,$AR$9:$AR$37)+(LOOKUP($Z7,$AO$8:$AO$36,$AO$9:$AO$37)-$Z7)*LOOKUP($Z7,$AO$8:$AO$36,$AR$8:$AR$36))/(LOOKUP($Z7,$AO$8:$AO$36,$AO$9:$AO$37)-LOOKUP($Z7,$AO$8:$AO$36,$AO$8:$AO$36))))</f>
        <v>2.6461524999999996E-2</v>
      </c>
      <c r="AD7" s="27">
        <f ca="1">AC7/(AA7*AB7)</f>
        <v>2.2561971846109667E-5</v>
      </c>
      <c r="AE7" s="27">
        <f t="shared" ref="AE7:AE36" si="3">IF($Z7="","",((($Z7-LOOKUP($Z7,$AO$8:$AO$36,$AO$8:$AO$36))*LOOKUP($Z7,$AO$8:$AO$36,$AS$9:$AS$37)+(LOOKUP($Z7,$AO$8:$AO$36,$AO$9:$AO$37)-$Z7)*LOOKUP($Z7,$AO$8:$AO$36,$AS$8:$AS$36))/(LOOKUP($Z7,$AO$8:$AO$36,$AO$9:$AO$37)-LOOKUP($Z7,$AO$8:$AO$36,$AO$8:$AO$36))))</f>
        <v>1.8719624999999998E-5</v>
      </c>
      <c r="AF7" s="29">
        <f ca="1">AE7/AA7</f>
        <v>1.6075212376100522E-5</v>
      </c>
      <c r="AG7" s="29">
        <f ca="1">AF7/AD7</f>
        <v>0.71249146509649386</v>
      </c>
      <c r="AH7" s="27">
        <f t="shared" ref="AH7:AH36" ca="1" si="4">IF($Z7="","",(((LOOKUP($Z7,$AO$8:$AO$36,$AP$9:$AP$37)-LOOKUP($Z7,$AO$8:$AO$36,$AP$8:$AP$36)))/(LOOKUP($Z7,$AO$8:$AO$36,$AO$9:$AO$37)-LOOKUP($Z7,$AO$8:$AO$36,$AO$8:$AO$36)))/AA7*(-1))</f>
        <v>3.1343857140710284E-3</v>
      </c>
      <c r="AI7" s="27">
        <f t="shared" ref="AI7:AI36" ca="1" si="5">$C$20*$C$7/AF7</f>
        <v>1866227.2882068953</v>
      </c>
      <c r="AJ7" s="27">
        <f ca="1">IF(OR($AI7&lt;0.0001,$AI7&gt;10000000000000),"Re範囲外",((($AI7-LOOKUP($AI7,$BP$6:$BP$150))*LOOKUP($AI7,$BP$6:$BP$150,$BR$7:$BR$151)+(LOOKUP($AI7,$BP$6:BP$150,$BP$7:$BP$151)-$AI7)*LOOKUP($AI7,$BP$6:$BP$150,$BR$6:$BR$150))/(LOOKUP($AI7,$BP$6:$BP$150,$BP$7:$BP$151)-LOOKUP($AI7,$BP$6:$BP$150,$BP$6:$BP$150))))</f>
        <v>3289.5609056090643</v>
      </c>
      <c r="AK7" s="27">
        <f ca="1">AJ7*AC7/$C$7</f>
        <v>87.046798142796888</v>
      </c>
      <c r="AL7" s="27">
        <v>0</v>
      </c>
      <c r="AM7" s="26">
        <f ca="1">AK7+AL7</f>
        <v>87.046798142796888</v>
      </c>
      <c r="AO7" s="18" t="s">
        <v>36</v>
      </c>
      <c r="AP7" s="11" t="s">
        <v>55</v>
      </c>
      <c r="AQ7" s="11" t="s">
        <v>57</v>
      </c>
      <c r="AR7" s="11" t="s">
        <v>56</v>
      </c>
      <c r="AS7" s="19" t="s">
        <v>63</v>
      </c>
      <c r="AU7" s="34" t="s">
        <v>89</v>
      </c>
      <c r="AV7" s="38" t="s">
        <v>166</v>
      </c>
      <c r="AX7">
        <v>236761.27467876699</v>
      </c>
      <c r="AY7">
        <v>5.9243843083166296E-3</v>
      </c>
      <c r="AZ7" s="140">
        <v>91000</v>
      </c>
      <c r="BA7" s="84">
        <v>1E-4</v>
      </c>
      <c r="BB7" s="28">
        <f>IF(BA7&lt;$AZ$7,1.328/BA7^(1/2),0.455/(LOG(BA7))^2.58+$AZ$7/BA7*(1.328*$AZ$7^(-1/2)-0.455/(LOG($AZ$7))^2.58))</f>
        <v>132.80000000000001</v>
      </c>
      <c r="BC7"/>
      <c r="BD7" s="84">
        <v>100000</v>
      </c>
      <c r="BE7" s="28">
        <f>0.455/(LOG(BD7))^2.58</f>
        <v>7.1559745191358817E-3</v>
      </c>
      <c r="BG7" s="84">
        <v>10000</v>
      </c>
      <c r="BH7" s="28">
        <f>1.328/BG7^(1/2)</f>
        <v>1.328E-2</v>
      </c>
      <c r="BJ7" s="84">
        <v>100000</v>
      </c>
      <c r="BK7" s="28">
        <f t="shared" ref="BK7:BK20" si="6">IF(BJ7&lt;$AZ$7,1.328/BJ7^(1/2),0.455/(LOG(BJ7))^2.58+$AZ$7/BJ7*(1.328*$AZ$7^(-1/2)-0.455/(LOG($AZ$7))^2.58))</f>
        <v>4.510438861670912E-3</v>
      </c>
      <c r="BM7" s="84">
        <v>600000</v>
      </c>
      <c r="BN7" s="28">
        <v>2.0938193394355936E-3</v>
      </c>
      <c r="BP7" s="84">
        <v>1.4999999999999999E-4</v>
      </c>
      <c r="BQ7" s="29">
        <f t="shared" ref="BQ7:BQ70" ca="1" si="7">IF($C$11="壁面温度一定",BT7,BU7)</f>
        <v>3.6167594417492485E-3</v>
      </c>
      <c r="BR7" s="29">
        <f t="shared" ref="BR7:BR70" ca="1" si="8">IF($C$11="壁面温度一定",BV7,BW7)</f>
        <v>7.233518883498497E-3</v>
      </c>
      <c r="BT7" s="29" cm="1">
        <f t="array" aca="1" ref="BT7" ca="1">_xlfn.IFS($BP7&lt;=$CF$3,$BZ$3*$BP7^(1/2)*$C$42^(1/3),$BP7&gt;$CF$3,$CA$3*$C$42^(1/3)*$BP7^(4/5))</f>
        <v>3.6167594417492485E-3</v>
      </c>
      <c r="BU7" s="30" cm="1">
        <f t="array" aca="1" ref="BU7" ca="1">_xlfn.IFS($BP7&lt;=$CF$3,$BZ$4*$BP7^(1/2)*$C$42^(1/3),$BP7&gt;$CF$3,$CA$4*$C$42^(1/3)*$BP7^(4/5))</f>
        <v>4.9349157443144866E-3</v>
      </c>
      <c r="BV7" s="29">
        <f t="shared" ref="BV7:BV70" ca="1" si="9">IF($BP7&lt;$CF$3,2*$BZ$3*$C$42^(1/3)*$BP7^(1/2),2*$BZ$3*$C$42^(1/3)*$CF$3^(1/2)+5/4*$CA$3*$C$42^(1/3)*($BP7^(4/5)-$CF$3^(4/5)))</f>
        <v>7.233518883498497E-3</v>
      </c>
      <c r="BW7" s="29">
        <f t="shared" ref="BW7:BW70" ca="1" si="10">IF($BP7&lt;$CF$3,2*$BZ$4*$C$42^(1/3)*$BP7^(1/2),2*$BZ$4*$C$42^(1/3)*$CF$3^(1/2)+5/4*$CA$4*$C$42^(1/3)*($BP7^(4/5)-$CF$3^(4/5)))</f>
        <v>9.8698314886289731E-3</v>
      </c>
      <c r="BY7" s="91">
        <v>0</v>
      </c>
      <c r="BZ7" s="30">
        <f>$C$7*BY7/100</f>
        <v>0</v>
      </c>
      <c r="CA7" s="30">
        <f>BZ7/$C$7</f>
        <v>0</v>
      </c>
      <c r="CB7" s="30">
        <f t="shared" ref="CB7:CB70" ca="1" si="11">$C$20*$BZ7/$C$41</f>
        <v>0</v>
      </c>
      <c r="CC7" s="30">
        <v>0</v>
      </c>
      <c r="CD7" s="30">
        <f t="shared" ref="CD7:CD70" ca="1" si="12">CC7/$CD$5</f>
        <v>0</v>
      </c>
      <c r="CI7" s="29"/>
      <c r="CJ7" s="3">
        <v>0</v>
      </c>
      <c r="CK7" s="3">
        <v>1</v>
      </c>
    </row>
    <row r="8" spans="1:89" ht="18.75" x14ac:dyDescent="0.4">
      <c r="A8" s="34"/>
      <c r="B8" s="1" t="s">
        <v>162</v>
      </c>
      <c r="C8" s="156">
        <v>1</v>
      </c>
      <c r="D8" s="23" t="s">
        <v>41</v>
      </c>
      <c r="E8" s="74"/>
      <c r="F8" s="75"/>
      <c r="G8" s="75"/>
      <c r="H8" s="75"/>
      <c r="I8" s="75"/>
      <c r="J8" s="75"/>
      <c r="K8" s="75"/>
      <c r="L8" s="75">
        <f ca="1">$C$16</f>
        <v>23315.655404405687</v>
      </c>
      <c r="M8" s="75"/>
      <c r="N8" s="75"/>
      <c r="O8" s="75"/>
      <c r="P8" s="75">
        <f ca="1">$C$25</f>
        <v>1917.1132512038321</v>
      </c>
      <c r="Q8" s="75"/>
      <c r="R8" s="75">
        <f ca="1">$C$31</f>
        <v>2.2104448443733409</v>
      </c>
      <c r="S8" s="75"/>
      <c r="T8" s="75"/>
      <c r="U8" s="75">
        <f ca="1">$C$26</f>
        <v>68.599373307056283</v>
      </c>
      <c r="V8" s="75"/>
      <c r="W8" s="75"/>
      <c r="X8" s="34">
        <v>2</v>
      </c>
      <c r="Y8" s="27">
        <f t="shared" ref="Y8:Y15" si="13">IF($C$11="壁面温度一定",$C$12,$C$21+$C$17/AM7)</f>
        <v>300</v>
      </c>
      <c r="Z8" s="27">
        <f t="shared" ref="Z8:Z36" si="14">($C$21+Y8)/2</f>
        <v>165</v>
      </c>
      <c r="AA8" s="27">
        <f t="shared" ca="1" si="0"/>
        <v>0.8069497000000001</v>
      </c>
      <c r="AB8" s="27">
        <f t="shared" si="1"/>
        <v>1020.3409999999999</v>
      </c>
      <c r="AC8" s="27">
        <f t="shared" si="2"/>
        <v>3.5782639999999998E-2</v>
      </c>
      <c r="AD8" s="27">
        <f ca="1">AC8/(AA8*AB8)</f>
        <v>4.3459084824032081E-5</v>
      </c>
      <c r="AE8" s="27">
        <f t="shared" si="3"/>
        <v>2.467941E-5</v>
      </c>
      <c r="AF8" s="29">
        <f ca="1">AE8/AA8</f>
        <v>3.0583579125192065E-5</v>
      </c>
      <c r="AG8" s="29">
        <f ca="1">AF8/AD8</f>
        <v>0.70373270051650749</v>
      </c>
      <c r="AH8" s="27">
        <f t="shared" ca="1" si="4"/>
        <v>2.4313783126755006E-3</v>
      </c>
      <c r="AI8" s="27">
        <f t="shared" ca="1" si="5"/>
        <v>980918.54708033951</v>
      </c>
      <c r="AJ8" s="27">
        <f ca="1">IF(OR($AI8&lt;0.0001,$AI8&gt;10000000000000),"Re範囲外",((($AI8-LOOKUP($AI8,$BP$6:$BP$150))*LOOKUP($AI8,$BP$6:$BP$150,$BR$7:$BR$151)+(LOOKUP($AI8,$BP$6:BP$150,$BP$7:$BP$151)-$AI8)*LOOKUP($AI8,$BP$6:$BP$150,$BR$6:$BR$150))/(LOOKUP($AI8,$BP$6:$BP$150,$BP$7:$BP$151)-LOOKUP($AI8,$BP$6:$BP$150,$BP$6:$BP$150))))</f>
        <v>1917.1132512038321</v>
      </c>
      <c r="AK8" s="27">
        <f ca="1">AJ8*AC8/$C$7</f>
        <v>68.599373307056283</v>
      </c>
      <c r="AL8" s="27">
        <f t="shared" ref="AL8:AL36" si="15">IF($D$19="気体",$C$46*$C$13*((Y8+273.15)^4-($C$21+273.15)^4)/(Y8-$C$21),0)</f>
        <v>17.75490596852033</v>
      </c>
      <c r="AM8" s="26">
        <f ca="1">AK8+AL8</f>
        <v>86.354279275576616</v>
      </c>
      <c r="AO8" s="18" cm="1">
        <f t="array" ref="AO8">_xlfn.IFS($C$19="常圧空気",IF(常圧空気!I11="","",常圧空気!I11),$C$19="常圧水",IF(常圧水!I11="","",常圧水!I11),$C$19="水素",IF(水素!H11="","",水素!H11),$C$19="メタン",IF(メタン!H11="","",メタン!H11),$C$19="高温水蒸気",IF(高温水蒸気!H11="","",高温水蒸気!H11),$C$19="メタノール",IF(メタノール!H11="","",メタノール!H11),$C$19="エタノール",IF(エタノール!H11="","",エタノール!H11),$C$19="オクタン",IF(オクタン!H11="","",オクタン!H11),$C$19="エンジンオイル",IF(エンジンオイル!H11="","",エンジンオイル!H11),$C$19="グリセリン",IF(グリセリン!H11="","",グリセリン!H11),$C$19="その他の流体",IF(その他の流体!H11="","",その他の流体!H11))</f>
        <v>-173.14999999999998</v>
      </c>
      <c r="AP8" s="11" cm="1">
        <f t="array" ref="AP8">_xlfn.IFS($C$19="常圧空気",IF(常圧空気!J11="","",常圧空気!J11),$C$19="常圧水",IF(常圧水!J11="","",常圧水!J11),$C$19="水素",IF(水素!I11="","",水素!I11),$C$19="メタン",IF(メタン!I11="","",メタン!I11),$C$19="高温水蒸気",IF(高温水蒸気!I11="","",高温水蒸気!I11),$C$19="メタノール",IF(メタノール!I11="","",メタノール!I11),$C$19="エタノール",IF(エタノール!I11="","",エタノール!I11),$C$19="オクタン",IF(オクタン!I11="","",オクタン!I11),$C$19="エンジンオイル",IF(エンジンオイル!I11="","",エンジンオイル!I11),$C$19="グリセリン",IF(グリセリン!I11="","",グリセリン!I11),$C$19="その他の流体",IF(その他の流体!I11="","",その他の流体!I11))</f>
        <v>3.613</v>
      </c>
      <c r="AQ8" s="11" cm="1">
        <f t="array" ref="AQ8">_xlfn.IFS($C$19="常圧空気",IF(常圧空気!L11="","",常圧空気!L11),$C$19="常圧水",IF(常圧水!L11="","",常圧水!L11),$C$19="水素",IF(水素!J11="","",水素!J11),$C$19="メタン",IF(メタン!J11="","",メタン!J11),$C$19="高温水蒸気",IF(高温水蒸気!J11="","",高温水蒸気!J11),$C$19="メタノール",IF(メタノール!J11="","",メタノール!J11),$C$19="エタノール",IF(エタノール!J11="","",エタノール!J11),$C$19="オクタン",IF(オクタン!J11="","",オクタン!J11),$C$19="エンジンオイル",IF(エンジンオイル!J11="","",エンジンオイル!J11),$C$19="グリセリン",IF(グリセリン!J11="","",グリセリン!J11),$C$19="その他の流体",IF(その他の流体!J11="","",その他の流体!J11))</f>
        <v>1056</v>
      </c>
      <c r="AR8" s="11" cm="1">
        <f t="array" ref="AR8">_xlfn.IFS($C$19="常圧空気",IF(常圧空気!P11="","",常圧空気!P11),$C$19="常圧水",IF(常圧水!N11="","",常圧水!N11),$C$19="水素",IF(水素!K11="","",水素!K11),$C$19="メタン",IF(メタン!K11="","",メタン!K11),$C$19="高温水蒸気",IF(高温水蒸気!K11="","",高温水蒸気!K11),$C$19="メタノール",IF(メタノール!K11="","",メタノール!K11),$C$19="エタノール",IF(エタノール!K11="","",エタノール!K11),$C$19="オクタン",IF(オクタン!K11="","",オクタン!K11),$C$19="エンジンオイル",IF(エンジンオイル!K11="","",エンジンオイル!K11),$C$19="グリセリン",IF(グリセリン!K11="","",グリセリン!K11),$C$19="その他の流体",IF(その他の流体!K11="","",その他の流体!K11))</f>
        <v>9.4060000000000012E-3</v>
      </c>
      <c r="AS8" s="19" cm="1">
        <f t="array" ref="AS8">_xlfn.IFS($C$19="常圧空気",IF(常圧空気!N11="","",常圧空気!N11),$C$19="常圧水",IF(常圧水!P11="","",常圧水!P11),$C$19="水素",IF(水素!L11="","",水素!L11),$C$19="メタン",IF(メタン!L11="","",メタン!L11),$C$19="高温水蒸気",IF(高温水蒸気!L11="","",高温水蒸気!L11),$C$19="メタノール",IF(メタノール!L11="","",メタノール!L11),$C$19="エタノール",IF(エタノール!L11="","",エタノール!L11),$C$19="オクタン",IF(オクタン!L11="","",オクタン!L11),$C$19="エンジンオイル",IF(エンジンオイル!L11="","",エンジンオイル!L11),$C$19="グリセリン",IF(グリセリン!L11="","",グリセリン!L11),$C$19="その他の流体",IF(その他の流体!L11="","",その他の流体!L11))</f>
        <v>7.1059999999999994E-6</v>
      </c>
      <c r="AU8" s="39">
        <f ca="1">$C$24</f>
        <v>980918.54708033951</v>
      </c>
      <c r="AV8" s="28">
        <f ca="1">IF(OR($AU$8&lt;0.0001,$AU$8&gt;10000000000000),"Re範囲外",((($AU$8-LOOKUP($AU$8,$BA$7:$BA$156))*LOOKUP($AU$8,$BA$7:$BA$156,$BB$8:$BB$157)+(LOOKUP($AU$8,$BA$7:BA$156,$BA$8:$BA$157)-$AU$8)*LOOKUP($AU$8,$BA$7:$BA$156,$BB$7:$BB$156))/(LOOKUP($AU$8,$BA$7:$BA$156,$BA$8:$BA$157)-LOOKUP($AU$8,$BA$7:$BA$156,$BA$7:$BA$156))))</f>
        <v>4.2181958855073125E-3</v>
      </c>
      <c r="AX8">
        <v>283485.399614177</v>
      </c>
      <c r="AY8">
        <v>5.3974453750672202E-3</v>
      </c>
      <c r="AZ8"/>
      <c r="BA8" s="84">
        <v>1.4999999999999999E-4</v>
      </c>
      <c r="BB8" s="28">
        <f t="shared" ref="BB8:BB71" si="16">IF(BA8&lt;$AZ$7,1.328/BA8^(1/2),0.455/(LOG(BA8))^2.58+$AZ$7/BA8*(1.328*$AZ$7^(-1/2)-0.455/(LOG($AZ$7))^2.58))</f>
        <v>108.43074594720203</v>
      </c>
      <c r="BC8"/>
      <c r="BD8" s="84">
        <v>150000</v>
      </c>
      <c r="BE8" s="28">
        <f t="shared" ref="BE8:BE56" si="17">0.455/(LOG(BD8))^2.58</f>
        <v>6.5446500739880908E-3</v>
      </c>
      <c r="BG8" s="84">
        <v>1500000</v>
      </c>
      <c r="BH8" s="28">
        <f>1.328/BG8^(1/2)</f>
        <v>1.0843074594720204E-3</v>
      </c>
      <c r="BJ8" s="84">
        <v>120000</v>
      </c>
      <c r="BK8" s="28">
        <f t="shared" si="6"/>
        <v>4.6670779715134395E-3</v>
      </c>
      <c r="BM8" s="84">
        <v>800000</v>
      </c>
      <c r="BN8" s="28">
        <v>2.5375825628273421E-3</v>
      </c>
      <c r="BP8" s="84">
        <v>2.0000000000000001E-4</v>
      </c>
      <c r="BQ8" s="29">
        <f t="shared" ca="1" si="7"/>
        <v>4.1762740745760994E-3</v>
      </c>
      <c r="BR8" s="29">
        <f t="shared" ca="1" si="8"/>
        <v>8.3525481491521971E-3</v>
      </c>
      <c r="BT8" s="29" cm="1">
        <f t="array" aca="1" ref="BT8" ca="1">_xlfn.IFS($BP8&lt;=$CF$3,$BZ$3*$BP8^(1/2)*$C$42^(1/3),$BP8&gt;$CF$3,$CA$3*$C$42^(1/3)*$BP8^(4/5))</f>
        <v>4.1762740745760994E-3</v>
      </c>
      <c r="BU8" s="30" cm="1">
        <f t="array" aca="1" ref="BU8" ca="1">_xlfn.IFS($BP8&lt;=$CF$3,$BZ$4*$BP8^(1/2)*$C$42^(1/3),$BP8&gt;$CF$3,$CA$4*$C$42^(1/3)*$BP8^(4/5))</f>
        <v>5.6983498668161832E-3</v>
      </c>
      <c r="BV8" s="29">
        <f t="shared" ca="1" si="9"/>
        <v>8.3525481491521971E-3</v>
      </c>
      <c r="BW8" s="29">
        <f t="shared" ca="1" si="10"/>
        <v>1.1396699733632366E-2</v>
      </c>
      <c r="BY8" s="91">
        <v>1</v>
      </c>
      <c r="BZ8" s="30">
        <f>$C$7*BY8/100</f>
        <v>0.01</v>
      </c>
      <c r="CA8" s="30">
        <f t="shared" ref="CA8:CA71" si="18">BZ8/$C$7</f>
        <v>0.01</v>
      </c>
      <c r="CB8" s="30">
        <f t="shared" ca="1" si="11"/>
        <v>9809.1854708033952</v>
      </c>
      <c r="CC8" s="30" cm="1">
        <f t="array" aca="1" ref="CC8" ca="1">_xlfn.IFS($CB8&lt;=$CF$3,5*$BZ8*$CB8^(-1/2),$CB8&gt;=$N$3,0.37*$BZ8*$CB8^(-1/5))</f>
        <v>5.0483973632886754E-4</v>
      </c>
      <c r="CD8" s="30">
        <f t="shared" ca="1" si="12"/>
        <v>3.9046041635666343E-2</v>
      </c>
      <c r="CE8" s="29">
        <f ca="1">IF($C$11="壁面温度一定",CG8,CH8)</f>
        <v>104.65569029478951</v>
      </c>
      <c r="CF8" s="29">
        <f t="shared" ref="CF8:CF71" ca="1" si="19">CE8/($AV$12*$C$38/$C$7)</f>
        <v>1.5256070901164398</v>
      </c>
      <c r="CG8" s="30" cm="1">
        <f t="array" aca="1" ref="CG8" ca="1">_xlfn.IFS($CB8&lt;=$CF$3,$C$38/$BZ8*$BZ$3*$CB8^(1/2)*$C$42^(1/3),$CB8&gt;$CF$3,$C$38/$BZ8*$CA$3*$C$42^(1/3)*$CB8^(4/5))</f>
        <v>104.65569029478951</v>
      </c>
      <c r="CH8" s="30" cm="1">
        <f t="array" aca="1" ref="CH8" ca="1">_xlfn.IFS($CB8&lt;=$CF$3,$C$38/$BZ8*$BZ$4*$CB8^(1/2)*$C$42^(1/3),$CB8&gt;$CF$3,$C$38/$BZ8*$CA$4*$C$42^(1/3)*$CB8^(4/5))</f>
        <v>142.79827621548085</v>
      </c>
      <c r="CI8" s="29"/>
      <c r="CJ8" s="4">
        <f ca="1">91000*$C$41/$C$20/$C$7</f>
        <v>9.2770190013082593E-2</v>
      </c>
      <c r="CK8" s="3">
        <v>1</v>
      </c>
    </row>
    <row r="9" spans="1:89" ht="19.5" thickBot="1" x14ac:dyDescent="0.45">
      <c r="A9" s="35"/>
      <c r="B9" s="50" t="s">
        <v>163</v>
      </c>
      <c r="C9" s="36">
        <f>$C$7*$C$8</f>
        <v>1</v>
      </c>
      <c r="D9" s="51" t="s">
        <v>43</v>
      </c>
      <c r="E9" s="74"/>
      <c r="F9" s="75"/>
      <c r="G9" s="75"/>
      <c r="H9" s="75"/>
      <c r="I9" s="75"/>
      <c r="J9" s="75"/>
      <c r="K9" s="75"/>
      <c r="L9" s="75">
        <f ca="1">$C$17</f>
        <v>23315.655404405687</v>
      </c>
      <c r="M9" s="75"/>
      <c r="N9" s="75"/>
      <c r="O9" s="75"/>
      <c r="P9" s="75">
        <f ca="1">$C$42</f>
        <v>0.70373270051650749</v>
      </c>
      <c r="Q9" s="75"/>
      <c r="R9" s="75">
        <f ca="1">$C$29</f>
        <v>1.2929344824232455E-2</v>
      </c>
      <c r="S9" s="75"/>
      <c r="T9" s="75"/>
      <c r="U9" s="75">
        <f>$C$27</f>
        <v>17.75490596852033</v>
      </c>
      <c r="V9" s="75"/>
      <c r="W9" s="75"/>
      <c r="X9" s="34">
        <v>3</v>
      </c>
      <c r="Y9" s="27">
        <f t="shared" si="13"/>
        <v>300</v>
      </c>
      <c r="Z9" s="27">
        <f t="shared" si="14"/>
        <v>165</v>
      </c>
      <c r="AA9" s="27">
        <f t="shared" ca="1" si="0"/>
        <v>0.8069497000000001</v>
      </c>
      <c r="AB9" s="27">
        <f t="shared" si="1"/>
        <v>1020.3409999999999</v>
      </c>
      <c r="AC9" s="27">
        <f t="shared" si="2"/>
        <v>3.5782639999999998E-2</v>
      </c>
      <c r="AD9" s="27">
        <f t="shared" ref="AD9:AD36" ca="1" si="20">AC9/(AA9*AB9)</f>
        <v>4.3459084824032081E-5</v>
      </c>
      <c r="AE9" s="27">
        <f t="shared" si="3"/>
        <v>2.467941E-5</v>
      </c>
      <c r="AF9" s="29">
        <f t="shared" ref="AF9:AF36" ca="1" si="21">AE9/AA9</f>
        <v>3.0583579125192065E-5</v>
      </c>
      <c r="AG9" s="29">
        <f t="shared" ref="AG9:AG36" ca="1" si="22">AF9/AD9</f>
        <v>0.70373270051650749</v>
      </c>
      <c r="AH9" s="27">
        <f t="shared" ca="1" si="4"/>
        <v>2.4313783126755006E-3</v>
      </c>
      <c r="AI9" s="27">
        <f t="shared" ca="1" si="5"/>
        <v>980918.54708033951</v>
      </c>
      <c r="AJ9" s="27">
        <f ca="1">IF(OR($AI9&lt;0.0001,$AI9&gt;10000000000000),"Re範囲外",((($AI9-LOOKUP($AI9,$BP$6:$BP$150))*LOOKUP($AI9,$BP$6:$BP$150,$BR$7:$BR$151)+(LOOKUP($AI9,$BP$6:BP$150,$BP$7:$BP$151)-$AI9)*LOOKUP($AI9,$BP$6:$BP$150,$BR$6:$BR$150))/(LOOKUP($AI9,$BP$6:$BP$150,$BP$7:$BP$151)-LOOKUP($AI9,$BP$6:$BP$150,$BP$6:$BP$150))))</f>
        <v>1917.1132512038321</v>
      </c>
      <c r="AK9" s="27">
        <f t="shared" ref="AK9:AK35" ca="1" si="23">AJ9*AC9/$C$7</f>
        <v>68.599373307056283</v>
      </c>
      <c r="AL9" s="27">
        <f t="shared" si="15"/>
        <v>17.75490596852033</v>
      </c>
      <c r="AM9" s="26">
        <f t="shared" ref="AM9:AM35" ca="1" si="24">AK9+AL9</f>
        <v>86.354279275576616</v>
      </c>
      <c r="AO9" s="18" cm="1">
        <f t="array" ref="AO9">_xlfn.IFS($C$19="常圧空気",IF(常圧空気!I12="","",常圧空気!I12),$C$19="常圧水",IF(常圧水!I12="","",常圧水!I12),$C$19="水素",IF(水素!H12="","",水素!H12),$C$19="メタン",IF(メタン!H12="","",メタン!H12),$C$19="高温水蒸気",IF(高温水蒸気!H12="","",高温水蒸気!H12),$C$19="メタノール",IF(メタノール!H12="","",メタノール!H12),$C$19="エタノール",IF(エタノール!H12="","",エタノール!H12),$C$19="オクタン",IF(オクタン!H12="","",オクタン!H12),$C$19="エンジンオイル",IF(エンジンオイル!H12="","",エンジンオイル!H12),$C$19="グリセリン",IF(グリセリン!H12="","",グリセリン!H12),$C$19="その他の流体",IF(その他の流体!H12="","",その他の流体!H12))</f>
        <v>-153.14999999999998</v>
      </c>
      <c r="AP9" s="11" cm="1">
        <f t="array" ref="AP9">_xlfn.IFS($C$19="常圧空気",IF(常圧空気!J12="","",常圧空気!J12),$C$19="常圧水",IF(常圧水!J12="","",常圧水!J12),$C$19="水素",IF(水素!I12="","",水素!I12),$C$19="メタン",IF(メタン!I12="","",メタン!I12),$C$19="高温水蒸気",IF(高温水蒸気!I12="","",高温水蒸気!I12),$C$19="メタノール",IF(メタノール!I12="","",メタノール!I12),$C$19="エタノール",IF(エタノール!I12="","",エタノール!I12),$C$19="オクタン",IF(オクタン!I12="","",オクタン!I12),$C$19="エンジンオイル",IF(エンジンオイル!I12="","",エンジンオイル!I12),$C$19="グリセリン",IF(グリセリン!I12="","",グリセリン!I12),$C$19="その他の流体",IF(その他の流体!I12="","",その他の流体!I12))</f>
        <v>2.9790000000000001</v>
      </c>
      <c r="AQ9" s="11" cm="1">
        <f t="array" ref="AQ9">_xlfn.IFS($C$19="常圧空気",IF(常圧空気!L12="","",常圧空気!L12),$C$19="常圧水",IF(常圧水!L12="","",常圧水!L12),$C$19="水素",IF(水素!J12="","",水素!J12),$C$19="メタン",IF(メタン!J12="","",メタン!J12),$C$19="高温水蒸気",IF(高温水蒸気!J12="","",高温水蒸気!J12),$C$19="メタノール",IF(メタノール!J12="","",メタノール!J12),$C$19="エタノール",IF(エタノール!J12="","",エタノール!J12),$C$19="オクタン",IF(オクタン!J12="","",オクタン!J12),$C$19="エンジンオイル",IF(エンジンオイル!J12="","",エンジンオイル!J12),$C$19="グリセリン",IF(グリセリン!J12="","",グリセリン!J12),$C$19="その他の流体",IF(その他の流体!J12="","",その他の流体!J12))</f>
        <v>1030</v>
      </c>
      <c r="AR9" s="11" cm="1">
        <f t="array" ref="AR9">_xlfn.IFS($C$19="常圧空気",IF(常圧空気!P12="","",常圧空気!P12),$C$19="常圧水",IF(常圧水!N12="","",常圧水!N12),$C$19="水素",IF(水素!K12="","",水素!K12),$C$19="メタン",IF(メタン!K12="","",メタン!K12),$C$19="高温水蒸気",IF(高温水蒸気!K12="","",高温水蒸気!K12),$C$19="メタノール",IF(メタノール!K12="","",メタノール!K12),$C$19="エタノール",IF(エタノール!K12="","",エタノール!K12),$C$19="オクタン",IF(オクタン!K12="","",オクタン!K12),$C$19="エンジンオイル",IF(エンジンオイル!K12="","",エンジンオイル!K12),$C$19="グリセリン",IF(グリセリン!K12="","",グリセリン!K12),$C$19="その他の流体",IF(その他の流体!K12="","",その他の流体!K12))</f>
        <v>1.133E-2</v>
      </c>
      <c r="AS9" s="19" cm="1">
        <f t="array" ref="AS9">_xlfn.IFS($C$19="常圧空気",IF(常圧空気!N12="","",常圧空気!N12),$C$19="常圧水",IF(常圧水!P12="","",常圧水!P12),$C$19="水素",IF(水素!L12="","",水素!L12),$C$19="メタン",IF(メタン!L12="","",メタン!L12),$C$19="高温水蒸気",IF(高温水蒸気!L12="","",高温水蒸気!L12),$C$19="メタノール",IF(メタノール!L12="","",メタノール!L12),$C$19="エタノール",IF(エタノール!L12="","",エタノール!L12),$C$19="オクタン",IF(オクタン!L12="","",オクタン!L12),$C$19="エンジンオイル",IF(エンジンオイル!L12="","",エンジンオイル!L12),$C$19="グリセリン",IF(グリセリン!L12="","",グリセリン!L12),$C$19="その他の流体",IF(その他の流体!L12="","",その他の流体!L12))</f>
        <v>8.4449999999999996E-6</v>
      </c>
      <c r="AU9" s="34"/>
      <c r="AV9" s="38"/>
      <c r="AX9">
        <v>325912.67937301</v>
      </c>
      <c r="AY9">
        <v>5.49396149128772E-3</v>
      </c>
      <c r="AZ9"/>
      <c r="BA9" s="84">
        <v>2.0000000000000001E-4</v>
      </c>
      <c r="BB9" s="28">
        <f t="shared" si="16"/>
        <v>93.903780541573511</v>
      </c>
      <c r="BC9"/>
      <c r="BD9" s="84">
        <v>200000</v>
      </c>
      <c r="BE9" s="28">
        <f t="shared" si="17"/>
        <v>6.154062768716633E-3</v>
      </c>
      <c r="BG9" s="84"/>
      <c r="BH9" s="28"/>
      <c r="BJ9" s="84">
        <v>150000</v>
      </c>
      <c r="BK9" s="28">
        <f t="shared" si="6"/>
        <v>4.7809596356781104E-3</v>
      </c>
      <c r="BM9" s="84">
        <v>1000000</v>
      </c>
      <c r="BN9" s="28">
        <v>2.7707580856115516E-3</v>
      </c>
      <c r="BP9" s="84">
        <v>2.9999999999999997E-4</v>
      </c>
      <c r="BQ9" s="29">
        <f t="shared" ca="1" si="7"/>
        <v>5.1148702543627319E-3</v>
      </c>
      <c r="BR9" s="29">
        <f t="shared" ca="1" si="8"/>
        <v>1.0229740508725464E-2</v>
      </c>
      <c r="BT9" s="29" cm="1">
        <f t="array" aca="1" ref="BT9" ca="1">_xlfn.IFS($BP9&lt;=$CF$3,$BZ$3*$BP9^(1/2)*$C$42^(1/3),$BP9&gt;$CF$3,$CA$3*$C$42^(1/3)*$BP9^(4/5))</f>
        <v>5.1148702543627319E-3</v>
      </c>
      <c r="BU9" s="30" cm="1">
        <f t="array" aca="1" ref="BU9" ca="1">_xlfn.IFS($BP9&lt;=$CF$3,$BZ$4*$BP9^(1/2)*$C$42^(1/3),$BP9&gt;$CF$3,$CA$4*$C$42^(1/3)*$BP9^(4/5))</f>
        <v>6.9790247747780658E-3</v>
      </c>
      <c r="BV9" s="29">
        <f t="shared" ca="1" si="9"/>
        <v>1.0229740508725464E-2</v>
      </c>
      <c r="BW9" s="29">
        <f t="shared" ca="1" si="10"/>
        <v>1.395804954955613E-2</v>
      </c>
      <c r="BY9" s="91">
        <v>2</v>
      </c>
      <c r="BZ9" s="30">
        <f t="shared" ref="BZ9:BZ72" si="25">$C$7*BY9/100</f>
        <v>0.02</v>
      </c>
      <c r="CA9" s="30">
        <f t="shared" si="18"/>
        <v>0.02</v>
      </c>
      <c r="CB9" s="30">
        <f t="shared" ca="1" si="11"/>
        <v>19618.37094160679</v>
      </c>
      <c r="CC9" s="30" cm="1">
        <f t="array" aca="1" ref="CC9" ca="1">_xlfn.IFS($CB9&lt;=$CF$3,5*$BZ9*$CB9^(-1/2),$CB9&gt;=$N$3,0.37*$BZ9*$CB9^(-1/5))</f>
        <v>7.1395120194114176E-4</v>
      </c>
      <c r="CD9" s="30">
        <f t="shared" ca="1" si="12"/>
        <v>5.5219441638143886E-2</v>
      </c>
      <c r="CE9" s="29">
        <f t="shared" ref="CE9:CE72" ca="1" si="26">IF($C$11="壁面温度一定",CG9,CH9)</f>
        <v>74.002748297204818</v>
      </c>
      <c r="CF9" s="29">
        <f t="shared" ca="1" si="19"/>
        <v>1.0787671188476109</v>
      </c>
      <c r="CG9" s="30" cm="1">
        <f t="array" aca="1" ref="CG9" ca="1">_xlfn.IFS($CB9&lt;=$CF$3,$C$38/$BZ9*$BZ$3*$CB9^(1/2)*$C$42^(1/3),$CB9&gt;$CF$3,$C$38/$BZ9*$CA$3*$C$42^(1/3)*$CB9^(4/5))</f>
        <v>74.002748297204818</v>
      </c>
      <c r="CH9" s="30" cm="1">
        <f t="array" aca="1" ref="CH9" ca="1">_xlfn.IFS($CB9&lt;=$CF$3,$C$38/$BZ9*$BZ$4*$CB9^(1/2)*$C$42^(1/3),$CB9&gt;$CF$3,$C$38/$BZ9*$CA$4*$C$42^(1/3)*$CB9^(4/5))</f>
        <v>100.9736294537162</v>
      </c>
      <c r="CI9" s="29"/>
    </row>
    <row r="10" spans="1:89" ht="19.5" thickBot="1" x14ac:dyDescent="0.45">
      <c r="E10" s="74"/>
      <c r="F10" s="75"/>
      <c r="G10" s="75">
        <f>$C$21</f>
        <v>30</v>
      </c>
      <c r="H10" s="75"/>
      <c r="I10" s="75"/>
      <c r="J10" s="75"/>
      <c r="K10" s="75"/>
      <c r="L10" s="75"/>
      <c r="M10" s="75"/>
      <c r="N10" s="75"/>
      <c r="O10" s="75"/>
      <c r="P10" s="75">
        <f>$C$22</f>
        <v>165</v>
      </c>
      <c r="Q10" s="75"/>
      <c r="R10" s="75"/>
      <c r="S10" s="75"/>
      <c r="T10" s="75"/>
      <c r="U10" s="75"/>
      <c r="V10" s="75"/>
      <c r="W10" s="75"/>
      <c r="X10" s="34">
        <v>4</v>
      </c>
      <c r="Y10" s="27">
        <f t="shared" si="13"/>
        <v>300</v>
      </c>
      <c r="Z10" s="27">
        <f t="shared" si="14"/>
        <v>165</v>
      </c>
      <c r="AA10" s="27">
        <f t="shared" ca="1" si="0"/>
        <v>0.8069497000000001</v>
      </c>
      <c r="AB10" s="27">
        <f t="shared" si="1"/>
        <v>1020.3409999999999</v>
      </c>
      <c r="AC10" s="27">
        <f t="shared" si="2"/>
        <v>3.5782639999999998E-2</v>
      </c>
      <c r="AD10" s="27">
        <f t="shared" ca="1" si="20"/>
        <v>4.3459084824032081E-5</v>
      </c>
      <c r="AE10" s="27">
        <f t="shared" si="3"/>
        <v>2.467941E-5</v>
      </c>
      <c r="AF10" s="29">
        <f t="shared" ca="1" si="21"/>
        <v>3.0583579125192065E-5</v>
      </c>
      <c r="AG10" s="29">
        <f t="shared" ca="1" si="22"/>
        <v>0.70373270051650749</v>
      </c>
      <c r="AH10" s="27">
        <f t="shared" ca="1" si="4"/>
        <v>2.4313783126755006E-3</v>
      </c>
      <c r="AI10" s="27">
        <f t="shared" ca="1" si="5"/>
        <v>980918.54708033951</v>
      </c>
      <c r="AJ10" s="27">
        <f ca="1">IF(OR($AI10&lt;0.0001,$AI10&gt;10000000000000),"Re範囲外",((($AI10-LOOKUP($AI10,$BP$6:$BP$150))*LOOKUP($AI10,$BP$6:$BP$150,$BR$7:$BR$151)+(LOOKUP($AI10,$BP$6:BP$150,$BP$7:$BP$151)-$AI10)*LOOKUP($AI10,$BP$6:$BP$150,$BR$6:$BR$150))/(LOOKUP($AI10,$BP$6:$BP$150,$BP$7:$BP$151)-LOOKUP($AI10,$BP$6:$BP$150,$BP$6:$BP$150))))</f>
        <v>1917.1132512038321</v>
      </c>
      <c r="AK10" s="27">
        <f t="shared" ca="1" si="23"/>
        <v>68.599373307056283</v>
      </c>
      <c r="AL10" s="27">
        <f t="shared" si="15"/>
        <v>17.75490596852033</v>
      </c>
      <c r="AM10" s="26">
        <f t="shared" ca="1" si="24"/>
        <v>86.354279275576616</v>
      </c>
      <c r="AO10" s="18" cm="1">
        <f t="array" ref="AO10">_xlfn.IFS($C$19="常圧空気",IF(常圧空気!I13="","",常圧空気!I13),$C$19="常圧水",IF(常圧水!I13="","",常圧水!I13),$C$19="水素",IF(水素!H13="","",水素!H13),$C$19="メタン",IF(メタン!H13="","",メタン!H13),$C$19="高温水蒸気",IF(高温水蒸気!H13="","",高温水蒸気!H13),$C$19="メタノール",IF(メタノール!H13="","",メタノール!H13),$C$19="エタノール",IF(エタノール!H13="","",エタノール!H13),$C$19="オクタン",IF(オクタン!H13="","",オクタン!H13),$C$19="エンジンオイル",IF(エンジンオイル!H13="","",エンジンオイル!H13),$C$19="グリセリン",IF(グリセリン!H13="","",グリセリン!H13),$C$19="その他の流体",IF(その他の流体!H13="","",その他の流体!H13))</f>
        <v>-133.14999999999998</v>
      </c>
      <c r="AP10" s="11" cm="1">
        <f t="array" ref="AP10">_xlfn.IFS($C$19="常圧空気",IF(常圧空気!J13="","",常圧空気!J13),$C$19="常圧水",IF(常圧水!J13="","",常圧水!J13),$C$19="水素",IF(水素!I13="","",水素!I13),$C$19="メタン",IF(メタン!I13="","",メタン!I13),$C$19="高温水蒸気",IF(高温水蒸気!I13="","",高温水蒸気!I13),$C$19="メタノール",IF(メタノール!I13="","",メタノール!I13),$C$19="エタノール",IF(エタノール!I13="","",エタノール!I13),$C$19="オクタン",IF(オクタン!I13="","",オクタン!I13),$C$19="エンジンオイル",IF(エンジンオイル!I13="","",エンジンオイル!I13),$C$19="グリセリン",IF(グリセリン!I13="","",グリセリン!I13),$C$19="その他の流体",IF(その他の流体!I13="","",その他の流体!I13))</f>
        <v>2.54</v>
      </c>
      <c r="AQ10" s="11" cm="1">
        <f t="array" ref="AQ10">_xlfn.IFS($C$19="常圧空気",IF(常圧空気!L13="","",常圧空気!L13),$C$19="常圧水",IF(常圧水!L13="","",常圧水!L13),$C$19="水素",IF(水素!J13="","",水素!J13),$C$19="メタン",IF(メタン!J13="","",メタン!J13),$C$19="高温水蒸気",IF(高温水蒸気!J13="","",高温水蒸気!J13),$C$19="メタノール",IF(メタノール!J13="","",メタノール!J13),$C$19="エタノール",IF(エタノール!J13="","",エタノール!J13),$C$19="オクタン",IF(オクタン!J13="","",オクタン!J13),$C$19="エンジンオイル",IF(エンジンオイル!J13="","",エンジンオイル!J13),$C$19="グリセリン",IF(グリセリン!J13="","",グリセリン!J13),$C$19="その他の流体",IF(その他の流体!J13="","",その他の流体!J13))</f>
        <v>1014.9999999999999</v>
      </c>
      <c r="AR10" s="11" cm="1">
        <f t="array" ref="AR10">_xlfn.IFS($C$19="常圧空気",IF(常圧空気!P13="","",常圧空気!P13),$C$19="常圧水",IF(常圧水!N13="","",常圧水!N13),$C$19="水素",IF(水素!K13="","",水素!K13),$C$19="メタン",IF(メタン!K13="","",メタン!K13),$C$19="高温水蒸気",IF(高温水蒸気!K13="","",高温水蒸気!K13),$C$19="メタノール",IF(メタノール!K13="","",メタノール!K13),$C$19="エタノール",IF(エタノール!K13="","",エタノール!K13),$C$19="オクタン",IF(オクタン!K13="","",オクタン!K13),$C$19="エンジンオイル",IF(エンジンオイル!K13="","",エンジンオイル!K13),$C$19="グリセリン",IF(グリセリン!K13="","",グリセリン!K13),$C$19="その他の流体",IF(その他の流体!K13="","",その他の流体!K13))</f>
        <v>1.3179999999999999E-2</v>
      </c>
      <c r="AS10" s="19" cm="1">
        <f t="array" ref="AS10">_xlfn.IFS($C$19="常圧空気",IF(常圧空気!N13="","",常圧空気!N13),$C$19="常圧水",IF(常圧水!P13="","",常圧水!P13),$C$19="水素",IF(水素!L13="","",水素!L13),$C$19="メタン",IF(メタン!L13="","",メタン!L13),$C$19="高温水蒸気",IF(高温水蒸気!L13="","",高温水蒸気!L13),$C$19="メタノール",IF(メタノール!L13="","",メタノール!L13),$C$19="エタノール",IF(エタノール!L13="","",エタノール!L13),$C$19="オクタン",IF(オクタン!L13="","",オクタン!L13),$C$19="エンジンオイル",IF(エンジンオイル!L13="","",エンジンオイル!L13),$C$19="グリセリン",IF(グリセリン!L13="","",グリセリン!L13),$C$19="その他の流体",IF(その他の流体!L13="","",その他の流体!L13))</f>
        <v>9.73E-6</v>
      </c>
      <c r="AT10" s="1"/>
      <c r="AU10" s="34" t="s">
        <v>100</v>
      </c>
      <c r="AV10" s="38"/>
      <c r="AX10">
        <v>359541.53073380102</v>
      </c>
      <c r="AY10">
        <v>5.6615014518594901E-3</v>
      </c>
      <c r="AZ10"/>
      <c r="BA10" s="84">
        <v>2.9999999999999997E-4</v>
      </c>
      <c r="BB10" s="28">
        <f t="shared" si="16"/>
        <v>76.672115748382311</v>
      </c>
      <c r="BC10"/>
      <c r="BD10" s="84">
        <v>300000</v>
      </c>
      <c r="BE10" s="28">
        <f t="shared" si="17"/>
        <v>5.6564808238499754E-3</v>
      </c>
      <c r="BG10" s="84"/>
      <c r="BH10" s="28"/>
      <c r="BJ10" s="84">
        <v>200000</v>
      </c>
      <c r="BK10" s="28">
        <f t="shared" si="6"/>
        <v>4.8312949399841477E-3</v>
      </c>
      <c r="BM10" s="84">
        <v>1500000</v>
      </c>
      <c r="BN10" s="28">
        <v>3.0159208336528812E-3</v>
      </c>
      <c r="BP10" s="84">
        <v>4.0000000000000002E-4</v>
      </c>
      <c r="BQ10" s="29">
        <f t="shared" ca="1" si="7"/>
        <v>5.9061434364526657E-3</v>
      </c>
      <c r="BR10" s="29">
        <f t="shared" ca="1" si="8"/>
        <v>1.1812286872905331E-2</v>
      </c>
      <c r="BT10" s="29" cm="1">
        <f t="array" aca="1" ref="BT10" ca="1">_xlfn.IFS($BP10&lt;=$CF$3,$BZ$3*$BP10^(1/2)*$C$42^(1/3),$BP10&gt;$CF$3,$CA$3*$C$42^(1/3)*$BP10^(4/5))</f>
        <v>5.9061434364526657E-3</v>
      </c>
      <c r="BU10" s="30" cm="1">
        <f t="array" aca="1" ref="BU10" ca="1">_xlfn.IFS($BP10&lt;=$CF$3,$BZ$4*$BP10^(1/2)*$C$42^(1/3),$BP10&gt;$CF$3,$CA$4*$C$42^(1/3)*$BP10^(4/5))</f>
        <v>8.0586836647983662E-3</v>
      </c>
      <c r="BV10" s="29">
        <f t="shared" ca="1" si="9"/>
        <v>1.1812286872905331E-2</v>
      </c>
      <c r="BW10" s="29">
        <f t="shared" ca="1" si="10"/>
        <v>1.6117367329596732E-2</v>
      </c>
      <c r="BY10" s="91">
        <v>3</v>
      </c>
      <c r="BZ10" s="30">
        <f t="shared" si="25"/>
        <v>0.03</v>
      </c>
      <c r="CA10" s="30">
        <f t="shared" si="18"/>
        <v>0.03</v>
      </c>
      <c r="CB10" s="30">
        <f t="shared" ca="1" si="11"/>
        <v>29427.55641241018</v>
      </c>
      <c r="CC10" s="30" cm="1">
        <f t="array" aca="1" ref="CC10" ca="1">_xlfn.IFS($CB10&lt;=$CF$3,5*$BZ10*$CB10^(-1/2),$CB10&gt;=$N$3,0.37*$BZ10*$CB10^(-1/5))</f>
        <v>8.7440807300127421E-4</v>
      </c>
      <c r="CD10" s="30">
        <f t="shared" ca="1" si="12"/>
        <v>6.7629727947423904E-2</v>
      </c>
      <c r="CE10" s="29">
        <f t="shared" ca="1" si="26"/>
        <v>60.422990963922814</v>
      </c>
      <c r="CF10" s="29">
        <f t="shared" ca="1" si="19"/>
        <v>0.880809664156328</v>
      </c>
      <c r="CG10" s="30" cm="1">
        <f t="array" aca="1" ref="CG10" ca="1">_xlfn.IFS($CB10&lt;=$CF$3,$C$38/$BZ10*$BZ$3*$CB10^(1/2)*$C$42^(1/3),$CB10&gt;$CF$3,$C$38/$BZ10*$CA$3*$C$42^(1/3)*$CB10^(4/5))</f>
        <v>60.422990963922814</v>
      </c>
      <c r="CH10" s="30" cm="1">
        <f t="array" aca="1" ref="CH10" ca="1">_xlfn.IFS($CB10&lt;=$CF$3,$C$38/$BZ10*$BZ$4*$CB10^(1/2)*$C$42^(1/3),$CB10&gt;$CF$3,$C$38/$BZ10*$CA$4*$C$42^(1/3)*$CB10^(4/5))</f>
        <v>82.444623212822407</v>
      </c>
      <c r="CI10" s="29"/>
      <c r="CJ10" s="3" t="s">
        <v>352</v>
      </c>
    </row>
    <row r="11" spans="1:89" ht="18.75" x14ac:dyDescent="0.4">
      <c r="A11" s="25" t="s">
        <v>119</v>
      </c>
      <c r="B11" s="32" t="s">
        <v>42</v>
      </c>
      <c r="C11" s="155" t="s">
        <v>350</v>
      </c>
      <c r="D11" s="48"/>
      <c r="E11" s="74"/>
      <c r="F11" s="75"/>
      <c r="G11" s="75">
        <f>$C$20</f>
        <v>30</v>
      </c>
      <c r="H11" s="75"/>
      <c r="I11" s="75"/>
      <c r="J11" s="75"/>
      <c r="K11" s="75"/>
      <c r="L11" s="75"/>
      <c r="M11" s="75"/>
      <c r="N11" s="75"/>
      <c r="O11" s="75"/>
      <c r="P11" s="75"/>
      <c r="Q11" s="75"/>
      <c r="R11" s="75"/>
      <c r="S11" s="75"/>
      <c r="T11" s="75"/>
      <c r="U11" s="75"/>
      <c r="V11" s="75"/>
      <c r="W11" s="75"/>
      <c r="X11" s="34">
        <v>5</v>
      </c>
      <c r="Y11" s="27">
        <f t="shared" si="13"/>
        <v>300</v>
      </c>
      <c r="Z11" s="27">
        <f t="shared" si="14"/>
        <v>165</v>
      </c>
      <c r="AA11" s="27">
        <f t="shared" ca="1" si="0"/>
        <v>0.8069497000000001</v>
      </c>
      <c r="AB11" s="27">
        <f t="shared" si="1"/>
        <v>1020.3409999999999</v>
      </c>
      <c r="AC11" s="27">
        <f t="shared" si="2"/>
        <v>3.5782639999999998E-2</v>
      </c>
      <c r="AD11" s="27">
        <f t="shared" ca="1" si="20"/>
        <v>4.3459084824032081E-5</v>
      </c>
      <c r="AE11" s="27">
        <f t="shared" si="3"/>
        <v>2.467941E-5</v>
      </c>
      <c r="AF11" s="29">
        <f t="shared" ca="1" si="21"/>
        <v>3.0583579125192065E-5</v>
      </c>
      <c r="AG11" s="29">
        <f t="shared" ca="1" si="22"/>
        <v>0.70373270051650749</v>
      </c>
      <c r="AH11" s="27">
        <f t="shared" ca="1" si="4"/>
        <v>2.4313783126755006E-3</v>
      </c>
      <c r="AI11" s="27">
        <f t="shared" ca="1" si="5"/>
        <v>980918.54708033951</v>
      </c>
      <c r="AJ11" s="27">
        <f ca="1">IF(OR($AI11&lt;0.0001,$AI11&gt;10000000000000),"Re範囲外",((($AI11-LOOKUP($AI11,$BP$6:$BP$150))*LOOKUP($AI11,$BP$6:$BP$150,$BR$7:$BR$151)+(LOOKUP($AI11,$BP$6:BP$150,$BP$7:$BP$151)-$AI11)*LOOKUP($AI11,$BP$6:$BP$150,$BR$6:$BR$150))/(LOOKUP($AI11,$BP$6:$BP$150,$BP$7:$BP$151)-LOOKUP($AI11,$BP$6:$BP$150,$BP$6:$BP$150))))</f>
        <v>1917.1132512038321</v>
      </c>
      <c r="AK11" s="27">
        <f t="shared" ca="1" si="23"/>
        <v>68.599373307056283</v>
      </c>
      <c r="AL11" s="27">
        <f t="shared" si="15"/>
        <v>17.75490596852033</v>
      </c>
      <c r="AM11" s="26">
        <f t="shared" ca="1" si="24"/>
        <v>86.354279275576616</v>
      </c>
      <c r="AO11" s="18" cm="1">
        <f t="array" ref="AO11">_xlfn.IFS($C$19="常圧空気",IF(常圧空気!I14="","",常圧空気!I14),$C$19="常圧水",IF(常圧水!I14="","",常圧水!I14),$C$19="水素",IF(水素!H14="","",水素!H14),$C$19="メタン",IF(メタン!H14="","",メタン!H14),$C$19="高温水蒸気",IF(高温水蒸気!H14="","",高温水蒸気!H14),$C$19="メタノール",IF(メタノール!H14="","",メタノール!H14),$C$19="エタノール",IF(エタノール!H14="","",エタノール!H14),$C$19="オクタン",IF(オクタン!H14="","",オクタン!H14),$C$19="エンジンオイル",IF(エンジンオイル!H14="","",エンジンオイル!H14),$C$19="グリセリン",IF(グリセリン!H14="","",グリセリン!H14),$C$19="その他の流体",IF(その他の流体!H14="","",その他の流体!H14))</f>
        <v>-113.14999999999998</v>
      </c>
      <c r="AP11" s="11" cm="1">
        <f t="array" ref="AP11">_xlfn.IFS($C$19="常圧空気",IF(常圧空気!J14="","",常圧空気!J14),$C$19="常圧水",IF(常圧水!J14="","",常圧水!J14),$C$19="水素",IF(水素!I14="","",水素!I14),$C$19="メタン",IF(メタン!I14="","",メタン!I14),$C$19="高温水蒸気",IF(高温水蒸気!I14="","",高温水蒸気!I14),$C$19="メタノール",IF(メタノール!I14="","",メタノール!I14),$C$19="エタノール",IF(エタノール!I14="","",エタノール!I14),$C$19="オクタン",IF(オクタン!I14="","",オクタン!I14),$C$19="エンジンオイル",IF(エンジンオイル!I14="","",エンジンオイル!I14),$C$19="グリセリン",IF(グリセリン!I14="","",グリセリン!I14),$C$19="その他の流体",IF(その他の流体!I14="","",その他の流体!I14))</f>
        <v>2.2160000000000002</v>
      </c>
      <c r="AQ11" s="11" cm="1">
        <f t="array" ref="AQ11">_xlfn.IFS($C$19="常圧空気",IF(常圧空気!L14="","",常圧空気!L14),$C$19="常圧水",IF(常圧水!L14="","",常圧水!L14),$C$19="水素",IF(水素!J14="","",水素!J14),$C$19="メタン",IF(メタン!J14="","",メタン!J14),$C$19="高温水蒸気",IF(高温水蒸気!J14="","",高温水蒸気!J14),$C$19="メタノール",IF(メタノール!J14="","",メタノール!J14),$C$19="エタノール",IF(エタノール!J14="","",エタノール!J14),$C$19="オクタン",IF(オクタン!J14="","",オクタン!J14),$C$19="エンジンオイル",IF(エンジンオイル!J14="","",エンジンオイル!J14),$C$19="グリセリン",IF(グリセリン!J14="","",グリセリン!J14),$C$19="その他の流体",IF(その他の流体!J14="","",その他の流体!J14))</f>
        <v>1012.9999999999999</v>
      </c>
      <c r="AR11" s="11" cm="1">
        <f t="array" ref="AR11">_xlfn.IFS($C$19="常圧空気",IF(常圧空気!P14="","",常圧空気!P14),$C$19="常圧水",IF(常圧水!N14="","",常圧水!N14),$C$19="水素",IF(水素!K14="","",水素!K14),$C$19="メタン",IF(メタン!K14="","",メタン!K14),$C$19="高温水蒸気",IF(高温水蒸気!K14="","",高温水蒸気!K14),$C$19="メタノール",IF(メタノール!K14="","",メタノール!K14),$C$19="エタノール",IF(エタノール!K14="","",エタノール!K14),$C$19="オクタン",IF(オクタン!K14="","",オクタン!K14),$C$19="エンジンオイル",IF(エンジンオイル!K14="","",エンジンオイル!K14),$C$19="グリセリン",IF(グリセリン!K14="","",グリセリン!K14),$C$19="その他の流体",IF(その他の流体!K14="","",その他の流体!K14))</f>
        <v>1.495E-2</v>
      </c>
      <c r="AS11" s="19" cm="1">
        <f t="array" ref="AS11">_xlfn.IFS($C$19="常圧空気",IF(常圧空気!N14="","",常圧空気!N14),$C$19="常圧水",IF(常圧水!P14="","",常圧水!P14),$C$19="水素",IF(水素!L14="","",水素!L14),$C$19="メタン",IF(メタン!L14="","",メタン!L14),$C$19="高温水蒸気",IF(高温水蒸気!L14="","",高温水蒸気!L14),$C$19="メタノール",IF(メタノール!L14="","",メタノール!L14),$C$19="エタノール",IF(エタノール!L14="","",エタノール!L14),$C$19="オクタン",IF(オクタン!L14="","",オクタン!L14),$C$19="エンジンオイル",IF(エンジンオイル!L14="","",エンジンオイル!L14),$C$19="グリセリン",IF(グリセリン!L14="","",グリセリン!L14),$C$19="その他の流体",IF(その他の流体!L14="","",その他の流体!L14))</f>
        <v>1.097E-5</v>
      </c>
      <c r="AT11" s="11"/>
      <c r="AU11" s="18" t="s">
        <v>89</v>
      </c>
      <c r="AV11" s="23" t="s">
        <v>174</v>
      </c>
      <c r="AX11">
        <v>349570.18930612702</v>
      </c>
      <c r="AY11">
        <v>5.1857121632015004E-3</v>
      </c>
      <c r="AZ11"/>
      <c r="BA11" s="84">
        <v>4.0000000000000002E-4</v>
      </c>
      <c r="BB11" s="28">
        <f t="shared" si="16"/>
        <v>66.400000000000006</v>
      </c>
      <c r="BC11"/>
      <c r="BD11" s="84">
        <v>500000</v>
      </c>
      <c r="BE11" s="28">
        <f t="shared" si="17"/>
        <v>5.1057172361921727E-3</v>
      </c>
      <c r="BG11" s="84"/>
      <c r="BH11" s="28"/>
      <c r="BJ11" s="84">
        <v>250000</v>
      </c>
      <c r="BK11" s="28">
        <f t="shared" si="6"/>
        <v>4.814826543087165E-3</v>
      </c>
      <c r="BM11" s="84">
        <v>2000000</v>
      </c>
      <c r="BN11" s="28">
        <v>3.0903028723669648E-3</v>
      </c>
      <c r="BP11" s="84">
        <v>5.9999999999999995E-4</v>
      </c>
      <c r="BQ11" s="29">
        <f t="shared" ca="1" si="7"/>
        <v>7.233518883498497E-3</v>
      </c>
      <c r="BR11" s="29">
        <f t="shared" ca="1" si="8"/>
        <v>1.4467037766996994E-2</v>
      </c>
      <c r="BT11" s="29" cm="1">
        <f t="array" aca="1" ref="BT11" ca="1">_xlfn.IFS($BP11&lt;=$CF$3,$BZ$3*$BP11^(1/2)*$C$42^(1/3),$BP11&gt;$CF$3,$CA$3*$C$42^(1/3)*$BP11^(4/5))</f>
        <v>7.233518883498497E-3</v>
      </c>
      <c r="BU11" s="30" cm="1">
        <f t="array" aca="1" ref="BU11" ca="1">_xlfn.IFS($BP11&lt;=$CF$3,$BZ$4*$BP11^(1/2)*$C$42^(1/3),$BP11&gt;$CF$3,$CA$4*$C$42^(1/3)*$BP11^(4/5))</f>
        <v>9.8698314886289731E-3</v>
      </c>
      <c r="BV11" s="29">
        <f t="shared" ca="1" si="9"/>
        <v>1.4467037766996994E-2</v>
      </c>
      <c r="BW11" s="29">
        <f t="shared" ca="1" si="10"/>
        <v>1.9739662977257946E-2</v>
      </c>
      <c r="BY11" s="91">
        <v>4</v>
      </c>
      <c r="BZ11" s="30">
        <f t="shared" si="25"/>
        <v>0.04</v>
      </c>
      <c r="CA11" s="30">
        <f t="shared" si="18"/>
        <v>0.04</v>
      </c>
      <c r="CB11" s="30">
        <f t="shared" ca="1" si="11"/>
        <v>39236.741883213581</v>
      </c>
      <c r="CC11" s="30" cm="1">
        <f t="array" aca="1" ref="CC11" ca="1">_xlfn.IFS($CB11&lt;=$CF$3,5*$BZ11*$CB11^(-1/2),$CB11&gt;=$N$3,0.37*$BZ11*$CB11^(-1/5))</f>
        <v>1.0096794726577351E-3</v>
      </c>
      <c r="CD11" s="30">
        <f t="shared" ca="1" si="12"/>
        <v>7.8092083271332685E-2</v>
      </c>
      <c r="CE11" s="29">
        <f t="shared" ca="1" si="26"/>
        <v>52.327845147394754</v>
      </c>
      <c r="CF11" s="29">
        <f t="shared" ca="1" si="19"/>
        <v>0.7628035450582199</v>
      </c>
      <c r="CG11" s="30" cm="1">
        <f t="array" aca="1" ref="CG11" ca="1">_xlfn.IFS($CB11&lt;=$CF$3,$C$38/$BZ11*$BZ$3*$CB11^(1/2)*$C$42^(1/3),$CB11&gt;$CF$3,$C$38/$BZ11*$CA$3*$C$42^(1/3)*$CB11^(4/5))</f>
        <v>52.327845147394754</v>
      </c>
      <c r="CH11" s="30" cm="1">
        <f t="array" aca="1" ref="CH11" ca="1">_xlfn.IFS($CB11&lt;=$CF$3,$C$38/$BZ11*$BZ$4*$CB11^(1/2)*$C$42^(1/3),$CB11&gt;$CF$3,$C$38/$BZ11*$CA$4*$C$42^(1/3)*$CB11^(4/5))</f>
        <v>71.399138107740427</v>
      </c>
      <c r="CI11" s="29"/>
      <c r="CJ11" s="4">
        <f ca="1">91000*$C$41/$C$20/$C$7</f>
        <v>9.2770190013082593E-2</v>
      </c>
      <c r="CK11" s="3">
        <v>1</v>
      </c>
    </row>
    <row r="12" spans="1:89" ht="19.5" thickBot="1" x14ac:dyDescent="0.45">
      <c r="A12" s="34"/>
      <c r="B12" s="1" t="str">
        <f>IF($C$11="壁面温度一定","壁面温度 Tw","加熱量 Q")</f>
        <v>壁面温度 Tw</v>
      </c>
      <c r="C12" s="156">
        <v>300</v>
      </c>
      <c r="D12" s="23" t="str">
        <f>IF($C$11="壁面温度一定","(℃)","(W)")</f>
        <v>(℃)</v>
      </c>
      <c r="E12" s="74"/>
      <c r="F12" s="75"/>
      <c r="G12" s="75">
        <f>$C$9</f>
        <v>1</v>
      </c>
      <c r="H12" s="75"/>
      <c r="I12" s="75"/>
      <c r="J12" s="75"/>
      <c r="K12" s="75"/>
      <c r="L12" s="75"/>
      <c r="M12" s="75"/>
      <c r="N12" s="75"/>
      <c r="O12" s="75"/>
      <c r="P12" s="75"/>
      <c r="Q12" s="75"/>
      <c r="R12" s="75"/>
      <c r="S12" s="75"/>
      <c r="T12" s="75"/>
      <c r="U12" s="75"/>
      <c r="V12" s="75"/>
      <c r="W12" s="75"/>
      <c r="X12" s="34">
        <v>6</v>
      </c>
      <c r="Y12" s="27">
        <f t="shared" si="13"/>
        <v>300</v>
      </c>
      <c r="Z12" s="27">
        <f t="shared" si="14"/>
        <v>165</v>
      </c>
      <c r="AA12" s="27">
        <f t="shared" ca="1" si="0"/>
        <v>0.8069497000000001</v>
      </c>
      <c r="AB12" s="27">
        <f t="shared" si="1"/>
        <v>1020.3409999999999</v>
      </c>
      <c r="AC12" s="27">
        <f t="shared" si="2"/>
        <v>3.5782639999999998E-2</v>
      </c>
      <c r="AD12" s="27">
        <f t="shared" ca="1" si="20"/>
        <v>4.3459084824032081E-5</v>
      </c>
      <c r="AE12" s="27">
        <f t="shared" si="3"/>
        <v>2.467941E-5</v>
      </c>
      <c r="AF12" s="29">
        <f t="shared" ca="1" si="21"/>
        <v>3.0583579125192065E-5</v>
      </c>
      <c r="AG12" s="29">
        <f t="shared" ca="1" si="22"/>
        <v>0.70373270051650749</v>
      </c>
      <c r="AH12" s="27">
        <f t="shared" ca="1" si="4"/>
        <v>2.4313783126755006E-3</v>
      </c>
      <c r="AI12" s="27">
        <f t="shared" ca="1" si="5"/>
        <v>980918.54708033951</v>
      </c>
      <c r="AJ12" s="27">
        <f ca="1">IF(OR($AI12&lt;0.0001,$AI12&gt;10000000000000),"Re範囲外",((($AI12-LOOKUP($AI12,$BP$6:$BP$150))*LOOKUP($AI12,$BP$6:$BP$150,$BR$7:$BR$151)+(LOOKUP($AI12,$BP$6:BP$150,$BP$7:$BP$151)-$AI12)*LOOKUP($AI12,$BP$6:$BP$150,$BR$6:$BR$150))/(LOOKUP($AI12,$BP$6:$BP$150,$BP$7:$BP$151)-LOOKUP($AI12,$BP$6:$BP$150,$BP$6:$BP$150))))</f>
        <v>1917.1132512038321</v>
      </c>
      <c r="AK12" s="27">
        <f t="shared" ca="1" si="23"/>
        <v>68.599373307056283</v>
      </c>
      <c r="AL12" s="27">
        <f t="shared" si="15"/>
        <v>17.75490596852033</v>
      </c>
      <c r="AM12" s="26">
        <f t="shared" ca="1" si="24"/>
        <v>86.354279275576616</v>
      </c>
      <c r="AO12" s="18" cm="1">
        <f t="array" ref="AO12">_xlfn.IFS($C$19="常圧空気",IF(常圧空気!I15="","",常圧空気!I15),$C$19="常圧水",IF(常圧水!I15="","",常圧水!I15),$C$19="水素",IF(水素!H15="","",水素!H15),$C$19="メタン",IF(メタン!H15="","",メタン!H15),$C$19="高温水蒸気",IF(高温水蒸気!H15="","",高温水蒸気!H15),$C$19="メタノール",IF(メタノール!H15="","",メタノール!H15),$C$19="エタノール",IF(エタノール!H15="","",エタノール!H15),$C$19="オクタン",IF(オクタン!H15="","",オクタン!H15),$C$19="エンジンオイル",IF(エンジンオイル!H15="","",エンジンオイル!H15),$C$19="グリセリン",IF(グリセリン!H15="","",グリセリン!H15),$C$19="その他の流体",IF(その他の流体!H15="","",その他の流体!H15))</f>
        <v>-93.149999999999977</v>
      </c>
      <c r="AP12" s="11" cm="1">
        <f t="array" ref="AP12">_xlfn.IFS($C$19="常圧空気",IF(常圧空気!J15="","",常圧空気!J15),$C$19="常圧水",IF(常圧水!J15="","",常圧水!J15),$C$19="水素",IF(水素!I15="","",水素!I15),$C$19="メタン",IF(メタン!I15="","",メタン!I15),$C$19="高温水蒸気",IF(高温水蒸気!I15="","",高温水蒸気!I15),$C$19="メタノール",IF(メタノール!I15="","",メタノール!I15),$C$19="エタノール",IF(エタノール!I15="","",エタノール!I15),$C$19="オクタン",IF(オクタン!I15="","",オクタン!I15),$C$19="エンジンオイル",IF(エンジンオイル!I15="","",エンジンオイル!I15),$C$19="グリセリン",IF(グリセリン!I15="","",グリセリン!I15),$C$19="その他の流体",IF(その他の流体!I15="","",その他の流体!I15))</f>
        <v>1.9670000000000001</v>
      </c>
      <c r="AQ12" s="11" cm="1">
        <f t="array" ref="AQ12">_xlfn.IFS($C$19="常圧空気",IF(常圧空気!L15="","",常圧空気!L15),$C$19="常圧水",IF(常圧水!L15="","",常圧水!L15),$C$19="水素",IF(水素!J15="","",水素!J15),$C$19="メタン",IF(メタン!J15="","",メタン!J15),$C$19="高温水蒸気",IF(高温水蒸気!J15="","",高温水蒸気!J15),$C$19="メタノール",IF(メタノール!J15="","",メタノール!J15),$C$19="エタノール",IF(エタノール!J15="","",エタノール!J15),$C$19="オクタン",IF(オクタン!J15="","",オクタン!J15),$C$19="エンジンオイル",IF(エンジンオイル!J15="","",エンジンオイル!J15),$C$19="グリセリン",IF(グリセリン!J15="","",グリセリン!J15),$C$19="その他の流体",IF(その他の流体!J15="","",その他の流体!J15))</f>
        <v>1010</v>
      </c>
      <c r="AR12" s="11" cm="1">
        <f t="array" ref="AR12">_xlfn.IFS($C$19="常圧空気",IF(常圧空気!P15="","",常圧空気!P15),$C$19="常圧水",IF(常圧水!N15="","",常圧水!N15),$C$19="水素",IF(水素!K15="","",水素!K15),$C$19="メタン",IF(メタン!K15="","",メタン!K15),$C$19="高温水蒸気",IF(高温水蒸気!K15="","",高温水蒸気!K15),$C$19="メタノール",IF(メタノール!K15="","",メタノール!K15),$C$19="エタノール",IF(エタノール!K15="","",エタノール!K15),$C$19="オクタン",IF(オクタン!K15="","",オクタン!K15),$C$19="エンジンオイル",IF(エンジンオイル!K15="","",エンジンオイル!K15),$C$19="グリセリン",IF(グリセリン!K15="","",グリセリン!K15),$C$19="その他の流体",IF(その他の流体!K15="","",その他の流体!K15))</f>
        <v>1.6670000000000001E-2</v>
      </c>
      <c r="AS12" s="19" cm="1">
        <f t="array" ref="AS12">_xlfn.IFS($C$19="常圧空気",IF(常圧空気!N15="","",常圧空気!N15),$C$19="常圧水",IF(常圧水!P15="","",常圧水!P15),$C$19="水素",IF(水素!L15="","",水素!L15),$C$19="メタン",IF(メタン!L15="","",メタン!L15),$C$19="高温水蒸気",IF(高温水蒸気!L15="","",高温水蒸気!L15),$C$19="メタノール",IF(メタノール!L15="","",メタノール!L15),$C$19="エタノール",IF(エタノール!L15="","",エタノール!L15),$C$19="オクタン",IF(オクタン!L15="","",オクタン!L15),$C$19="エンジンオイル",IF(エンジンオイル!L15="","",エンジンオイル!L15),$C$19="グリセリン",IF(グリセリン!L15="","",グリセリン!L15),$C$19="その他の流体",IF(その他の流体!L15="","",その他の流体!L15))</f>
        <v>1.2169999999999999E-5</v>
      </c>
      <c r="AT12" s="11"/>
      <c r="AU12" s="92">
        <f ca="1">$C$24</f>
        <v>980918.54708033951</v>
      </c>
      <c r="AV12" s="42">
        <f ca="1">IF(OR($AU$12&lt;0.0001,$AU$12&gt;10000000000000),"Re範囲外",((($AU$12-LOOKUP($AU$12,$BP$6:$BP$150))*LOOKUP($AU$12,$BP$6:$BP$150,$BR$7:$BR$151)+(LOOKUP($AU$12,$BP$6:BP$150,$BP$7:$BP$151)-$AU$12)*LOOKUP($AU$12,$BP$6:$BP$150,$BR$6:$BR$150))/(LOOKUP($AU$12,$BP$6:$BP$150,$BP$7:$BP$151)-LOOKUP($AU$12,$BP$6:$BP$150,$BP$6:$BP$150))))</f>
        <v>1917.1132512038321</v>
      </c>
      <c r="AX12">
        <v>367219.34132692701</v>
      </c>
      <c r="AY12">
        <v>5.3934310106783399E-3</v>
      </c>
      <c r="AZ12"/>
      <c r="BA12" s="84">
        <v>5.9999999999999995E-4</v>
      </c>
      <c r="BB12" s="28">
        <f t="shared" si="16"/>
        <v>54.215372973601013</v>
      </c>
      <c r="BC12"/>
      <c r="BD12" s="84">
        <v>600000</v>
      </c>
      <c r="BE12" s="28">
        <f t="shared" si="17"/>
        <v>4.9271526727689271E-3</v>
      </c>
      <c r="BG12" s="84"/>
      <c r="BH12" s="28"/>
      <c r="BJ12" s="84">
        <v>300000</v>
      </c>
      <c r="BK12" s="28">
        <f t="shared" si="6"/>
        <v>4.7746356046949852E-3</v>
      </c>
      <c r="BM12" s="84">
        <v>2500000</v>
      </c>
      <c r="BN12" s="28">
        <v>3.1081552966524301E-3</v>
      </c>
      <c r="BP12" s="84">
        <v>8.0000000000000004E-4</v>
      </c>
      <c r="BQ12" s="29">
        <f t="shared" ca="1" si="7"/>
        <v>8.3525481491521988E-3</v>
      </c>
      <c r="BR12" s="29">
        <f t="shared" ca="1" si="8"/>
        <v>1.6705096298304394E-2</v>
      </c>
      <c r="BT12" s="29" cm="1">
        <f t="array" aca="1" ref="BT12" ca="1">_xlfn.IFS($BP12&lt;=$CF$3,$BZ$3*$BP12^(1/2)*$C$42^(1/3),$BP12&gt;$CF$3,$CA$3*$C$42^(1/3)*$BP12^(4/5))</f>
        <v>8.3525481491521988E-3</v>
      </c>
      <c r="BU12" s="30" cm="1">
        <f t="array" aca="1" ref="BU12" ca="1">_xlfn.IFS($BP12&lt;=$CF$3,$BZ$4*$BP12^(1/2)*$C$42^(1/3),$BP12&gt;$CF$3,$CA$4*$C$42^(1/3)*$BP12^(4/5))</f>
        <v>1.1396699733632366E-2</v>
      </c>
      <c r="BV12" s="29">
        <f t="shared" ca="1" si="9"/>
        <v>1.6705096298304394E-2</v>
      </c>
      <c r="BW12" s="29">
        <f t="shared" ca="1" si="10"/>
        <v>2.2793399467264733E-2</v>
      </c>
      <c r="BY12" s="91">
        <v>5</v>
      </c>
      <c r="BZ12" s="30">
        <f t="shared" si="25"/>
        <v>0.05</v>
      </c>
      <c r="CA12" s="30">
        <f t="shared" si="18"/>
        <v>0.05</v>
      </c>
      <c r="CB12" s="30">
        <f t="shared" ca="1" si="11"/>
        <v>49045.927354016974</v>
      </c>
      <c r="CC12" s="30" cm="1">
        <f t="array" aca="1" ref="CC12" ca="1">_xlfn.IFS($CB12&lt;=$CF$3,5*$BZ12*$CB12^(-1/2),$CB12&gt;=$N$3,0.37*$BZ12*$CB12^(-1/5))</f>
        <v>1.128855968174418E-3</v>
      </c>
      <c r="CD12" s="30">
        <f t="shared" ca="1" si="12"/>
        <v>8.7309603349637013E-2</v>
      </c>
      <c r="CE12" s="29">
        <f t="shared" ca="1" si="26"/>
        <v>46.803447546262859</v>
      </c>
      <c r="CF12" s="29">
        <f t="shared" ca="1" si="19"/>
        <v>0.68227223209120125</v>
      </c>
      <c r="CG12" s="30" cm="1">
        <f t="array" aca="1" ref="CG12" ca="1">_xlfn.IFS($CB12&lt;=$CF$3,$C$38/$BZ12*$BZ$3*$CB12^(1/2)*$C$42^(1/3),$CB12&gt;$CF$3,$C$38/$BZ12*$CA$3*$C$42^(1/3)*$CB12^(4/5))</f>
        <v>46.803447546262859</v>
      </c>
      <c r="CH12" s="30" cm="1">
        <f t="array" aca="1" ref="CH12" ca="1">_xlfn.IFS($CB12&lt;=$CF$3,$C$38/$BZ12*$BZ$4*$CB12^(1/2)*$C$42^(1/3),$CB12&gt;$CF$3,$C$38/$BZ12*$CA$4*$C$42^(1/3)*$CB12^(4/5))</f>
        <v>63.861330537521305</v>
      </c>
      <c r="CI12" s="29"/>
      <c r="CJ12" s="4">
        <f ca="1">1000000*$C$41/$C$20/$C$7</f>
        <v>1.0194526375064021</v>
      </c>
      <c r="CK12" s="3">
        <v>1</v>
      </c>
    </row>
    <row r="13" spans="1:89" ht="18.75" x14ac:dyDescent="0.4">
      <c r="A13" s="34"/>
      <c r="B13" s="1" t="s">
        <v>105</v>
      </c>
      <c r="C13" s="156">
        <v>0.85</v>
      </c>
      <c r="D13" s="23" t="s">
        <v>59</v>
      </c>
      <c r="E13" s="74"/>
      <c r="F13" s="75"/>
      <c r="G13" s="75"/>
      <c r="H13" s="75"/>
      <c r="I13" s="75"/>
      <c r="J13" s="75"/>
      <c r="K13" s="75"/>
      <c r="L13" s="75"/>
      <c r="M13" s="75"/>
      <c r="N13" s="75"/>
      <c r="O13" s="75"/>
      <c r="P13" s="75"/>
      <c r="Q13" s="75"/>
      <c r="R13" s="75"/>
      <c r="S13" s="75"/>
      <c r="T13" s="75"/>
      <c r="U13" s="75"/>
      <c r="V13" s="75"/>
      <c r="W13" s="75"/>
      <c r="X13" s="34">
        <v>7</v>
      </c>
      <c r="Y13" s="27">
        <f t="shared" si="13"/>
        <v>300</v>
      </c>
      <c r="Z13" s="27">
        <f t="shared" si="14"/>
        <v>165</v>
      </c>
      <c r="AA13" s="27">
        <f t="shared" ca="1" si="0"/>
        <v>0.8069497000000001</v>
      </c>
      <c r="AB13" s="27">
        <f t="shared" si="1"/>
        <v>1020.3409999999999</v>
      </c>
      <c r="AC13" s="27">
        <f t="shared" si="2"/>
        <v>3.5782639999999998E-2</v>
      </c>
      <c r="AD13" s="27">
        <f t="shared" ca="1" si="20"/>
        <v>4.3459084824032081E-5</v>
      </c>
      <c r="AE13" s="27">
        <f t="shared" si="3"/>
        <v>2.467941E-5</v>
      </c>
      <c r="AF13" s="29">
        <f t="shared" ca="1" si="21"/>
        <v>3.0583579125192065E-5</v>
      </c>
      <c r="AG13" s="29">
        <f t="shared" ca="1" si="22"/>
        <v>0.70373270051650749</v>
      </c>
      <c r="AH13" s="27">
        <f t="shared" ca="1" si="4"/>
        <v>2.4313783126755006E-3</v>
      </c>
      <c r="AI13" s="27">
        <f t="shared" ca="1" si="5"/>
        <v>980918.54708033951</v>
      </c>
      <c r="AJ13" s="27">
        <f ca="1">IF(OR($AI13&lt;0.0001,$AI13&gt;10000000000000),"Re範囲外",((($AI13-LOOKUP($AI13,$BP$6:$BP$150))*LOOKUP($AI13,$BP$6:$BP$150,$BR$7:$BR$151)+(LOOKUP($AI13,$BP$6:BP$150,$BP$7:$BP$151)-$AI13)*LOOKUP($AI13,$BP$6:$BP$150,$BR$6:$BR$150))/(LOOKUP($AI13,$BP$6:$BP$150,$BP$7:$BP$151)-LOOKUP($AI13,$BP$6:$BP$150,$BP$6:$BP$150))))</f>
        <v>1917.1132512038321</v>
      </c>
      <c r="AK13" s="27">
        <f t="shared" ca="1" si="23"/>
        <v>68.599373307056283</v>
      </c>
      <c r="AL13" s="27">
        <f t="shared" si="15"/>
        <v>17.75490596852033</v>
      </c>
      <c r="AM13" s="26">
        <f t="shared" ca="1" si="24"/>
        <v>86.354279275576616</v>
      </c>
      <c r="AO13" s="18" cm="1">
        <f t="array" ref="AO13">_xlfn.IFS($C$19="常圧空気",IF(常圧空気!I16="","",常圧空気!I16),$C$19="常圧水",IF(常圧水!I16="","",常圧水!I16),$C$19="水素",IF(水素!H16="","",水素!H16),$C$19="メタン",IF(メタン!H16="","",メタン!H16),$C$19="高温水蒸気",IF(高温水蒸気!H16="","",高温水蒸気!H16),$C$19="メタノール",IF(メタノール!H16="","",メタノール!H16),$C$19="エタノール",IF(エタノール!H16="","",エタノール!H16),$C$19="オクタン",IF(オクタン!H16="","",オクタン!H16),$C$19="エンジンオイル",IF(エンジンオイル!H16="","",エンジンオイル!H16),$C$19="グリセリン",IF(グリセリン!H16="","",グリセリン!H16),$C$19="その他の流体",IF(その他の流体!H16="","",その他の流体!H16))</f>
        <v>-73.149999999999977</v>
      </c>
      <c r="AP13" s="11" cm="1">
        <f t="array" ref="AP13">_xlfn.IFS($C$19="常圧空気",IF(常圧空気!J16="","",常圧空気!J16),$C$19="常圧水",IF(常圧水!J16="","",常圧水!J16),$C$19="水素",IF(水素!I16="","",水素!I16),$C$19="メタン",IF(メタン!I16="","",メタン!I16),$C$19="高温水蒸気",IF(高温水蒸気!I16="","",高温水蒸気!I16),$C$19="メタノール",IF(メタノール!I16="","",メタノール!I16),$C$19="エタノール",IF(エタノール!I16="","",エタノール!I16),$C$19="オクタン",IF(オクタン!I16="","",オクタン!I16),$C$19="エンジンオイル",IF(エンジンオイル!I16="","",エンジンオイル!I16),$C$19="グリセリン",IF(グリセリン!I16="","",グリセリン!I16),$C$19="その他の流体",IF(その他の流体!I16="","",その他の流体!I16))</f>
        <v>1.768</v>
      </c>
      <c r="AQ13" s="11" cm="1">
        <f t="array" ref="AQ13">_xlfn.IFS($C$19="常圧空気",IF(常圧空気!L16="","",常圧空気!L16),$C$19="常圧水",IF(常圧水!L16="","",常圧水!L16),$C$19="水素",IF(水素!J16="","",水素!J16),$C$19="メタン",IF(メタン!J16="","",メタン!J16),$C$19="高温水蒸気",IF(高温水蒸気!J16="","",高温水蒸気!J16),$C$19="メタノール",IF(メタノール!J16="","",メタノール!J16),$C$19="エタノール",IF(エタノール!J16="","",エタノール!J16),$C$19="オクタン",IF(オクタン!J16="","",オクタン!J16),$C$19="エンジンオイル",IF(エンジンオイル!J16="","",エンジンオイル!J16),$C$19="グリセリン",IF(グリセリン!J16="","",グリセリン!J16),$C$19="その他の流体",IF(その他の流体!J16="","",その他の流体!J16))</f>
        <v>1008</v>
      </c>
      <c r="AR13" s="11" cm="1">
        <f t="array" ref="AR13">_xlfn.IFS($C$19="常圧空気",IF(常圧空気!P16="","",常圧空気!P16),$C$19="常圧水",IF(常圧水!N16="","",常圧水!N16),$C$19="水素",IF(水素!K16="","",水素!K16),$C$19="メタン",IF(メタン!K16="","",メタン!K16),$C$19="高温水蒸気",IF(高温水蒸気!K16="","",高温水蒸気!K16),$C$19="メタノール",IF(メタノール!K16="","",メタノール!K16),$C$19="エタノール",IF(エタノール!K16="","",エタノール!K16),$C$19="オクタン",IF(オクタン!K16="","",オクタン!K16),$C$19="エンジンオイル",IF(エンジンオイル!K16="","",エンジンオイル!K16),$C$19="グリセリン",IF(グリセリン!K16="","",グリセリン!K16),$C$19="その他の流体",IF(その他の流体!K16="","",その他の流体!K16))</f>
        <v>1.8359999999999998E-2</v>
      </c>
      <c r="AS13" s="19" cm="1">
        <f t="array" ref="AS13">_xlfn.IFS($C$19="常圧空気",IF(常圧空気!N16="","",常圧空気!N16),$C$19="常圧水",IF(常圧水!P16="","",常圧水!P16),$C$19="水素",IF(水素!L16="","",水素!L16),$C$19="メタン",IF(メタン!L16="","",メタン!L16),$C$19="高温水蒸気",IF(高温水蒸気!L16="","",高温水蒸気!L16),$C$19="メタノール",IF(メタノール!L16="","",メタノール!L16),$C$19="エタノール",IF(エタノール!L16="","",エタノール!L16),$C$19="オクタン",IF(オクタン!L16="","",オクタン!L16),$C$19="エンジンオイル",IF(エンジンオイル!L16="","",エンジンオイル!L16),$C$19="グリセリン",IF(グリセリン!L16="","",グリセリン!L16),$C$19="その他の流体",IF(その他の流体!L16="","",その他の流体!L16))</f>
        <v>1.3329999999999999E-5</v>
      </c>
      <c r="AT13" s="11"/>
      <c r="AU13" s="11"/>
      <c r="AV13" s="11"/>
      <c r="AX13">
        <v>387914.24392209999</v>
      </c>
      <c r="AY13">
        <v>5.1420287939371303E-3</v>
      </c>
      <c r="AZ13"/>
      <c r="BA13" s="84">
        <v>8.0000000000000004E-4</v>
      </c>
      <c r="BB13" s="28">
        <f t="shared" si="16"/>
        <v>46.951890270786755</v>
      </c>
      <c r="BC13"/>
      <c r="BD13" s="84">
        <v>800000</v>
      </c>
      <c r="BE13" s="28">
        <f t="shared" si="17"/>
        <v>4.6625825628273422E-3</v>
      </c>
      <c r="BG13" s="84"/>
      <c r="BH13" s="28"/>
      <c r="BJ13" s="84">
        <v>400000</v>
      </c>
      <c r="BK13" s="28">
        <f t="shared" si="6"/>
        <v>4.6753332668764943E-3</v>
      </c>
      <c r="BM13" s="84">
        <v>3000000</v>
      </c>
      <c r="BN13" s="28">
        <v>3.1031618085716052E-3</v>
      </c>
      <c r="BP13" s="84">
        <v>1E-3</v>
      </c>
      <c r="BQ13" s="29">
        <f t="shared" ca="1" si="7"/>
        <v>9.3384327234221839E-3</v>
      </c>
      <c r="BR13" s="29">
        <f t="shared" ca="1" si="8"/>
        <v>1.8676865446844364E-2</v>
      </c>
      <c r="BT13" s="29" cm="1">
        <f t="array" aca="1" ref="BT13" ca="1">_xlfn.IFS($BP13&lt;=$CF$3,$BZ$3*$BP13^(1/2)*$C$42^(1/3),$BP13&gt;$CF$3,$CA$3*$C$42^(1/3)*$BP13^(4/5))</f>
        <v>9.3384327234221839E-3</v>
      </c>
      <c r="BU13" s="30" cm="1">
        <f t="array" aca="1" ref="BU13" ca="1">_xlfn.IFS($BP13&lt;=$CF$3,$BZ$4*$BP13^(1/2)*$C$42^(1/3),$BP13&gt;$CF$3,$CA$4*$C$42^(1/3)*$BP13^(4/5))</f>
        <v>1.2741897661777858E-2</v>
      </c>
      <c r="BV13" s="29">
        <f t="shared" ca="1" si="9"/>
        <v>1.8676865446844364E-2</v>
      </c>
      <c r="BW13" s="29">
        <f t="shared" ca="1" si="10"/>
        <v>2.5483795323555717E-2</v>
      </c>
      <c r="BY13" s="91">
        <v>6</v>
      </c>
      <c r="BZ13" s="30">
        <f t="shared" si="25"/>
        <v>0.06</v>
      </c>
      <c r="CA13" s="30">
        <f t="shared" si="18"/>
        <v>0.06</v>
      </c>
      <c r="CB13" s="30">
        <f t="shared" ca="1" si="11"/>
        <v>58855.11282482036</v>
      </c>
      <c r="CC13" s="30" cm="1">
        <f t="array" aca="1" ref="CC13" ca="1">_xlfn.IFS($CB13&lt;=$CF$3,5*$BZ13*$CB13^(-1/2),$CB13&gt;=$N$3,0.37*$BZ13*$CB13^(-1/5))</f>
        <v>1.2365997558869254E-3</v>
      </c>
      <c r="CD13" s="30">
        <f t="shared" ca="1" si="12"/>
        <v>9.5642878482849622E-2</v>
      </c>
      <c r="CE13" s="29">
        <f t="shared" ca="1" si="26"/>
        <v>42.725506650163304</v>
      </c>
      <c r="CF13" s="29">
        <f t="shared" ca="1" si="19"/>
        <v>0.62282648645958494</v>
      </c>
      <c r="CG13" s="30" cm="1">
        <f t="array" aca="1" ref="CG13" ca="1">_xlfn.IFS($CB13&lt;=$CF$3,$C$38/$BZ13*$BZ$3*$CB13^(1/2)*$C$42^(1/3),$CB13&gt;$CF$3,$C$38/$BZ13*$CA$3*$C$42^(1/3)*$CB13^(4/5))</f>
        <v>42.725506650163304</v>
      </c>
      <c r="CH13" s="30" cm="1">
        <f t="array" aca="1" ref="CH13" ca="1">_xlfn.IFS($CB13&lt;=$CF$3,$C$38/$BZ13*$BZ$4*$CB13^(1/2)*$C$42^(1/3),$CB13&gt;$CF$3,$C$38/$BZ13*$CA$4*$C$42^(1/3)*$CB13^(4/5))</f>
        <v>58.29715214615657</v>
      </c>
      <c r="CI13" s="29"/>
    </row>
    <row r="14" spans="1:89" ht="18.75" x14ac:dyDescent="0.4">
      <c r="A14" s="79" t="str">
        <f ca="1">IF(AND($C$11="熱流束一定",$Y$39&gt;0.01),"温度未収束","")</f>
        <v/>
      </c>
      <c r="B14" s="27" t="str">
        <f>IF($C$11="温度一定","壁面温度 Tw","壁面平均温度 Tw")</f>
        <v>壁面平均温度 Tw</v>
      </c>
      <c r="C14" s="27">
        <f>IF($C$11="温度一定",$C$12,$Y$36)</f>
        <v>300</v>
      </c>
      <c r="D14" s="23" t="s">
        <v>36</v>
      </c>
      <c r="E14" s="74"/>
      <c r="F14" s="75"/>
      <c r="G14" s="75"/>
      <c r="H14" s="75"/>
      <c r="I14" s="75"/>
      <c r="J14" s="75"/>
      <c r="K14" s="75"/>
      <c r="L14" s="75"/>
      <c r="M14" s="75"/>
      <c r="N14" s="75"/>
      <c r="O14" s="75"/>
      <c r="P14" s="75"/>
      <c r="Q14" s="75"/>
      <c r="R14" s="75"/>
      <c r="S14" s="75"/>
      <c r="T14" s="75"/>
      <c r="U14" s="75"/>
      <c r="V14" s="75"/>
      <c r="W14" s="75"/>
      <c r="X14" s="34">
        <v>8</v>
      </c>
      <c r="Y14" s="27">
        <f t="shared" si="13"/>
        <v>300</v>
      </c>
      <c r="Z14" s="27">
        <f t="shared" si="14"/>
        <v>165</v>
      </c>
      <c r="AA14" s="27">
        <f t="shared" ca="1" si="0"/>
        <v>0.8069497000000001</v>
      </c>
      <c r="AB14" s="27">
        <f t="shared" si="1"/>
        <v>1020.3409999999999</v>
      </c>
      <c r="AC14" s="27">
        <f t="shared" si="2"/>
        <v>3.5782639999999998E-2</v>
      </c>
      <c r="AD14" s="27">
        <f t="shared" ca="1" si="20"/>
        <v>4.3459084824032081E-5</v>
      </c>
      <c r="AE14" s="27">
        <f t="shared" si="3"/>
        <v>2.467941E-5</v>
      </c>
      <c r="AF14" s="29">
        <f t="shared" ca="1" si="21"/>
        <v>3.0583579125192065E-5</v>
      </c>
      <c r="AG14" s="29">
        <f t="shared" ca="1" si="22"/>
        <v>0.70373270051650749</v>
      </c>
      <c r="AH14" s="27">
        <f t="shared" ca="1" si="4"/>
        <v>2.4313783126755006E-3</v>
      </c>
      <c r="AI14" s="27">
        <f t="shared" ca="1" si="5"/>
        <v>980918.54708033951</v>
      </c>
      <c r="AJ14" s="27">
        <f ca="1">IF(OR($AI14&lt;0.0001,$AI14&gt;10000000000000),"Re範囲外",((($AI14-LOOKUP($AI14,$BP$6:$BP$150))*LOOKUP($AI14,$BP$6:$BP$150,$BR$7:$BR$151)+(LOOKUP($AI14,$BP$6:BP$150,$BP$7:$BP$151)-$AI14)*LOOKUP($AI14,$BP$6:$BP$150,$BR$6:$BR$150))/(LOOKUP($AI14,$BP$6:$BP$150,$BP$7:$BP$151)-LOOKUP($AI14,$BP$6:$BP$150,$BP$6:$BP$150))))</f>
        <v>1917.1132512038321</v>
      </c>
      <c r="AK14" s="27">
        <f t="shared" ca="1" si="23"/>
        <v>68.599373307056283</v>
      </c>
      <c r="AL14" s="27">
        <f t="shared" si="15"/>
        <v>17.75490596852033</v>
      </c>
      <c r="AM14" s="26">
        <f t="shared" ca="1" si="24"/>
        <v>86.354279275576616</v>
      </c>
      <c r="AO14" s="18" cm="1">
        <f t="array" ref="AO14">_xlfn.IFS($C$19="常圧空気",IF(常圧空気!I17="","",常圧空気!I17),$C$19="常圧水",IF(常圧水!I17="","",常圧水!I17),$C$19="水素",IF(水素!H17="","",水素!H17),$C$19="メタン",IF(メタン!H17="","",メタン!H17),$C$19="高温水蒸気",IF(高温水蒸気!H17="","",高温水蒸気!H17),$C$19="メタノール",IF(メタノール!H17="","",メタノール!H17),$C$19="エタノール",IF(エタノール!H17="","",エタノール!H17),$C$19="オクタン",IF(オクタン!H17="","",オクタン!H17),$C$19="エンジンオイル",IF(エンジンオイル!H17="","",エンジンオイル!H17),$C$19="グリセリン",IF(グリセリン!H17="","",グリセリン!H17),$C$19="その他の流体",IF(その他の流体!H17="","",その他の流体!H17))</f>
        <v>-53.149999999999977</v>
      </c>
      <c r="AP14" s="11" cm="1">
        <f t="array" ref="AP14">_xlfn.IFS($C$19="常圧空気",IF(常圧空気!J17="","",常圧空気!J17),$C$19="常圧水",IF(常圧水!J17="","",常圧水!J17),$C$19="水素",IF(水素!I17="","",水素!I17),$C$19="メタン",IF(メタン!I17="","",メタン!I17),$C$19="高温水蒸気",IF(高温水蒸気!I17="","",高温水蒸気!I17),$C$19="メタノール",IF(メタノール!I17="","",メタノール!I17),$C$19="エタノール",IF(エタノール!I17="","",エタノール!I17),$C$19="オクタン",IF(オクタン!I17="","",オクタン!I17),$C$19="エンジンオイル",IF(エンジンオイル!I17="","",エンジンオイル!I17),$C$19="グリセリン",IF(グリセリン!I17="","",グリセリン!I17),$C$19="その他の流体",IF(その他の流体!I17="","",その他の流体!I17))</f>
        <v>1.6060000000000001</v>
      </c>
      <c r="AQ14" s="11" cm="1">
        <f t="array" ref="AQ14">_xlfn.IFS($C$19="常圧空気",IF(常圧空気!L17="","",常圧空気!L17),$C$19="常圧水",IF(常圧水!L17="","",常圧水!L17),$C$19="水素",IF(水素!J17="","",水素!J17),$C$19="メタン",IF(メタン!J17="","",メタン!J17),$C$19="高温水蒸気",IF(高温水蒸気!J17="","",高温水蒸気!J17),$C$19="メタノール",IF(メタノール!J17="","",メタノール!J17),$C$19="エタノール",IF(エタノール!J17="","",エタノール!J17),$C$19="オクタン",IF(オクタン!J17="","",オクタン!J17),$C$19="エンジンオイル",IF(エンジンオイル!J17="","",エンジンオイル!J17),$C$19="グリセリン",IF(グリセリン!J17="","",グリセリン!J17),$C$19="その他の流体",IF(その他の流体!J17="","",その他の流体!J17))</f>
        <v>1006.9999999999999</v>
      </c>
      <c r="AR14" s="11" cm="1">
        <f t="array" ref="AR14">_xlfn.IFS($C$19="常圧空気",IF(常圧空気!P17="","",常圧空気!P17),$C$19="常圧水",IF(常圧水!N17="","",常圧水!N17),$C$19="水素",IF(水素!K17="","",水素!K17),$C$19="メタン",IF(メタン!K17="","",メタン!K17),$C$19="高温水蒸気",IF(高温水蒸気!K17="","",高温水蒸気!K17),$C$19="メタノール",IF(メタノール!K17="","",メタノール!K17),$C$19="エタノール",IF(エタノール!K17="","",エタノール!K17),$C$19="オクタン",IF(オクタン!K17="","",オクタン!K17),$C$19="エンジンオイル",IF(エンジンオイル!K17="","",エンジンオイル!K17),$C$19="グリセリン",IF(グリセリン!K17="","",グリセリン!K17),$C$19="その他の流体",IF(その他の流体!K17="","",その他の流体!K17))</f>
        <v>2.001E-2</v>
      </c>
      <c r="AS14" s="19" cm="1">
        <f t="array" ref="AS14">_xlfn.IFS($C$19="常圧空気",IF(常圧空気!N17="","",常圧空気!N17),$C$19="常圧水",IF(常圧水!P17="","",常圧水!P17),$C$19="水素",IF(水素!L17="","",水素!L17),$C$19="メタン",IF(メタン!L17="","",メタン!L17),$C$19="高温水蒸気",IF(高温水蒸気!L17="","",高温水蒸気!L17),$C$19="メタノール",IF(メタノール!L17="","",メタノール!L17),$C$19="エタノール",IF(エタノール!L17="","",エタノール!L17),$C$19="オクタン",IF(オクタン!L17="","",オクタン!L17),$C$19="エンジンオイル",IF(エンジンオイル!L17="","",エンジンオイル!L17),$C$19="グリセリン",IF(グリセリン!L17="","",グリセリン!L17),$C$19="その他の流体",IF(その他の流体!L17="","",その他の流体!L17))</f>
        <v>1.4449999999999999E-5</v>
      </c>
      <c r="AT14" s="11"/>
      <c r="AU14" s="11"/>
      <c r="AV14" s="11"/>
      <c r="AX14">
        <v>419491.017569613</v>
      </c>
      <c r="AY14">
        <v>5.2703423071455797E-3</v>
      </c>
      <c r="AZ14"/>
      <c r="BA14" s="84">
        <v>1E-3</v>
      </c>
      <c r="BB14" s="28">
        <f t="shared" si="16"/>
        <v>41.995047327036083</v>
      </c>
      <c r="BC14"/>
      <c r="BD14" s="84">
        <v>1000000</v>
      </c>
      <c r="BE14" s="28">
        <f t="shared" si="17"/>
        <v>4.4707580856115517E-3</v>
      </c>
      <c r="BG14" s="84"/>
      <c r="BH14" s="28"/>
      <c r="BJ14" s="84">
        <v>500000</v>
      </c>
      <c r="BK14" s="28">
        <f t="shared" si="6"/>
        <v>4.5766101046991782E-3</v>
      </c>
      <c r="BM14" s="84">
        <v>4000000</v>
      </c>
      <c r="BN14" s="28">
        <v>3.0683200256083247E-3</v>
      </c>
      <c r="BP14" s="84">
        <v>1.5E-3</v>
      </c>
      <c r="BQ14" s="29">
        <f t="shared" ca="1" si="7"/>
        <v>1.1437197584846709E-2</v>
      </c>
      <c r="BR14" s="29">
        <f t="shared" ca="1" si="8"/>
        <v>2.2874395169693418E-2</v>
      </c>
      <c r="BT14" s="29" cm="1">
        <f t="array" aca="1" ref="BT14" ca="1">_xlfn.IFS($BP14&lt;=$CF$3,$BZ$3*$BP14^(1/2)*$C$42^(1/3),$BP14&gt;$CF$3,$CA$3*$C$42^(1/3)*$BP14^(4/5))</f>
        <v>1.1437197584846709E-2</v>
      </c>
      <c r="BU14" s="30" cm="1">
        <f t="array" aca="1" ref="BU14" ca="1">_xlfn.IFS($BP14&lt;=$CF$3,$BZ$4*$BP14^(1/2)*$C$42^(1/3),$BP14&gt;$CF$3,$CA$4*$C$42^(1/3)*$BP14^(4/5))</f>
        <v>1.5605573813058913E-2</v>
      </c>
      <c r="BV14" s="29">
        <f t="shared" ca="1" si="9"/>
        <v>2.2874395169693418E-2</v>
      </c>
      <c r="BW14" s="29">
        <f t="shared" ca="1" si="10"/>
        <v>3.1211147626117826E-2</v>
      </c>
      <c r="BY14" s="91">
        <v>7</v>
      </c>
      <c r="BZ14" s="30">
        <f t="shared" si="25"/>
        <v>7.0000000000000007E-2</v>
      </c>
      <c r="CA14" s="30">
        <f t="shared" si="18"/>
        <v>7.0000000000000007E-2</v>
      </c>
      <c r="CB14" s="30">
        <f t="shared" ca="1" si="11"/>
        <v>68664.298295623768</v>
      </c>
      <c r="CC14" s="30" cm="1">
        <f t="array" aca="1" ref="CC14" ca="1">_xlfn.IFS($CB14&lt;=$CF$3,5*$BZ14*$CB14^(-1/2),$CB14&gt;=$N$3,0.37*$BZ14*$CB14^(-1/5))</f>
        <v>1.3356803942696036E-3</v>
      </c>
      <c r="CD14" s="30">
        <f t="shared" ca="1" si="12"/>
        <v>0.10330611584944682</v>
      </c>
      <c r="CE14" s="29">
        <f t="shared" ca="1" si="26"/>
        <v>39.556132829687002</v>
      </c>
      <c r="CF14" s="29">
        <f t="shared" ca="1" si="19"/>
        <v>0.57662527983500067</v>
      </c>
      <c r="CG14" s="30" cm="1">
        <f t="array" aca="1" ref="CG14" ca="1">_xlfn.IFS($CB14&lt;=$CF$3,$C$38/$BZ14*$BZ$3*$CB14^(1/2)*$C$42^(1/3),$CB14&gt;$CF$3,$C$38/$BZ14*$CA$3*$C$42^(1/3)*$CB14^(4/5))</f>
        <v>39.556132829687002</v>
      </c>
      <c r="CH14" s="30" cm="1">
        <f t="array" aca="1" ref="CH14" ca="1">_xlfn.IFS($CB14&lt;=$CF$3,$C$38/$BZ14*$BZ$4*$CB14^(1/2)*$C$42^(1/3),$CB14&gt;$CF$3,$C$38/$BZ14*$CA$4*$C$42^(1/3)*$CB14^(4/5))</f>
        <v>53.972675216410281</v>
      </c>
      <c r="CI14" s="29"/>
      <c r="CJ14" s="3" t="s">
        <v>198</v>
      </c>
    </row>
    <row r="15" spans="1:89" ht="18.75" x14ac:dyDescent="0.4">
      <c r="A15" s="79"/>
      <c r="B15" s="27" t="s">
        <v>316</v>
      </c>
      <c r="C15" s="27">
        <f>IF($C$11="熱流束一定",$C$17/($CE$107+$C$27)+$C$21,$C$14)</f>
        <v>300</v>
      </c>
      <c r="D15" s="23" t="s">
        <v>36</v>
      </c>
      <c r="E15" s="74"/>
      <c r="F15" s="75"/>
      <c r="G15" s="75"/>
      <c r="H15" s="75"/>
      <c r="I15" s="75"/>
      <c r="J15" s="75"/>
      <c r="K15" s="75"/>
      <c r="L15" s="75"/>
      <c r="M15" s="75"/>
      <c r="N15" s="75"/>
      <c r="O15" s="75"/>
      <c r="P15" s="75"/>
      <c r="Q15" s="75"/>
      <c r="R15" s="75"/>
      <c r="S15" s="75"/>
      <c r="T15" s="75"/>
      <c r="U15" s="75"/>
      <c r="V15" s="75"/>
      <c r="W15" s="75"/>
      <c r="X15" s="34">
        <v>9</v>
      </c>
      <c r="Y15" s="27">
        <f t="shared" si="13"/>
        <v>300</v>
      </c>
      <c r="Z15" s="27">
        <f t="shared" si="14"/>
        <v>165</v>
      </c>
      <c r="AA15" s="27">
        <f t="shared" ca="1" si="0"/>
        <v>0.8069497000000001</v>
      </c>
      <c r="AB15" s="27">
        <f t="shared" si="1"/>
        <v>1020.3409999999999</v>
      </c>
      <c r="AC15" s="27">
        <f t="shared" si="2"/>
        <v>3.5782639999999998E-2</v>
      </c>
      <c r="AD15" s="27">
        <f t="shared" ca="1" si="20"/>
        <v>4.3459084824032081E-5</v>
      </c>
      <c r="AE15" s="27">
        <f t="shared" si="3"/>
        <v>2.467941E-5</v>
      </c>
      <c r="AF15" s="29">
        <f t="shared" ca="1" si="21"/>
        <v>3.0583579125192065E-5</v>
      </c>
      <c r="AG15" s="29">
        <f t="shared" ca="1" si="22"/>
        <v>0.70373270051650749</v>
      </c>
      <c r="AH15" s="27">
        <f t="shared" ca="1" si="4"/>
        <v>2.4313783126755006E-3</v>
      </c>
      <c r="AI15" s="27">
        <f t="shared" ca="1" si="5"/>
        <v>980918.54708033951</v>
      </c>
      <c r="AJ15" s="27">
        <f ca="1">IF(OR($AI15&lt;0.0001,$AI15&gt;10000000000000),"Re範囲外",((($AI15-LOOKUP($AI15,$BP$6:$BP$150))*LOOKUP($AI15,$BP$6:$BP$150,$BR$7:$BR$151)+(LOOKUP($AI15,$BP$6:BP$150,$BP$7:$BP$151)-$AI15)*LOOKUP($AI15,$BP$6:$BP$150,$BR$6:$BR$150))/(LOOKUP($AI15,$BP$6:$BP$150,$BP$7:$BP$151)-LOOKUP($AI15,$BP$6:$BP$150,$BP$6:$BP$150))))</f>
        <v>1917.1132512038321</v>
      </c>
      <c r="AK15" s="27">
        <f t="shared" ca="1" si="23"/>
        <v>68.599373307056283</v>
      </c>
      <c r="AL15" s="27">
        <f t="shared" si="15"/>
        <v>17.75490596852033</v>
      </c>
      <c r="AM15" s="26">
        <f t="shared" ca="1" si="24"/>
        <v>86.354279275576616</v>
      </c>
      <c r="AO15" s="18" cm="1">
        <f t="array" ref="AO15">_xlfn.IFS($C$19="常圧空気",IF(常圧空気!I18="","",常圧空気!I18),$C$19="常圧水",IF(常圧水!I18="","",常圧水!I18),$C$19="水素",IF(水素!H18="","",水素!H18),$C$19="メタン",IF(メタン!H18="","",メタン!H18),$C$19="高温水蒸気",IF(高温水蒸気!H18="","",高温水蒸気!H18),$C$19="メタノール",IF(メタノール!H18="","",メタノール!H18),$C$19="エタノール",IF(エタノール!H18="","",エタノール!H18),$C$19="オクタン",IF(オクタン!H18="","",オクタン!H18),$C$19="エンジンオイル",IF(エンジンオイル!H18="","",エンジンオイル!H18),$C$19="グリセリン",IF(グリセリン!H18="","",グリセリン!H18),$C$19="その他の流体",IF(その他の流体!H18="","",その他の流体!H18))</f>
        <v>-33.149999999999977</v>
      </c>
      <c r="AP15" s="11" cm="1">
        <f t="array" ref="AP15">_xlfn.IFS($C$19="常圧空気",IF(常圧空気!J18="","",常圧空気!J18),$C$19="常圧水",IF(常圧水!J18="","",常圧水!J18),$C$19="水素",IF(水素!I18="","",水素!I18),$C$19="メタン",IF(メタン!I18="","",メタン!I18),$C$19="高温水蒸気",IF(高温水蒸気!I18="","",高温水蒸気!I18),$C$19="メタノール",IF(メタノール!I18="","",メタノール!I18),$C$19="エタノール",IF(エタノール!I18="","",エタノール!I18),$C$19="オクタン",IF(オクタン!I18="","",オクタン!I18),$C$19="エンジンオイル",IF(エンジンオイル!I18="","",エンジンオイル!I18),$C$19="グリセリン",IF(グリセリン!I18="","",グリセリン!I18),$C$19="その他の流体",IF(その他の流体!I18="","",その他の流体!I18))</f>
        <v>1.472</v>
      </c>
      <c r="AQ15" s="11" cm="1">
        <f t="array" ref="AQ15">_xlfn.IFS($C$19="常圧空気",IF(常圧空気!L18="","",常圧空気!L18),$C$19="常圧水",IF(常圧水!L18="","",常圧水!L18),$C$19="水素",IF(水素!J18="","",水素!J18),$C$19="メタン",IF(メタン!J18="","",メタン!J18),$C$19="高温水蒸気",IF(高温水蒸気!J18="","",高温水蒸気!J18),$C$19="メタノール",IF(メタノール!J18="","",メタノール!J18),$C$19="エタノール",IF(エタノール!J18="","",エタノール!J18),$C$19="オクタン",IF(オクタン!J18="","",オクタン!J18),$C$19="エンジンオイル",IF(エンジンオイル!J18="","",エンジンオイル!J18),$C$19="グリセリン",IF(グリセリン!J18="","",グリセリン!J18),$C$19="その他の流体",IF(その他の流体!J18="","",その他の流体!J18))</f>
        <v>1006.9999999999999</v>
      </c>
      <c r="AR15" s="11" cm="1">
        <f t="array" ref="AR15">_xlfn.IFS($C$19="常圧空気",IF(常圧空気!P18="","",常圧空気!P18),$C$19="常圧水",IF(常圧水!N18="","",常圧水!N18),$C$19="水素",IF(水素!K18="","",水素!K18),$C$19="メタン",IF(メタン!K18="","",メタン!K18),$C$19="高温水蒸気",IF(高温水蒸気!K18="","",高温水蒸気!K18),$C$19="メタノール",IF(メタノール!K18="","",メタノール!K18),$C$19="エタノール",IF(エタノール!K18="","",エタノール!K18),$C$19="オクタン",IF(オクタン!K18="","",オクタン!K18),$C$19="エンジンオイル",IF(エンジンオイル!K18="","",エンジンオイル!K18),$C$19="グリセリン",IF(グリセリン!K18="","",グリセリン!K18),$C$19="その他の流体",IF(その他の流体!K18="","",その他の流体!K18))</f>
        <v>2.162E-2</v>
      </c>
      <c r="AS15" s="19" cm="1">
        <f t="array" ref="AS15">_xlfn.IFS($C$19="常圧空気",IF(常圧空気!N18="","",常圧空気!N18),$C$19="常圧水",IF(常圧水!P18="","",常圧水!P18),$C$19="水素",IF(水素!L18="","",水素!L18),$C$19="メタン",IF(メタン!L18="","",メタン!L18),$C$19="高温水蒸気",IF(高温水蒸気!L18="","",高温水蒸気!L18),$C$19="メタノール",IF(メタノール!L18="","",メタノール!L18),$C$19="エタノール",IF(エタノール!L18="","",エタノール!L18),$C$19="オクタン",IF(オクタン!L18="","",オクタン!L18),$C$19="エンジンオイル",IF(エンジンオイル!L18="","",エンジンオイル!L18),$C$19="グリセリン",IF(グリセリン!L18="","",グリセリン!L18),$C$19="その他の流体",IF(その他の流体!L18="","",その他の流体!L18))</f>
        <v>1.5529999999999999E-5</v>
      </c>
      <c r="AT15" s="11"/>
      <c r="AU15" s="11"/>
      <c r="AV15" s="11"/>
      <c r="AX15">
        <v>419416.78195047902</v>
      </c>
      <c r="AY15">
        <v>5.1262560215471599E-3</v>
      </c>
      <c r="AZ15"/>
      <c r="BA15" s="84">
        <v>1.5E-3</v>
      </c>
      <c r="BB15" s="28">
        <f t="shared" si="16"/>
        <v>34.288812558422997</v>
      </c>
      <c r="BC15"/>
      <c r="BD15" s="84">
        <v>1500000</v>
      </c>
      <c r="BE15" s="28">
        <f t="shared" si="17"/>
        <v>4.1492541669862146E-3</v>
      </c>
      <c r="BG15" s="84"/>
      <c r="BH15" s="28"/>
      <c r="BJ15" s="84">
        <v>600000</v>
      </c>
      <c r="BK15" s="28">
        <f t="shared" si="6"/>
        <v>4.486230063191432E-3</v>
      </c>
      <c r="BM15" s="84">
        <v>5000000</v>
      </c>
      <c r="BN15" s="28">
        <v>3.0244236027840115E-3</v>
      </c>
      <c r="BP15" s="84">
        <v>2E-3</v>
      </c>
      <c r="BQ15" s="29">
        <f t="shared" ca="1" si="7"/>
        <v>1.3206538208772371E-2</v>
      </c>
      <c r="BR15" s="29">
        <f t="shared" ca="1" si="8"/>
        <v>2.6413076417544739E-2</v>
      </c>
      <c r="BT15" s="29" cm="1">
        <f t="array" aca="1" ref="BT15" ca="1">_xlfn.IFS($BP15&lt;=$CF$3,$BZ$3*$BP15^(1/2)*$C$42^(1/3),$BP15&gt;$CF$3,$CA$3*$C$42^(1/3)*$BP15^(4/5))</f>
        <v>1.3206538208772371E-2</v>
      </c>
      <c r="BU15" s="30" cm="1">
        <f t="array" aca="1" ref="BU15" ca="1">_xlfn.IFS($BP15&lt;=$CF$3,$BZ$4*$BP15^(1/2)*$C$42^(1/3),$BP15&gt;$CF$3,$CA$4*$C$42^(1/3)*$BP15^(4/5))</f>
        <v>1.8019764483656275E-2</v>
      </c>
      <c r="BV15" s="29">
        <f t="shared" ca="1" si="9"/>
        <v>2.6413076417544739E-2</v>
      </c>
      <c r="BW15" s="29">
        <f t="shared" ca="1" si="10"/>
        <v>3.6039528967312551E-2</v>
      </c>
      <c r="BY15" s="91">
        <v>8</v>
      </c>
      <c r="BZ15" s="30">
        <f t="shared" si="25"/>
        <v>0.08</v>
      </c>
      <c r="CA15" s="30">
        <f t="shared" si="18"/>
        <v>0.08</v>
      </c>
      <c r="CB15" s="30">
        <f t="shared" ca="1" si="11"/>
        <v>78473.483766427162</v>
      </c>
      <c r="CC15" s="30" cm="1">
        <f t="array" aca="1" ref="CC15" ca="1">_xlfn.IFS($CB15&lt;=$CF$3,5*$BZ15*$CB15^(-1/2),$CB15&gt;=$N$3,0.37*$BZ15*$CB15^(-1/5))</f>
        <v>1.4279024038822835E-3</v>
      </c>
      <c r="CD15" s="30">
        <f t="shared" ca="1" si="12"/>
        <v>0.11043888327628777</v>
      </c>
      <c r="CE15" s="29">
        <f t="shared" ca="1" si="26"/>
        <v>37.001374148602409</v>
      </c>
      <c r="CF15" s="29">
        <f t="shared" ca="1" si="19"/>
        <v>0.53938355942380545</v>
      </c>
      <c r="CG15" s="30" cm="1">
        <f t="array" aca="1" ref="CG15" ca="1">_xlfn.IFS($CB15&lt;=$CF$3,$C$38/$BZ15*$BZ$3*$CB15^(1/2)*$C$42^(1/3),$CB15&gt;$CF$3,$C$38/$BZ15*$CA$3*$C$42^(1/3)*$CB15^(4/5))</f>
        <v>37.001374148602409</v>
      </c>
      <c r="CH15" s="30" cm="1">
        <f t="array" aca="1" ref="CH15" ca="1">_xlfn.IFS($CB15&lt;=$CF$3,$C$38/$BZ15*$BZ$4*$CB15^(1/2)*$C$42^(1/3),$CB15&gt;$CF$3,$C$38/$BZ15*$CA$4*$C$42^(1/3)*$CB15^(4/5))</f>
        <v>50.4868147268581</v>
      </c>
      <c r="CI15" s="29"/>
      <c r="CJ15" s="4">
        <f ca="1">91000*$C$41/$C$20/$C$7</f>
        <v>9.2770190013082593E-2</v>
      </c>
      <c r="CK15" s="3">
        <v>1</v>
      </c>
    </row>
    <row r="16" spans="1:89" ht="18.75" x14ac:dyDescent="0.4">
      <c r="A16" s="34"/>
      <c r="B16" s="1" t="s">
        <v>123</v>
      </c>
      <c r="C16" s="96">
        <f ca="1">IF($C$11="熱流束一定",$C$12,$C$28*($C$14-$C$21)*$C$9)</f>
        <v>23315.655404405687</v>
      </c>
      <c r="D16" s="23" t="s">
        <v>124</v>
      </c>
      <c r="E16" s="74"/>
      <c r="F16" s="75"/>
      <c r="G16" s="75"/>
      <c r="H16" s="75"/>
      <c r="I16" s="75"/>
      <c r="J16" s="75"/>
      <c r="K16" s="75"/>
      <c r="L16" s="75"/>
      <c r="M16" s="75"/>
      <c r="N16" s="75"/>
      <c r="O16" s="75"/>
      <c r="P16" s="75"/>
      <c r="Q16" s="75"/>
      <c r="R16" s="75"/>
      <c r="S16" s="75"/>
      <c r="T16" s="75"/>
      <c r="U16" s="75"/>
      <c r="V16" s="75"/>
      <c r="W16" s="75"/>
      <c r="X16" s="34">
        <v>10</v>
      </c>
      <c r="Y16" s="27">
        <f t="shared" ref="Y16:Y36" si="27">IF($C$11="壁面温度一定",$C$12,$C$21+$C$17/((AM14+AM15)/2))</f>
        <v>300</v>
      </c>
      <c r="Z16" s="27">
        <f t="shared" si="14"/>
        <v>165</v>
      </c>
      <c r="AA16" s="27">
        <f t="shared" ca="1" si="0"/>
        <v>0.8069497000000001</v>
      </c>
      <c r="AB16" s="27">
        <f t="shared" si="1"/>
        <v>1020.3409999999999</v>
      </c>
      <c r="AC16" s="27">
        <f t="shared" si="2"/>
        <v>3.5782639999999998E-2</v>
      </c>
      <c r="AD16" s="27">
        <f t="shared" ca="1" si="20"/>
        <v>4.3459084824032081E-5</v>
      </c>
      <c r="AE16" s="27">
        <f t="shared" si="3"/>
        <v>2.467941E-5</v>
      </c>
      <c r="AF16" s="29">
        <f t="shared" ca="1" si="21"/>
        <v>3.0583579125192065E-5</v>
      </c>
      <c r="AG16" s="29">
        <f t="shared" ca="1" si="22"/>
        <v>0.70373270051650749</v>
      </c>
      <c r="AH16" s="27">
        <f t="shared" ca="1" si="4"/>
        <v>2.4313783126755006E-3</v>
      </c>
      <c r="AI16" s="27">
        <f t="shared" ca="1" si="5"/>
        <v>980918.54708033951</v>
      </c>
      <c r="AJ16" s="27">
        <f ca="1">IF(OR($AI16&lt;0.0001,$AI16&gt;10000000000000),"Re範囲外",((($AI16-LOOKUP($AI16,$BP$6:$BP$150))*LOOKUP($AI16,$BP$6:$BP$150,$BR$7:$BR$151)+(LOOKUP($AI16,$BP$6:BP$150,$BP$7:$BP$151)-$AI16)*LOOKUP($AI16,$BP$6:$BP$150,$BR$6:$BR$150))/(LOOKUP($AI16,$BP$6:$BP$150,$BP$7:$BP$151)-LOOKUP($AI16,$BP$6:$BP$150,$BP$6:$BP$150))))</f>
        <v>1917.1132512038321</v>
      </c>
      <c r="AK16" s="27">
        <f t="shared" ca="1" si="23"/>
        <v>68.599373307056283</v>
      </c>
      <c r="AL16" s="27">
        <f t="shared" si="15"/>
        <v>17.75490596852033</v>
      </c>
      <c r="AM16" s="26">
        <f t="shared" ca="1" si="24"/>
        <v>86.354279275576616</v>
      </c>
      <c r="AO16" s="18" cm="1">
        <f t="array" ref="AO16">_xlfn.IFS($C$19="常圧空気",IF(常圧空気!I19="","",常圧空気!I19),$C$19="常圧水",IF(常圧水!I19="","",常圧水!I19),$C$19="水素",IF(水素!H19="","",水素!H19),$C$19="メタン",IF(メタン!H19="","",メタン!H19),$C$19="高温水蒸気",IF(高温水蒸気!H19="","",高温水蒸気!H19),$C$19="メタノール",IF(メタノール!H19="","",メタノール!H19),$C$19="エタノール",IF(エタノール!H19="","",エタノール!H19),$C$19="オクタン",IF(オクタン!H19="","",オクタン!H19),$C$19="エンジンオイル",IF(エンジンオイル!H19="","",エンジンオイル!H19),$C$19="グリセリン",IF(グリセリン!H19="","",グリセリン!H19),$C$19="その他の流体",IF(その他の流体!H19="","",その他の流体!H19))</f>
        <v>-13.149999999999977</v>
      </c>
      <c r="AP16" s="11" cm="1">
        <f t="array" ref="AP16">_xlfn.IFS($C$19="常圧空気",IF(常圧空気!J19="","",常圧空気!J19),$C$19="常圧水",IF(常圧水!J19="","",常圧水!J19),$C$19="水素",IF(水素!I19="","",水素!I19),$C$19="メタン",IF(メタン!I19="","",メタン!I19),$C$19="高温水蒸気",IF(高温水蒸気!I19="","",高温水蒸気!I19),$C$19="メタノール",IF(メタノール!I19="","",メタノール!I19),$C$19="エタノール",IF(エタノール!I19="","",エタノール!I19),$C$19="オクタン",IF(オクタン!I19="","",オクタン!I19),$C$19="エンジンオイル",IF(エンジンオイル!I19="","",エンジンオイル!I19),$C$19="グリセリン",IF(グリセリン!I19="","",グリセリン!I19),$C$19="その他の流体",IF(その他の流体!I19="","",その他の流体!I19))</f>
        <v>1.3580000000000001</v>
      </c>
      <c r="AQ16" s="11" cm="1">
        <f t="array" ref="AQ16">_xlfn.IFS($C$19="常圧空気",IF(常圧空気!L19="","",常圧空気!L19),$C$19="常圧水",IF(常圧水!L19="","",常圧水!L19),$C$19="水素",IF(水素!J19="","",水素!J19),$C$19="メタン",IF(メタン!J19="","",メタン!J19),$C$19="高温水蒸気",IF(高温水蒸気!J19="","",高温水蒸気!J19),$C$19="メタノール",IF(メタノール!J19="","",メタノール!J19),$C$19="エタノール",IF(エタノール!J19="","",エタノール!J19),$C$19="オクタン",IF(オクタン!J19="","",オクタン!J19),$C$19="エンジンオイル",IF(エンジンオイル!J19="","",エンジンオイル!J19),$C$19="グリセリン",IF(グリセリン!J19="","",グリセリン!J19),$C$19="その他の流体",IF(その他の流体!J19="","",その他の流体!J19))</f>
        <v>1006</v>
      </c>
      <c r="AR16" s="11" cm="1">
        <f t="array" ref="AR16">_xlfn.IFS($C$19="常圧空気",IF(常圧空気!P19="","",常圧空気!P19),$C$19="常圧水",IF(常圧水!N19="","",常圧水!N19),$C$19="水素",IF(水素!K19="","",水素!K19),$C$19="メタン",IF(メタン!K19="","",メタン!K19),$C$19="高温水蒸気",IF(高温水蒸気!K19="","",高温水蒸気!K19),$C$19="メタノール",IF(メタノール!K19="","",メタノール!K19),$C$19="エタノール",IF(エタノール!K19="","",エタノール!K19),$C$19="オクタン",IF(オクタン!K19="","",オクタン!K19),$C$19="エンジンオイル",IF(エンジンオイル!K19="","",エンジンオイル!K19),$C$19="グリセリン",IF(グリセリン!K19="","",グリセリン!K19),$C$19="その他の流体",IF(その他の流体!K19="","",その他の流体!K19))</f>
        <v>2.3190000000000002E-2</v>
      </c>
      <c r="AS16" s="19" cm="1">
        <f t="array" ref="AS16">_xlfn.IFS($C$19="常圧空気",IF(常圧空気!N19="","",常圧空気!N19),$C$19="常圧水",IF(常圧水!P19="","",常圧水!P19),$C$19="水素",IF(水素!L19="","",水素!L19),$C$19="メタン",IF(メタン!L19="","",メタン!L19),$C$19="高温水蒸気",IF(高温水蒸気!L19="","",高温水蒸気!L19),$C$19="メタノール",IF(メタノール!L19="","",メタノール!L19),$C$19="エタノール",IF(エタノール!L19="","",エタノール!L19),$C$19="オクタン",IF(オクタン!L19="","",オクタン!L19),$C$19="エンジンオイル",IF(エンジンオイル!L19="","",エンジンオイル!L19),$C$19="グリセリン",IF(グリセリン!L19="","",グリセリン!L19),$C$19="その他の流体",IF(その他の流体!L19="","",その他の流体!L19))</f>
        <v>1.6569999999999999E-5</v>
      </c>
      <c r="AT16" s="11"/>
      <c r="AU16" s="11"/>
      <c r="AV16" s="11"/>
      <c r="AX16">
        <v>449367.59487166</v>
      </c>
      <c r="AY16">
        <v>5.1778628428943803E-3</v>
      </c>
      <c r="AZ16"/>
      <c r="BA16" s="84">
        <v>2E-3</v>
      </c>
      <c r="BB16" s="28">
        <f t="shared" si="16"/>
        <v>29.694982741197208</v>
      </c>
      <c r="BC16"/>
      <c r="BD16" s="84">
        <v>2000000</v>
      </c>
      <c r="BE16" s="28">
        <f t="shared" si="17"/>
        <v>3.9403028723669648E-3</v>
      </c>
      <c r="BG16" s="84"/>
      <c r="BH16" s="28"/>
      <c r="BJ16" s="84">
        <v>800000</v>
      </c>
      <c r="BK16" s="28">
        <f t="shared" si="6"/>
        <v>4.3318906056442211E-3</v>
      </c>
      <c r="BM16" s="84">
        <v>6000000</v>
      </c>
      <c r="BN16" s="28">
        <v>2.9806231292305581E-3</v>
      </c>
      <c r="BP16" s="84">
        <v>3.0000000000000001E-3</v>
      </c>
      <c r="BQ16" s="29">
        <f t="shared" ca="1" si="7"/>
        <v>1.6174639940031023E-2</v>
      </c>
      <c r="BR16" s="29">
        <f t="shared" ca="1" si="8"/>
        <v>3.2349279880062046E-2</v>
      </c>
      <c r="BT16" s="29" cm="1">
        <f t="array" aca="1" ref="BT16" ca="1">_xlfn.IFS($BP16&lt;=$CF$3,$BZ$3*$BP16^(1/2)*$C$42^(1/3),$BP16&gt;$CF$3,$CA$3*$C$42^(1/3)*$BP16^(4/5))</f>
        <v>1.6174639940031023E-2</v>
      </c>
      <c r="BU16" s="30" cm="1">
        <f t="array" aca="1" ref="BU16" ca="1">_xlfn.IFS($BP16&lt;=$CF$3,$BZ$4*$BP16^(1/2)*$C$42^(1/3),$BP16&gt;$CF$3,$CA$4*$C$42^(1/3)*$BP16^(4/5))</f>
        <v>2.2069614135042333E-2</v>
      </c>
      <c r="BV16" s="29">
        <f t="shared" ca="1" si="9"/>
        <v>3.2349279880062046E-2</v>
      </c>
      <c r="BW16" s="29">
        <f t="shared" ca="1" si="10"/>
        <v>4.4139228270084659E-2</v>
      </c>
      <c r="BY16" s="91">
        <v>9</v>
      </c>
      <c r="BZ16" s="30">
        <f t="shared" si="25"/>
        <v>0.09</v>
      </c>
      <c r="CA16" s="30">
        <f t="shared" si="18"/>
        <v>0.09</v>
      </c>
      <c r="CB16" s="30">
        <f t="shared" ca="1" si="11"/>
        <v>88282.669237230541</v>
      </c>
      <c r="CC16" s="30" cm="1">
        <f t="array" aca="1" ref="CC16" ca="1">_xlfn.IFS($CB16&lt;=$CF$3,5*$BZ16*$CB16^(-1/2),$CB16&gt;=$N$3,0.37*$BZ16*$CB16^(-1/5))</f>
        <v>1.5145192089866027E-3</v>
      </c>
      <c r="CD16" s="30">
        <f t="shared" ca="1" si="12"/>
        <v>0.11713812490699903</v>
      </c>
      <c r="CE16" s="29">
        <f t="shared" ca="1" si="26"/>
        <v>34.885230098263158</v>
      </c>
      <c r="CF16" s="29">
        <f t="shared" ca="1" si="19"/>
        <v>0.50853569670547971</v>
      </c>
      <c r="CG16" s="30" cm="1">
        <f t="array" aca="1" ref="CG16" ca="1">_xlfn.IFS($CB16&lt;=$CF$3,$C$38/$BZ16*$BZ$3*$CB16^(1/2)*$C$42^(1/3),$CB16&gt;$CF$3,$C$38/$BZ16*$CA$3*$C$42^(1/3)*$CB16^(4/5))</f>
        <v>34.885230098263158</v>
      </c>
      <c r="CH16" s="30" cm="1">
        <f t="array" aca="1" ref="CH16" ca="1">_xlfn.IFS($CB16&lt;=$CF$3,$C$38/$BZ16*$BZ$4*$CB16^(1/2)*$C$42^(1/3),$CB16&gt;$CF$3,$C$38/$BZ16*$CA$4*$C$42^(1/3)*$CB16^(4/5))</f>
        <v>47.599425405160275</v>
      </c>
      <c r="CI16" s="29"/>
      <c r="CJ16" s="4">
        <v>10000000000</v>
      </c>
      <c r="CK16" s="3">
        <v>1</v>
      </c>
    </row>
    <row r="17" spans="1:87" ht="19.5" thickBot="1" x14ac:dyDescent="0.45">
      <c r="A17" s="35"/>
      <c r="B17" s="50" t="s">
        <v>104</v>
      </c>
      <c r="C17" s="36">
        <f ca="1">$C$16/$C$9</f>
        <v>23315.655404405687</v>
      </c>
      <c r="D17" s="51" t="s">
        <v>378</v>
      </c>
      <c r="E17" s="74"/>
      <c r="F17" s="75"/>
      <c r="G17" s="75"/>
      <c r="H17" s="75"/>
      <c r="I17" s="75"/>
      <c r="J17" s="75"/>
      <c r="K17" s="75"/>
      <c r="L17" s="75"/>
      <c r="M17" s="75"/>
      <c r="N17" s="75"/>
      <c r="O17" s="75"/>
      <c r="P17" s="75"/>
      <c r="Q17" s="75"/>
      <c r="R17" s="75"/>
      <c r="S17" s="75"/>
      <c r="T17" s="75"/>
      <c r="U17" s="75"/>
      <c r="V17" s="75"/>
      <c r="W17" s="75"/>
      <c r="X17" s="34">
        <v>11</v>
      </c>
      <c r="Y17" s="27">
        <f t="shared" si="27"/>
        <v>300</v>
      </c>
      <c r="Z17" s="27">
        <f t="shared" si="14"/>
        <v>165</v>
      </c>
      <c r="AA17" s="27">
        <f t="shared" ca="1" si="0"/>
        <v>0.8069497000000001</v>
      </c>
      <c r="AB17" s="27">
        <f t="shared" si="1"/>
        <v>1020.3409999999999</v>
      </c>
      <c r="AC17" s="27">
        <f t="shared" si="2"/>
        <v>3.5782639999999998E-2</v>
      </c>
      <c r="AD17" s="27">
        <f t="shared" ca="1" si="20"/>
        <v>4.3459084824032081E-5</v>
      </c>
      <c r="AE17" s="27">
        <f t="shared" si="3"/>
        <v>2.467941E-5</v>
      </c>
      <c r="AF17" s="29">
        <f t="shared" ca="1" si="21"/>
        <v>3.0583579125192065E-5</v>
      </c>
      <c r="AG17" s="29">
        <f t="shared" ca="1" si="22"/>
        <v>0.70373270051650749</v>
      </c>
      <c r="AH17" s="27">
        <f t="shared" ca="1" si="4"/>
        <v>2.4313783126755006E-3</v>
      </c>
      <c r="AI17" s="27">
        <f t="shared" ca="1" si="5"/>
        <v>980918.54708033951</v>
      </c>
      <c r="AJ17" s="27">
        <f ca="1">IF(OR($AI17&lt;0.0001,$AI17&gt;10000000000000),"Re範囲外",((($AI17-LOOKUP($AI17,$BP$6:$BP$150))*LOOKUP($AI17,$BP$6:$BP$150,$BR$7:$BR$151)+(LOOKUP($AI17,$BP$6:BP$150,$BP$7:$BP$151)-$AI17)*LOOKUP($AI17,$BP$6:$BP$150,$BR$6:$BR$150))/(LOOKUP($AI17,$BP$6:$BP$150,$BP$7:$BP$151)-LOOKUP($AI17,$BP$6:$BP$150,$BP$6:$BP$150))))</f>
        <v>1917.1132512038321</v>
      </c>
      <c r="AK17" s="27">
        <f t="shared" ca="1" si="23"/>
        <v>68.599373307056283</v>
      </c>
      <c r="AL17" s="27">
        <f t="shared" si="15"/>
        <v>17.75490596852033</v>
      </c>
      <c r="AM17" s="26">
        <f t="shared" ca="1" si="24"/>
        <v>86.354279275576616</v>
      </c>
      <c r="AO17" s="18" cm="1">
        <f t="array" ref="AO17">_xlfn.IFS($C$19="常圧空気",IF(常圧空気!I20="","",常圧空気!I20),$C$19="常圧水",IF(常圧水!I20="","",常圧水!I20),$C$19="水素",IF(水素!H20="","",水素!H20),$C$19="メタン",IF(メタン!H20="","",メタン!H20),$C$19="高温水蒸気",IF(高温水蒸気!H20="","",高温水蒸気!H20),$C$19="メタノール",IF(メタノール!H20="","",メタノール!H20),$C$19="エタノール",IF(エタノール!H20="","",エタノール!H20),$C$19="オクタン",IF(オクタン!H20="","",オクタン!H20),$C$19="エンジンオイル",IF(エンジンオイル!H20="","",エンジンオイル!H20),$C$19="グリセリン",IF(グリセリン!H20="","",グリセリン!H20),$C$19="その他の流体",IF(その他の流体!H20="","",その他の流体!H20))</f>
        <v>0</v>
      </c>
      <c r="AP17" s="11" cm="1">
        <f t="array" ref="AP17">_xlfn.IFS($C$19="常圧空気",IF(常圧空気!J20="","",常圧空気!J20),$C$19="常圧水",IF(常圧水!J20="","",常圧水!J20),$C$19="水素",IF(水素!I20="","",水素!I20),$C$19="メタン",IF(メタン!I20="","",メタン!I20),$C$19="高温水蒸気",IF(高温水蒸気!I20="","",高温水蒸気!I20),$C$19="メタノール",IF(メタノール!I20="","",メタノール!I20),$C$19="エタノール",IF(エタノール!I20="","",エタノール!I20),$C$19="オクタン",IF(オクタン!I20="","",オクタン!I20),$C$19="エンジンオイル",IF(エンジンオイル!I20="","",エンジンオイル!I20),$C$19="グリセリン",IF(グリセリン!I20="","",グリセリン!I20),$C$19="その他の流体",IF(その他の流体!I20="","",その他の流体!I20))</f>
        <v>1.292</v>
      </c>
      <c r="AQ17" s="11" cm="1">
        <f t="array" ref="AQ17">_xlfn.IFS($C$19="常圧空気",IF(常圧空気!L20="","",常圧空気!L20),$C$19="常圧水",IF(常圧水!L20="","",常圧水!L20),$C$19="水素",IF(水素!J20="","",水素!J20),$C$19="メタン",IF(メタン!J20="","",メタン!J20),$C$19="高温水蒸気",IF(高温水蒸気!J20="","",高温水蒸気!J20),$C$19="メタノール",IF(メタノール!J20="","",メタノール!J20),$C$19="エタノール",IF(エタノール!J20="","",エタノール!J20),$C$19="オクタン",IF(オクタン!J20="","",オクタン!J20),$C$19="エンジンオイル",IF(エンジンオイル!J20="","",エンジンオイル!J20),$C$19="グリセリン",IF(グリセリン!J20="","",グリセリン!J20),$C$19="その他の流体",IF(その他の流体!J20="","",その他の流体!J20))</f>
        <v>1006</v>
      </c>
      <c r="AR17" s="11" cm="1">
        <f t="array" ref="AR17">_xlfn.IFS($C$19="常圧空気",IF(常圧空気!P20="","",常圧空気!P20),$C$19="常圧水",IF(常圧水!N20="","",常圧水!N20),$C$19="水素",IF(水素!K20="","",水素!K20),$C$19="メタン",IF(メタン!K20="","",メタン!K20),$C$19="高温水蒸気",IF(高温水蒸気!K20="","",高温水蒸気!K20),$C$19="メタノール",IF(メタノール!K20="","",メタノール!K20),$C$19="エタノール",IF(エタノール!K20="","",エタノール!K20),$C$19="オクタン",IF(オクタン!K20="","",オクタン!K20),$C$19="エンジンオイル",IF(エンジンオイル!K20="","",エンジンオイル!K20),$C$19="グリセリン",IF(グリセリン!K20="","",グリセリン!K20),$C$19="その他の流体",IF(その他の流体!K20="","",その他の流体!K20))</f>
        <v>2.4210000000000002E-2</v>
      </c>
      <c r="AS17" s="19" cm="1">
        <f t="array" ref="AS17">_xlfn.IFS($C$19="常圧空気",IF(常圧空気!N20="","",常圧空気!N20),$C$19="常圧水",IF(常圧水!P20="","",常圧水!P20),$C$19="水素",IF(水素!L20="","",水素!L20),$C$19="メタン",IF(メタン!L20="","",メタン!L20),$C$19="高温水蒸気",IF(高温水蒸気!L20="","",高温水蒸気!L20),$C$19="メタノール",IF(メタノール!L20="","",メタノール!L20),$C$19="エタノール",IF(エタノール!L20="","",エタノール!L20),$C$19="オクタン",IF(オクタン!L20="","",オクタン!L20),$C$19="エンジンオイル",IF(エンジンオイル!L20="","",エンジンオイル!L20),$C$19="グリセリン",IF(グリセリン!L20="","",グリセリン!L20),$C$19="その他の流体",IF(その他の流体!L20="","",その他の流体!L20))</f>
        <v>1.7239999999999998E-5</v>
      </c>
      <c r="AT17" s="11"/>
      <c r="AU17" s="11"/>
      <c r="AV17" s="11"/>
      <c r="AX17">
        <v>466877.45563541801</v>
      </c>
      <c r="AY17">
        <v>5.1302598929635302E-3</v>
      </c>
      <c r="AZ17"/>
      <c r="BA17" s="84">
        <v>3.0000000000000001E-3</v>
      </c>
      <c r="BB17" s="28">
        <f t="shared" si="16"/>
        <v>24.245851878895355</v>
      </c>
      <c r="BC17"/>
      <c r="BD17" s="84">
        <v>3000000</v>
      </c>
      <c r="BE17" s="28">
        <f t="shared" si="17"/>
        <v>3.6698284752382719E-3</v>
      </c>
      <c r="BG17" s="84"/>
      <c r="BH17" s="28"/>
      <c r="BJ17" s="84">
        <v>1000000</v>
      </c>
      <c r="BK17" s="28">
        <f t="shared" si="6"/>
        <v>4.2062045198650545E-3</v>
      </c>
      <c r="BM17" s="84">
        <v>8000000</v>
      </c>
      <c r="BN17" s="28">
        <v>2.9012165635106117E-3</v>
      </c>
      <c r="BP17" s="84">
        <v>6.0000000000000001E-3</v>
      </c>
      <c r="BQ17" s="29">
        <f t="shared" ca="1" si="7"/>
        <v>2.2874395169693418E-2</v>
      </c>
      <c r="BR17" s="29">
        <f t="shared" ca="1" si="8"/>
        <v>4.5748790339386836E-2</v>
      </c>
      <c r="BT17" s="29" cm="1">
        <f t="array" aca="1" ref="BT17" ca="1">_xlfn.IFS($BP17&lt;=$CF$3,$BZ$3*$BP17^(1/2)*$C$42^(1/3),$BP17&gt;$CF$3,$CA$3*$C$42^(1/3)*$BP17^(4/5))</f>
        <v>2.2874395169693418E-2</v>
      </c>
      <c r="BU17" s="30" cm="1">
        <f t="array" aca="1" ref="BU17" ca="1">_xlfn.IFS($BP17&lt;=$CF$3,$BZ$4*$BP17^(1/2)*$C$42^(1/3),$BP17&gt;$CF$3,$CA$4*$C$42^(1/3)*$BP17^(4/5))</f>
        <v>3.1211147626117826E-2</v>
      </c>
      <c r="BV17" s="29">
        <f t="shared" ca="1" si="9"/>
        <v>4.5748790339386836E-2</v>
      </c>
      <c r="BW17" s="29">
        <f t="shared" ca="1" si="10"/>
        <v>6.2422295252235652E-2</v>
      </c>
      <c r="BY17" s="91">
        <v>10</v>
      </c>
      <c r="BZ17" s="30">
        <f t="shared" si="25"/>
        <v>0.1</v>
      </c>
      <c r="CA17" s="30">
        <f t="shared" si="18"/>
        <v>0.1</v>
      </c>
      <c r="CB17" s="30">
        <f t="shared" ca="1" si="11"/>
        <v>98091.854708033949</v>
      </c>
      <c r="CC17" s="30" cm="1">
        <f t="array" aca="1" ref="CC17" ca="1">_xlfn.IFS($CB17&lt;=$CF$3,5*$BZ17*$CB17^(-1/2),$CB17&gt;=$N$3,0.37*$BZ17*$CB17^(-1/5))</f>
        <v>3.7142842336106651E-3</v>
      </c>
      <c r="CD17" s="30">
        <f t="shared" ca="1" si="12"/>
        <v>0.28727551814143543</v>
      </c>
      <c r="CE17" s="29">
        <f t="shared" ca="1" si="26"/>
        <v>92.769743925408278</v>
      </c>
      <c r="CF17" s="29">
        <f t="shared" ca="1" si="19"/>
        <v>1.3523409829148654</v>
      </c>
      <c r="CG17" s="30" cm="1">
        <f t="array" aca="1" ref="CG17" ca="1">_xlfn.IFS($CB17&lt;=$CF$3,$C$38/$BZ17*$BZ$3*$CB17^(1/2)*$C$42^(1/3),$CB17&gt;$CF$3,$C$38/$BZ17*$CA$3*$C$42^(1/3)*$CB17^(4/5))</f>
        <v>92.769743925408278</v>
      </c>
      <c r="CH17" s="30" cm="1">
        <f t="array" aca="1" ref="CH17" ca="1">_xlfn.IFS($CB17&lt;=$CF$3,$C$38/$BZ17*$BZ$4*$CB17^(1/2)*$C$42^(1/3),$CB17&gt;$CF$3,$C$38/$BZ17*$CA$4*$C$42^(1/3)*$CB17^(4/5))</f>
        <v>96.530679489951865</v>
      </c>
      <c r="CI17" s="29"/>
    </row>
    <row r="18" spans="1:87" ht="19.5" thickBot="1" x14ac:dyDescent="0.45">
      <c r="E18" s="74"/>
      <c r="F18" s="75"/>
      <c r="G18" s="75"/>
      <c r="H18" s="75"/>
      <c r="I18" s="75"/>
      <c r="J18" s="75"/>
      <c r="K18" s="75"/>
      <c r="L18" s="75">
        <f>$C$8</f>
        <v>1</v>
      </c>
      <c r="M18" s="75"/>
      <c r="N18" s="75"/>
      <c r="O18" s="75"/>
      <c r="P18" s="75"/>
      <c r="Q18" s="75"/>
      <c r="R18" s="75"/>
      <c r="S18" s="75"/>
      <c r="T18" s="75"/>
      <c r="U18" s="75"/>
      <c r="V18" s="75"/>
      <c r="W18" s="75"/>
      <c r="X18" s="34">
        <v>12</v>
      </c>
      <c r="Y18" s="27">
        <f t="shared" si="27"/>
        <v>300</v>
      </c>
      <c r="Z18" s="27">
        <f t="shared" si="14"/>
        <v>165</v>
      </c>
      <c r="AA18" s="27">
        <f t="shared" ca="1" si="0"/>
        <v>0.8069497000000001</v>
      </c>
      <c r="AB18" s="27">
        <f t="shared" si="1"/>
        <v>1020.3409999999999</v>
      </c>
      <c r="AC18" s="27">
        <f t="shared" si="2"/>
        <v>3.5782639999999998E-2</v>
      </c>
      <c r="AD18" s="27">
        <f t="shared" ca="1" si="20"/>
        <v>4.3459084824032081E-5</v>
      </c>
      <c r="AE18" s="27">
        <f t="shared" si="3"/>
        <v>2.467941E-5</v>
      </c>
      <c r="AF18" s="29">
        <f t="shared" ca="1" si="21"/>
        <v>3.0583579125192065E-5</v>
      </c>
      <c r="AG18" s="29">
        <f t="shared" ca="1" si="22"/>
        <v>0.70373270051650749</v>
      </c>
      <c r="AH18" s="27">
        <f t="shared" ca="1" si="4"/>
        <v>2.4313783126755006E-3</v>
      </c>
      <c r="AI18" s="27">
        <f t="shared" ca="1" si="5"/>
        <v>980918.54708033951</v>
      </c>
      <c r="AJ18" s="27">
        <f ca="1">IF(OR($AI18&lt;0.0001,$AI18&gt;10000000000000),"Re範囲外",((($AI18-LOOKUP($AI18,$BP$6:$BP$150))*LOOKUP($AI18,$BP$6:$BP$150,$BR$7:$BR$151)+(LOOKUP($AI18,$BP$6:BP$150,$BP$7:$BP$151)-$AI18)*LOOKUP($AI18,$BP$6:$BP$150,$BR$6:$BR$150))/(LOOKUP($AI18,$BP$6:$BP$150,$BP$7:$BP$151)-LOOKUP($AI18,$BP$6:$BP$150,$BP$6:$BP$150))))</f>
        <v>1917.1132512038321</v>
      </c>
      <c r="AK18" s="27">
        <f t="shared" ca="1" si="23"/>
        <v>68.599373307056283</v>
      </c>
      <c r="AL18" s="27">
        <f t="shared" si="15"/>
        <v>17.75490596852033</v>
      </c>
      <c r="AM18" s="26">
        <f t="shared" ca="1" si="24"/>
        <v>86.354279275576616</v>
      </c>
      <c r="AO18" s="18" cm="1">
        <f t="array" ref="AO18">_xlfn.IFS($C$19="常圧空気",IF(常圧空気!I21="","",常圧空気!I21),$C$19="常圧水",IF(常圧水!I21="","",常圧水!I21),$C$19="水素",IF(水素!H21="","",水素!H21),$C$19="メタン",IF(メタン!H21="","",メタン!H21),$C$19="高温水蒸気",IF(高温水蒸気!H21="","",高温水蒸気!H21),$C$19="メタノール",IF(メタノール!H21="","",メタノール!H21),$C$19="エタノール",IF(エタノール!H21="","",エタノール!H21),$C$19="オクタン",IF(オクタン!H21="","",オクタン!H21),$C$19="エンジンオイル",IF(エンジンオイル!H21="","",エンジンオイル!H21),$C$19="グリセリン",IF(グリセリン!H21="","",グリセリン!H21),$C$19="その他の流体",IF(その他の流体!H21="","",その他の流体!H21))</f>
        <v>6.8500000000000227</v>
      </c>
      <c r="AP18" s="11" cm="1">
        <f t="array" ref="AP18">_xlfn.IFS($C$19="常圧空気",IF(常圧空気!J21="","",常圧空気!J21),$C$19="常圧水",IF(常圧水!J21="","",常圧水!J21),$C$19="水素",IF(水素!I21="","",水素!I21),$C$19="メタン",IF(メタン!I21="","",メタン!I21),$C$19="高温水蒸気",IF(高温水蒸気!I21="","",高温水蒸気!I21),$C$19="メタノール",IF(メタノール!I21="","",メタノール!I21),$C$19="エタノール",IF(エタノール!I21="","",エタノール!I21),$C$19="オクタン",IF(オクタン!I21="","",オクタン!I21),$C$19="エンジンオイル",IF(エンジンオイル!I21="","",エンジンオイル!I21),$C$19="グリセリン",IF(グリセリン!I21="","",グリセリン!I21),$C$19="その他の流体",IF(その他の流体!I21="","",その他の流体!I21))</f>
        <v>1.2609999999999999</v>
      </c>
      <c r="AQ18" s="11" cm="1">
        <f t="array" ref="AQ18">_xlfn.IFS($C$19="常圧空気",IF(常圧空気!L21="","",常圧空気!L21),$C$19="常圧水",IF(常圧水!L21="","",常圧水!L21),$C$19="水素",IF(水素!J21="","",水素!J21),$C$19="メタン",IF(メタン!J21="","",メタン!J21),$C$19="高温水蒸気",IF(高温水蒸気!J21="","",高温水蒸気!J21),$C$19="メタノール",IF(メタノール!J21="","",メタノール!J21),$C$19="エタノール",IF(エタノール!J21="","",エタノール!J21),$C$19="オクタン",IF(オクタン!J21="","",オクタン!J21),$C$19="エンジンオイル",IF(エンジンオイル!J21="","",エンジンオイル!J21),$C$19="グリセリン",IF(グリセリン!J21="","",グリセリン!J21),$C$19="その他の流体",IF(その他の流体!J21="","",その他の流体!J21))</f>
        <v>1006.9999999999999</v>
      </c>
      <c r="AR18" s="11" cm="1">
        <f t="array" ref="AR18">_xlfn.IFS($C$19="常圧空気",IF(常圧空気!P21="","",常圧空気!P21),$C$19="常圧水",IF(常圧水!N21="","",常圧水!N21),$C$19="水素",IF(水素!K21="","",水素!K21),$C$19="メタン",IF(メタン!K21="","",メタン!K21),$C$19="高温水蒸気",IF(高温水蒸気!K21="","",高温水蒸気!K21),$C$19="メタノール",IF(メタノール!K21="","",メタノール!K21),$C$19="エタノール",IF(エタノール!K21="","",エタノール!K21),$C$19="オクタン",IF(オクタン!K21="","",オクタン!K21),$C$19="エンジンオイル",IF(エンジンオイル!K21="","",エンジンオイル!K21),$C$19="グリセリン",IF(グリセリン!K21="","",グリセリン!K21),$C$19="その他の流体",IF(その他の流体!K21="","",その他の流体!K21))</f>
        <v>2.4730000000000002E-2</v>
      </c>
      <c r="AS18" s="19" cm="1">
        <f t="array" ref="AS18">_xlfn.IFS($C$19="常圧空気",IF(常圧空気!N21="","",常圧空気!N21),$C$19="常圧水",IF(常圧水!P21="","",常圧水!P21),$C$19="水素",IF(水素!L21="","",水素!L21),$C$19="メタン",IF(メタン!L21="","",メタン!L21),$C$19="高温水蒸気",IF(高温水蒸気!L21="","",高温水蒸気!L21),$C$19="メタノール",IF(メタノール!L21="","",メタノール!L21),$C$19="エタノール",IF(エタノール!L21="","",エタノール!L21),$C$19="オクタン",IF(オクタン!L21="","",オクタン!L21),$C$19="エンジンオイル",IF(エンジンオイル!L21="","",エンジンオイル!L21),$C$19="グリセリン",IF(グリセリン!L21="","",グリセリン!L21),$C$19="その他の流体",IF(その他の流体!L21="","",その他の流体!L21))</f>
        <v>1.7589999999999999E-5</v>
      </c>
      <c r="AT18" s="11"/>
      <c r="AU18" s="11"/>
      <c r="AV18" s="11"/>
      <c r="AX18">
        <v>473433.51468496001</v>
      </c>
      <c r="AY18">
        <v>5.2622961686167096E-3</v>
      </c>
      <c r="AZ18"/>
      <c r="BA18" s="84">
        <v>6.0000000000000001E-3</v>
      </c>
      <c r="BB18" s="28">
        <f t="shared" si="16"/>
        <v>17.144406279211498</v>
      </c>
      <c r="BC18"/>
      <c r="BD18" s="84">
        <v>6000000</v>
      </c>
      <c r="BE18" s="28">
        <f t="shared" si="17"/>
        <v>3.2639564625638914E-3</v>
      </c>
      <c r="BG18" s="84"/>
      <c r="BH18" s="28"/>
      <c r="BJ18" s="4">
        <v>1500000</v>
      </c>
      <c r="BK18" s="28">
        <f t="shared" si="6"/>
        <v>3.9728851231552167E-3</v>
      </c>
      <c r="BM18" s="84">
        <v>10000000</v>
      </c>
      <c r="BN18" s="28">
        <v>2.8337131331590474E-3</v>
      </c>
      <c r="BP18" s="84">
        <v>8.0000000000000002E-3</v>
      </c>
      <c r="BQ18" s="29">
        <f t="shared" ca="1" si="7"/>
        <v>2.6413076417544742E-2</v>
      </c>
      <c r="BR18" s="29">
        <f t="shared" ca="1" si="8"/>
        <v>5.2826152835089478E-2</v>
      </c>
      <c r="BT18" s="29" cm="1">
        <f t="array" aca="1" ref="BT18" ca="1">_xlfn.IFS($BP18&lt;=$CF$3,$BZ$3*$BP18^(1/2)*$C$42^(1/3),$BP18&gt;$CF$3,$CA$3*$C$42^(1/3)*$BP18^(4/5))</f>
        <v>2.6413076417544742E-2</v>
      </c>
      <c r="BU18" s="30" cm="1">
        <f t="array" aca="1" ref="BU18" ca="1">_xlfn.IFS($BP18&lt;=$CF$3,$BZ$4*$BP18^(1/2)*$C$42^(1/3),$BP18&gt;$CF$3,$CA$4*$C$42^(1/3)*$BP18^(4/5))</f>
        <v>3.6039528967312551E-2</v>
      </c>
      <c r="BV18" s="29">
        <f t="shared" ca="1" si="9"/>
        <v>5.2826152835089478E-2</v>
      </c>
      <c r="BW18" s="29">
        <f t="shared" ca="1" si="10"/>
        <v>7.2079057934625101E-2</v>
      </c>
      <c r="BY18" s="91">
        <v>11</v>
      </c>
      <c r="BZ18" s="30">
        <f t="shared" si="25"/>
        <v>0.11</v>
      </c>
      <c r="CA18" s="30">
        <f t="shared" si="18"/>
        <v>0.11</v>
      </c>
      <c r="CB18" s="30">
        <f t="shared" ca="1" si="11"/>
        <v>107901.04017883734</v>
      </c>
      <c r="CC18" s="30" cm="1">
        <f t="array" aca="1" ref="CC18" ca="1">_xlfn.IFS($CB18&lt;=$CF$3,5*$BZ18*$CB18^(-1/2),$CB18&gt;=$N$3,0.37*$BZ18*$CB18^(-1/5))</f>
        <v>4.0085682559778645E-3</v>
      </c>
      <c r="CD18" s="30">
        <f t="shared" ca="1" si="12"/>
        <v>0.31003645663969914</v>
      </c>
      <c r="CE18" s="29">
        <f t="shared" ca="1" si="26"/>
        <v>91.018111609007306</v>
      </c>
      <c r="CF18" s="29">
        <f t="shared" ca="1" si="19"/>
        <v>1.3268067508664103</v>
      </c>
      <c r="CG18" s="30" cm="1">
        <f t="array" aca="1" ref="CG18" ca="1">_xlfn.IFS($CB18&lt;=$CF$3,$C$38/$BZ18*$BZ$3*$CB18^(1/2)*$C$42^(1/3),$CB18&gt;$CF$3,$C$38/$BZ18*$CA$3*$C$42^(1/3)*$CB18^(4/5))</f>
        <v>91.018111609007306</v>
      </c>
      <c r="CH18" s="30" cm="1">
        <f t="array" aca="1" ref="CH18" ca="1">_xlfn.IFS($CB18&lt;=$CF$3,$C$38/$BZ18*$BZ$4*$CB18^(1/2)*$C$42^(1/3),$CB18&gt;$CF$3,$C$38/$BZ18*$CA$4*$C$42^(1/3)*$CB18^(4/5))</f>
        <v>94.708035052615699</v>
      </c>
      <c r="CI18" s="29"/>
    </row>
    <row r="19" spans="1:87" ht="18.75" x14ac:dyDescent="0.4">
      <c r="A19" s="25" t="s">
        <v>120</v>
      </c>
      <c r="B19" s="32" t="s">
        <v>48</v>
      </c>
      <c r="C19" s="155" t="s">
        <v>149</v>
      </c>
      <c r="D19" s="78" t="str" cm="1">
        <f t="array" ref="D19">_xlfn.IFS($C$19="常圧空気",IF(常圧空気!$B$3="","",常圧空気!$B$3),$C$19="常圧水",IF(常圧水!$B$3="","",常圧水!$B$3),$C$19="水素",IF(水素!$B$3="","",水素!$B$3),$C$19="メタン",IF(メタン!$B$3="","",メタン!$B$3),$C$19="高温水蒸気",IF(高温水蒸気!$B$3="","",高温水蒸気!$B$3),$C$19="メタノール",IF(メタノール!$B$3="","",メタノール!$B$3),$C$19="エタノール",IF(エタノール!$B$3="","",エタノール!$B$3),$C$19="オクタン",IF(オクタン!$B$3="","",オクタン!$B$3),$C$19="エンジンオイル",IF(エンジンオイル!$B$3="","",エンジンオイル!$B$3),$C$19="グリセリン",IF(グリセリン!$B$3="","",グリセリン!$B$3),$C$19="その他の流体",IF(その他の流体!$B$3="","",その他の流体!$B$3))</f>
        <v>気体</v>
      </c>
      <c r="E19" s="74"/>
      <c r="F19" s="75"/>
      <c r="G19" s="75"/>
      <c r="H19" s="75"/>
      <c r="I19" s="75"/>
      <c r="J19" s="75"/>
      <c r="K19" s="75"/>
      <c r="L19" s="75"/>
      <c r="M19" s="75"/>
      <c r="N19" s="75"/>
      <c r="O19" s="75"/>
      <c r="P19" s="75"/>
      <c r="Q19" s="75"/>
      <c r="R19" s="75"/>
      <c r="S19" s="75"/>
      <c r="T19" s="75"/>
      <c r="U19" s="75"/>
      <c r="V19" s="75"/>
      <c r="W19" s="75"/>
      <c r="X19" s="34">
        <v>13</v>
      </c>
      <c r="Y19" s="27">
        <f t="shared" si="27"/>
        <v>300</v>
      </c>
      <c r="Z19" s="27">
        <f t="shared" si="14"/>
        <v>165</v>
      </c>
      <c r="AA19" s="27">
        <f t="shared" ca="1" si="0"/>
        <v>0.8069497000000001</v>
      </c>
      <c r="AB19" s="27">
        <f t="shared" si="1"/>
        <v>1020.3409999999999</v>
      </c>
      <c r="AC19" s="27">
        <f t="shared" si="2"/>
        <v>3.5782639999999998E-2</v>
      </c>
      <c r="AD19" s="27">
        <f t="shared" ca="1" si="20"/>
        <v>4.3459084824032081E-5</v>
      </c>
      <c r="AE19" s="27">
        <f t="shared" si="3"/>
        <v>2.467941E-5</v>
      </c>
      <c r="AF19" s="29">
        <f t="shared" ca="1" si="21"/>
        <v>3.0583579125192065E-5</v>
      </c>
      <c r="AG19" s="29">
        <f t="shared" ca="1" si="22"/>
        <v>0.70373270051650749</v>
      </c>
      <c r="AH19" s="27">
        <f t="shared" ca="1" si="4"/>
        <v>2.4313783126755006E-3</v>
      </c>
      <c r="AI19" s="27">
        <f t="shared" ca="1" si="5"/>
        <v>980918.54708033951</v>
      </c>
      <c r="AJ19" s="27">
        <f ca="1">IF(OR($AI19&lt;0.0001,$AI19&gt;10000000000000),"Re範囲外",((($AI19-LOOKUP($AI19,$BP$6:$BP$150))*LOOKUP($AI19,$BP$6:$BP$150,$BR$7:$BR$151)+(LOOKUP($AI19,$BP$6:BP$150,$BP$7:$BP$151)-$AI19)*LOOKUP($AI19,$BP$6:$BP$150,$BR$6:$BR$150))/(LOOKUP($AI19,$BP$6:$BP$150,$BP$7:$BP$151)-LOOKUP($AI19,$BP$6:$BP$150,$BP$6:$BP$150))))</f>
        <v>1917.1132512038321</v>
      </c>
      <c r="AK19" s="27">
        <f t="shared" ca="1" si="23"/>
        <v>68.599373307056283</v>
      </c>
      <c r="AL19" s="27">
        <f t="shared" si="15"/>
        <v>17.75490596852033</v>
      </c>
      <c r="AM19" s="26">
        <f t="shared" ca="1" si="24"/>
        <v>86.354279275576616</v>
      </c>
      <c r="AO19" s="18" cm="1">
        <f t="array" ref="AO19">_xlfn.IFS($C$19="常圧空気",IF(常圧空気!I22="","",常圧空気!I22),$C$19="常圧水",IF(常圧水!I22="","",常圧水!I22),$C$19="水素",IF(水素!H22="","",水素!H22),$C$19="メタン",IF(メタン!H22="","",メタン!H22),$C$19="高温水蒸気",IF(高温水蒸気!H22="","",高温水蒸気!H22),$C$19="メタノール",IF(メタノール!H22="","",メタノール!H22),$C$19="エタノール",IF(エタノール!H22="","",エタノール!H22),$C$19="オクタン",IF(オクタン!H22="","",オクタン!H22),$C$19="エンジンオイル",IF(エンジンオイル!H22="","",エンジンオイル!H22),$C$19="グリセリン",IF(グリセリン!H22="","",グリセリン!H22),$C$19="その他の流体",IF(その他の流体!H22="","",その他の流体!H22))</f>
        <v>26.850000000000023</v>
      </c>
      <c r="AP19" s="11" cm="1">
        <f t="array" ref="AP19">_xlfn.IFS($C$19="常圧空気",IF(常圧空気!J22="","",常圧空気!J22),$C$19="常圧水",IF(常圧水!J22="","",常圧水!J22),$C$19="水素",IF(水素!I22="","",水素!I22),$C$19="メタン",IF(メタン!I22="","",メタン!I22),$C$19="高温水蒸気",IF(高温水蒸気!I22="","",高温水蒸気!I22),$C$19="メタノール",IF(メタノール!I22="","",メタノール!I22),$C$19="エタノール",IF(エタノール!I22="","",エタノール!I22),$C$19="オクタン",IF(オクタン!I22="","",オクタン!I22),$C$19="エンジンオイル",IF(エンジンオイル!I22="","",エンジンオイル!I22),$C$19="グリセリン",IF(グリセリン!I22="","",グリセリン!I22),$C$19="その他の流体",IF(その他の流体!I22="","",その他の流体!I22))</f>
        <v>1.1759999999999999</v>
      </c>
      <c r="AQ19" s="11" cm="1">
        <f t="array" ref="AQ19">_xlfn.IFS($C$19="常圧空気",IF(常圧空気!L22="","",常圧空気!L22),$C$19="常圧水",IF(常圧水!L22="","",常圧水!L22),$C$19="水素",IF(水素!J22="","",水素!J22),$C$19="メタン",IF(メタン!J22="","",メタン!J22),$C$19="高温水蒸気",IF(高温水蒸気!J22="","",高温水蒸気!J22),$C$19="メタノール",IF(メタノール!J22="","",メタノール!J22),$C$19="エタノール",IF(エタノール!J22="","",エタノール!J22),$C$19="オクタン",IF(オクタン!J22="","",オクタン!J22),$C$19="エンジンオイル",IF(エンジンオイル!J22="","",エンジンオイル!J22),$C$19="グリセリン",IF(グリセリン!J22="","",グリセリン!J22),$C$19="その他の流体",IF(その他の流体!J22="","",その他の流体!J22))</f>
        <v>1006.9999999999999</v>
      </c>
      <c r="AR19" s="11" cm="1">
        <f t="array" ref="AR19">_xlfn.IFS($C$19="常圧空気",IF(常圧空気!P22="","",常圧空気!P22),$C$19="常圧水",IF(常圧水!N22="","",常圧水!N22),$C$19="水素",IF(水素!K22="","",水素!K22),$C$19="メタン",IF(メタン!K22="","",メタン!K22),$C$19="高温水蒸気",IF(高温水蒸気!K22="","",高温水蒸気!K22),$C$19="メタノール",IF(メタノール!K22="","",メタノール!K22),$C$19="エタノール",IF(エタノール!K22="","",エタノール!K22),$C$19="オクタン",IF(オクタン!K22="","",オクタン!K22),$C$19="エンジンオイル",IF(エンジンオイル!K22="","",エンジンオイル!K22),$C$19="グリセリン",IF(グリセリン!K22="","",グリセリン!K22),$C$19="その他の流体",IF(その他の流体!K22="","",その他の流体!K22))</f>
        <v>2.623E-2</v>
      </c>
      <c r="AS19" s="19" cm="1">
        <f t="array" ref="AS19">_xlfn.IFS($C$19="常圧空気",IF(常圧空気!N22="","",常圧空気!N22),$C$19="常圧水",IF(常圧水!P22="","",常圧水!P22),$C$19="水素",IF(水素!L22="","",水素!L22),$C$19="メタン",IF(メタン!L22="","",メタン!L22),$C$19="高温水蒸気",IF(高温水蒸気!L22="","",高温水蒸気!L22),$C$19="メタノール",IF(メタノール!L22="","",メタノール!L22),$C$19="エタノール",IF(エタノール!L22="","",エタノール!L22),$C$19="オクタン",IF(オクタン!L22="","",オクタン!L22),$C$19="エンジンオイル",IF(エンジンオイル!L22="","",エンジンオイル!L22),$C$19="グリセリン",IF(グリセリン!L22="","",グリセリン!L22),$C$19="その他の流体",IF(その他の流体!L22="","",その他の流体!L22))</f>
        <v>1.857E-5</v>
      </c>
      <c r="AT19" s="11"/>
      <c r="AU19" s="11"/>
      <c r="AV19" s="11"/>
      <c r="AX19">
        <v>494798.78805936902</v>
      </c>
      <c r="AY19">
        <v>5.0441154927883198E-3</v>
      </c>
      <c r="AZ19"/>
      <c r="BA19" s="84">
        <v>8.0000000000000002E-3</v>
      </c>
      <c r="BB19" s="28">
        <f t="shared" si="16"/>
        <v>14.847491370598604</v>
      </c>
      <c r="BC19"/>
      <c r="BD19" s="84">
        <v>8000000</v>
      </c>
      <c r="BE19" s="28">
        <f t="shared" si="17"/>
        <v>3.1137165635106118E-3</v>
      </c>
      <c r="BG19" s="84"/>
      <c r="BH19" s="28"/>
      <c r="BJ19" s="4">
        <v>2000000</v>
      </c>
      <c r="BK19" s="28">
        <f t="shared" si="6"/>
        <v>3.8080260894937162E-3</v>
      </c>
      <c r="BM19" s="84">
        <v>15000000</v>
      </c>
      <c r="BN19" s="28">
        <v>2.7038848175747025E-3</v>
      </c>
      <c r="BP19" s="84">
        <v>0.01</v>
      </c>
      <c r="BQ19" s="29">
        <f t="shared" ca="1" si="7"/>
        <v>2.9530717182263327E-2</v>
      </c>
      <c r="BR19" s="29">
        <f t="shared" ca="1" si="8"/>
        <v>5.9061434364526655E-2</v>
      </c>
      <c r="BT19" s="29" cm="1">
        <f t="array" aca="1" ref="BT19" ca="1">_xlfn.IFS($BP19&lt;=$CF$3,$BZ$3*$BP19^(1/2)*$C$42^(1/3),$BP19&gt;$CF$3,$CA$3*$C$42^(1/3)*$BP19^(4/5))</f>
        <v>2.9530717182263327E-2</v>
      </c>
      <c r="BU19" s="30" cm="1">
        <f t="array" aca="1" ref="BU19" ca="1">_xlfn.IFS($BP19&lt;=$CF$3,$BZ$4*$BP19^(1/2)*$C$42^(1/3),$BP19&gt;$CF$3,$CA$4*$C$42^(1/3)*$BP19^(4/5))</f>
        <v>4.0293418323991838E-2</v>
      </c>
      <c r="BV19" s="29">
        <f t="shared" ca="1" si="9"/>
        <v>5.9061434364526655E-2</v>
      </c>
      <c r="BW19" s="29">
        <f t="shared" ca="1" si="10"/>
        <v>8.0586836647983662E-2</v>
      </c>
      <c r="BY19" s="91">
        <v>12</v>
      </c>
      <c r="BZ19" s="30">
        <f t="shared" si="25"/>
        <v>0.12</v>
      </c>
      <c r="CA19" s="30">
        <f t="shared" si="18"/>
        <v>0.12</v>
      </c>
      <c r="CB19" s="30">
        <f t="shared" ca="1" si="11"/>
        <v>117710.22564964072</v>
      </c>
      <c r="CC19" s="30" cm="1">
        <f t="array" aca="1" ref="CC19" ca="1">_xlfn.IFS($CB19&lt;=$CF$3,5*$BZ19*$CB19^(-1/2),$CB19&gt;=$N$3,0.37*$BZ19*$CB19^(-1/5))</f>
        <v>4.297542018939054E-3</v>
      </c>
      <c r="CD19" s="30">
        <f t="shared" ca="1" si="12"/>
        <v>0.33238668141053124</v>
      </c>
      <c r="CE19" s="29">
        <f t="shared" ca="1" si="26"/>
        <v>89.447891691122067</v>
      </c>
      <c r="CF19" s="29">
        <f t="shared" ca="1" si="19"/>
        <v>1.3039170385820604</v>
      </c>
      <c r="CG19" s="30" cm="1">
        <f t="array" aca="1" ref="CG19" ca="1">_xlfn.IFS($CB19&lt;=$CF$3,$C$38/$BZ19*$BZ$3*$CB19^(1/2)*$C$42^(1/3),$CB19&gt;$CF$3,$C$38/$BZ19*$CA$3*$C$42^(1/3)*$CB19^(4/5))</f>
        <v>89.447891691122067</v>
      </c>
      <c r="CH19" s="30" cm="1">
        <f t="array" aca="1" ref="CH19" ca="1">_xlfn.IFS($CB19&lt;=$CF$3,$C$38/$BZ19*$BZ$4*$CB19^(1/2)*$C$42^(1/3),$CB19&gt;$CF$3,$C$38/$BZ19*$CA$4*$C$42^(1/3)*$CB19^(4/5))</f>
        <v>93.074157570491877</v>
      </c>
      <c r="CI19" s="29"/>
    </row>
    <row r="20" spans="1:87" ht="18.75" x14ac:dyDescent="0.4">
      <c r="A20" s="34"/>
      <c r="B20" s="1" t="s">
        <v>77</v>
      </c>
      <c r="C20" s="156">
        <v>30</v>
      </c>
      <c r="D20" s="23" t="s">
        <v>35</v>
      </c>
      <c r="E20" s="74"/>
      <c r="F20" s="75"/>
      <c r="G20" s="77">
        <f>$C$7</f>
        <v>1</v>
      </c>
      <c r="H20" s="75"/>
      <c r="I20" s="75"/>
      <c r="J20" s="75"/>
      <c r="K20" s="75"/>
      <c r="L20" s="75"/>
      <c r="M20" s="75"/>
      <c r="N20" s="75"/>
      <c r="O20" s="75"/>
      <c r="P20" s="75"/>
      <c r="Q20" s="75"/>
      <c r="R20" s="75"/>
      <c r="S20" s="75">
        <f>$C$7</f>
        <v>1</v>
      </c>
      <c r="T20" s="75"/>
      <c r="U20" s="75"/>
      <c r="V20" s="75"/>
      <c r="W20" s="75"/>
      <c r="X20" s="34">
        <v>14</v>
      </c>
      <c r="Y20" s="27">
        <f t="shared" si="27"/>
        <v>300</v>
      </c>
      <c r="Z20" s="27">
        <f t="shared" si="14"/>
        <v>165</v>
      </c>
      <c r="AA20" s="27">
        <f t="shared" ca="1" si="0"/>
        <v>0.8069497000000001</v>
      </c>
      <c r="AB20" s="27">
        <f t="shared" si="1"/>
        <v>1020.3409999999999</v>
      </c>
      <c r="AC20" s="27">
        <f t="shared" si="2"/>
        <v>3.5782639999999998E-2</v>
      </c>
      <c r="AD20" s="27">
        <f t="shared" ca="1" si="20"/>
        <v>4.3459084824032081E-5</v>
      </c>
      <c r="AE20" s="27">
        <f t="shared" si="3"/>
        <v>2.467941E-5</v>
      </c>
      <c r="AF20" s="29">
        <f t="shared" ca="1" si="21"/>
        <v>3.0583579125192065E-5</v>
      </c>
      <c r="AG20" s="29">
        <f t="shared" ca="1" si="22"/>
        <v>0.70373270051650749</v>
      </c>
      <c r="AH20" s="27">
        <f t="shared" ca="1" si="4"/>
        <v>2.4313783126755006E-3</v>
      </c>
      <c r="AI20" s="27">
        <f t="shared" ca="1" si="5"/>
        <v>980918.54708033951</v>
      </c>
      <c r="AJ20" s="27">
        <f ca="1">IF(OR($AI20&lt;0.0001,$AI20&gt;10000000000000),"Re範囲外",((($AI20-LOOKUP($AI20,$BP$6:$BP$150))*LOOKUP($AI20,$BP$6:$BP$150,$BR$7:$BR$151)+(LOOKUP($AI20,$BP$6:BP$150,$BP$7:$BP$151)-$AI20)*LOOKUP($AI20,$BP$6:$BP$150,$BR$6:$BR$150))/(LOOKUP($AI20,$BP$6:$BP$150,$BP$7:$BP$151)-LOOKUP($AI20,$BP$6:$BP$150,$BP$6:$BP$150))))</f>
        <v>1917.1132512038321</v>
      </c>
      <c r="AK20" s="27">
        <f t="shared" ca="1" si="23"/>
        <v>68.599373307056283</v>
      </c>
      <c r="AL20" s="27">
        <f t="shared" si="15"/>
        <v>17.75490596852033</v>
      </c>
      <c r="AM20" s="26">
        <f t="shared" ca="1" si="24"/>
        <v>86.354279275576616</v>
      </c>
      <c r="AO20" s="18" cm="1">
        <f t="array" ref="AO20">_xlfn.IFS($C$19="常圧空気",IF(常圧空気!I23="","",常圧空気!I23),$C$19="常圧水",IF(常圧水!I23="","",常圧水!I23),$C$19="水素",IF(水素!H23="","",水素!H23),$C$19="メタン",IF(メタン!H23="","",メタン!H23),$C$19="高温水蒸気",IF(高温水蒸気!H23="","",高温水蒸気!H23),$C$19="メタノール",IF(メタノール!H23="","",メタノール!H23),$C$19="エタノール",IF(エタノール!H23="","",エタノール!H23),$C$19="オクタン",IF(オクタン!H23="","",オクタン!H23),$C$19="エンジンオイル",IF(エンジンオイル!H23="","",エンジンオイル!H23),$C$19="グリセリン",IF(グリセリン!H23="","",グリセリン!H23),$C$19="その他の流体",IF(その他の流体!H23="","",その他の流体!H23))</f>
        <v>46.850000000000023</v>
      </c>
      <c r="AP20" s="11" cm="1">
        <f t="array" ref="AP20">_xlfn.IFS($C$19="常圧空気",IF(常圧空気!J23="","",常圧空気!J23),$C$19="常圧水",IF(常圧水!J23="","",常圧水!J23),$C$19="水素",IF(水素!I23="","",水素!I23),$C$19="メタン",IF(メタン!I23="","",メタン!I23),$C$19="高温水蒸気",IF(高温水蒸気!I23="","",高温水蒸気!I23),$C$19="メタノール",IF(メタノール!I23="","",メタノール!I23),$C$19="エタノール",IF(エタノール!I23="","",エタノール!I23),$C$19="オクタン",IF(オクタン!I23="","",オクタン!I23),$C$19="エンジンオイル",IF(エンジンオイル!I23="","",エンジンオイル!I23),$C$19="グリセリン",IF(グリセリン!I23="","",グリセリン!I23),$C$19="その他の流体",IF(その他の流体!I23="","",その他の流体!I23))</f>
        <v>1.103</v>
      </c>
      <c r="AQ20" s="11" cm="1">
        <f t="array" ref="AQ20">_xlfn.IFS($C$19="常圧空気",IF(常圧空気!L23="","",常圧空気!L23),$C$19="常圧水",IF(常圧水!L23="","",常圧水!L23),$C$19="水素",IF(水素!J23="","",水素!J23),$C$19="メタン",IF(メタン!J23="","",メタン!J23),$C$19="高温水蒸気",IF(高温水蒸気!J23="","",高温水蒸気!J23),$C$19="メタノール",IF(メタノール!J23="","",メタノール!J23),$C$19="エタノール",IF(エタノール!J23="","",エタノール!J23),$C$19="オクタン",IF(オクタン!J23="","",オクタン!J23),$C$19="エンジンオイル",IF(エンジンオイル!J23="","",エンジンオイル!J23),$C$19="グリセリン",IF(グリセリン!J23="","",グリセリン!J23),$C$19="その他の流体",IF(その他の流体!J23="","",その他の流体!J23))</f>
        <v>1008</v>
      </c>
      <c r="AR20" s="11" cm="1">
        <f t="array" ref="AR20">_xlfn.IFS($C$19="常圧空気",IF(常圧空気!P23="","",常圧空気!P23),$C$19="常圧水",IF(常圧水!N23="","",常圧水!N23),$C$19="水素",IF(水素!K23="","",水素!K23),$C$19="メタン",IF(メタン!K23="","",メタン!K23),$C$19="高温水蒸気",IF(高温水蒸気!K23="","",高温水蒸気!K23),$C$19="メタノール",IF(メタノール!K23="","",メタノール!K23),$C$19="エタノール",IF(エタノール!K23="","",エタノール!K23),$C$19="オクタン",IF(オクタン!K23="","",オクタン!K23),$C$19="エンジンオイル",IF(エンジンオイル!K23="","",エンジンオイル!K23),$C$19="グリセリン",IF(グリセリン!K23="","",グリセリン!K23),$C$19="その他の流体",IF(その他の流体!K23="","",その他の流体!K23))</f>
        <v>2.7699999999999999E-2</v>
      </c>
      <c r="AS20" s="19" cm="1">
        <f t="array" ref="AS20">_xlfn.IFS($C$19="常圧空気",IF(常圧空気!N23="","",常圧空気!N23),$C$19="常圧水",IF(常圧水!P23="","",常圧水!P23),$C$19="水素",IF(水素!L23="","",水素!L23),$C$19="メタン",IF(メタン!L23="","",メタン!L23),$C$19="高温水蒸気",IF(高温水蒸気!L23="","",高温水蒸気!L23),$C$19="メタノール",IF(メタノール!L23="","",メタノール!L23),$C$19="エタノール",IF(エタノール!L23="","",エタノール!L23),$C$19="オクタン",IF(オクタン!L23="","",オクタン!L23),$C$19="エンジンオイル",IF(エンジンオイル!L23="","",エンジンオイル!L23),$C$19="グリセリン",IF(グリセリン!L23="","",グリセリン!L23),$C$19="その他の流体",IF(その他の流体!L23="","",その他の流体!L23))</f>
        <v>1.9519999999999999E-5</v>
      </c>
      <c r="AT20" s="11"/>
      <c r="AU20" s="11"/>
      <c r="AV20" s="11"/>
      <c r="AX20">
        <v>515640.60713109397</v>
      </c>
      <c r="AY20">
        <v>4.9747075845880803E-3</v>
      </c>
      <c r="AZ20"/>
      <c r="BA20" s="84">
        <v>0.01</v>
      </c>
      <c r="BB20" s="28">
        <f t="shared" si="16"/>
        <v>13.28</v>
      </c>
      <c r="BC20"/>
      <c r="BD20" s="84">
        <v>10000000</v>
      </c>
      <c r="BE20" s="28">
        <f t="shared" si="17"/>
        <v>3.0037131331590475E-3</v>
      </c>
      <c r="BG20" s="84"/>
      <c r="BH20" s="28"/>
      <c r="BJ20" s="4">
        <v>3000000</v>
      </c>
      <c r="BK20" s="28">
        <f t="shared" si="6"/>
        <v>3.581643953322773E-3</v>
      </c>
      <c r="BM20" s="84">
        <v>20000000</v>
      </c>
      <c r="BN20" s="28">
        <v>2.609513316616401E-3</v>
      </c>
      <c r="BP20" s="84">
        <v>1.4999999999999999E-2</v>
      </c>
      <c r="BQ20" s="29">
        <f t="shared" ca="1" si="7"/>
        <v>3.6167594417492489E-2</v>
      </c>
      <c r="BR20" s="29">
        <f t="shared" ca="1" si="8"/>
        <v>7.2335188834984979E-2</v>
      </c>
      <c r="BT20" s="29" cm="1">
        <f t="array" aca="1" ref="BT20" ca="1">_xlfn.IFS($BP20&lt;=$CF$3,$BZ$3*$BP20^(1/2)*$C$42^(1/3),$BP20&gt;$CF$3,$CA$3*$C$42^(1/3)*$BP20^(4/5))</f>
        <v>3.6167594417492489E-2</v>
      </c>
      <c r="BU20" s="30" cm="1">
        <f t="array" aca="1" ref="BU20" ca="1">_xlfn.IFS($BP20&lt;=$CF$3,$BZ$4*$BP20^(1/2)*$C$42^(1/3),$BP20&gt;$CF$3,$CA$4*$C$42^(1/3)*$BP20^(4/5))</f>
        <v>4.9349157443144873E-2</v>
      </c>
      <c r="BV20" s="29">
        <f t="shared" ca="1" si="9"/>
        <v>7.2335188834984979E-2</v>
      </c>
      <c r="BW20" s="29">
        <f t="shared" ca="1" si="10"/>
        <v>9.8698314886289745E-2</v>
      </c>
      <c r="BY20" s="91">
        <v>13</v>
      </c>
      <c r="BZ20" s="30">
        <f t="shared" si="25"/>
        <v>0.13</v>
      </c>
      <c r="CA20" s="30">
        <f t="shared" si="18"/>
        <v>0.13</v>
      </c>
      <c r="CB20" s="30">
        <f t="shared" ca="1" si="11"/>
        <v>127519.41112044414</v>
      </c>
      <c r="CC20" s="30" cm="1">
        <f t="array" aca="1" ref="CC20" ca="1">_xlfn.IFS($CB20&lt;=$CF$3,5*$BZ20*$CB20^(-1/2),$CB20&gt;=$N$3,0.37*$BZ20*$CB20^(-1/5))</f>
        <v>4.5817334172149555E-3</v>
      </c>
      <c r="CD20" s="30">
        <f t="shared" ca="1" si="12"/>
        <v>0.35436702164735928</v>
      </c>
      <c r="CE20" s="29">
        <f t="shared" ca="1" si="26"/>
        <v>88.027362042600046</v>
      </c>
      <c r="CF20" s="29">
        <f t="shared" ca="1" si="19"/>
        <v>1.2832094201295765</v>
      </c>
      <c r="CG20" s="30" cm="1">
        <f t="array" aca="1" ref="CG20" ca="1">_xlfn.IFS($CB20&lt;=$CF$3,$C$38/$BZ20*$BZ$3*$CB20^(1/2)*$C$42^(1/3),$CB20&gt;$CF$3,$C$38/$BZ20*$CA$3*$C$42^(1/3)*$CB20^(4/5))</f>
        <v>88.027362042600046</v>
      </c>
      <c r="CH20" s="30" cm="1">
        <f t="array" aca="1" ref="CH20" ca="1">_xlfn.IFS($CB20&lt;=$CF$3,$C$38/$BZ20*$BZ$4*$CB20^(1/2)*$C$42^(1/3),$CB20&gt;$CF$3,$C$38/$BZ20*$CA$4*$C$42^(1/3)*$CB20^(4/5))</f>
        <v>91.596038882164905</v>
      </c>
      <c r="CI20" s="29"/>
    </row>
    <row r="21" spans="1:87" ht="18.75" x14ac:dyDescent="0.4">
      <c r="A21" s="34"/>
      <c r="B21" s="1" t="s">
        <v>78</v>
      </c>
      <c r="C21" s="156">
        <v>30</v>
      </c>
      <c r="D21" s="23" t="s">
        <v>36</v>
      </c>
      <c r="E21" s="74"/>
      <c r="F21" s="75"/>
      <c r="G21" s="75"/>
      <c r="H21" s="75"/>
      <c r="I21" s="75"/>
      <c r="J21" s="75"/>
      <c r="K21" s="75"/>
      <c r="L21" s="75"/>
      <c r="M21" s="75"/>
      <c r="N21" s="75"/>
      <c r="O21" s="75"/>
      <c r="P21" s="75"/>
      <c r="Q21" s="75"/>
      <c r="R21" s="75"/>
      <c r="S21" s="75"/>
      <c r="T21" s="75"/>
      <c r="U21" s="75"/>
      <c r="V21" s="75"/>
      <c r="W21" s="75"/>
      <c r="X21" s="34">
        <v>15</v>
      </c>
      <c r="Y21" s="27">
        <f t="shared" si="27"/>
        <v>300</v>
      </c>
      <c r="Z21" s="27">
        <f t="shared" si="14"/>
        <v>165</v>
      </c>
      <c r="AA21" s="27">
        <f t="shared" ca="1" si="0"/>
        <v>0.8069497000000001</v>
      </c>
      <c r="AB21" s="27">
        <f t="shared" si="1"/>
        <v>1020.3409999999999</v>
      </c>
      <c r="AC21" s="27">
        <f t="shared" si="2"/>
        <v>3.5782639999999998E-2</v>
      </c>
      <c r="AD21" s="27">
        <f t="shared" ca="1" si="20"/>
        <v>4.3459084824032081E-5</v>
      </c>
      <c r="AE21" s="27">
        <f t="shared" si="3"/>
        <v>2.467941E-5</v>
      </c>
      <c r="AF21" s="29">
        <f t="shared" ca="1" si="21"/>
        <v>3.0583579125192065E-5</v>
      </c>
      <c r="AG21" s="29">
        <f t="shared" ca="1" si="22"/>
        <v>0.70373270051650749</v>
      </c>
      <c r="AH21" s="27">
        <f t="shared" ca="1" si="4"/>
        <v>2.4313783126755006E-3</v>
      </c>
      <c r="AI21" s="27">
        <f t="shared" ca="1" si="5"/>
        <v>980918.54708033951</v>
      </c>
      <c r="AJ21" s="27">
        <f ca="1">IF(OR($AI21&lt;0.0001,$AI21&gt;10000000000000),"Re範囲外",((($AI21-LOOKUP($AI21,$BP$6:$BP$150))*LOOKUP($AI21,$BP$6:$BP$150,$BR$7:$BR$151)+(LOOKUP($AI21,$BP$6:BP$150,$BP$7:$BP$151)-$AI21)*LOOKUP($AI21,$BP$6:$BP$150,$BR$6:$BR$150))/(LOOKUP($AI21,$BP$6:$BP$150,$BP$7:$BP$151)-LOOKUP($AI21,$BP$6:$BP$150,$BP$6:$BP$150))))</f>
        <v>1917.1132512038321</v>
      </c>
      <c r="AK21" s="27">
        <f t="shared" ca="1" si="23"/>
        <v>68.599373307056283</v>
      </c>
      <c r="AL21" s="27">
        <f t="shared" si="15"/>
        <v>17.75490596852033</v>
      </c>
      <c r="AM21" s="26">
        <f t="shared" ca="1" si="24"/>
        <v>86.354279275576616</v>
      </c>
      <c r="AO21" s="18" cm="1">
        <f t="array" ref="AO21">_xlfn.IFS($C$19="常圧空気",IF(常圧空気!I24="","",常圧空気!I24),$C$19="常圧水",IF(常圧水!I24="","",常圧水!I24),$C$19="水素",IF(水素!H24="","",水素!H24),$C$19="メタン",IF(メタン!H24="","",メタン!H24),$C$19="高温水蒸気",IF(高温水蒸気!H24="","",高温水蒸気!H24),$C$19="メタノール",IF(メタノール!H24="","",メタノール!H24),$C$19="エタノール",IF(エタノール!H24="","",エタノール!H24),$C$19="オクタン",IF(オクタン!H24="","",オクタン!H24),$C$19="エンジンオイル",IF(エンジンオイル!H24="","",エンジンオイル!H24),$C$19="グリセリン",IF(グリセリン!H24="","",グリセリン!H24),$C$19="その他の流体",IF(その他の流体!H24="","",その他の流体!H24))</f>
        <v>66.850000000000023</v>
      </c>
      <c r="AP21" s="11" cm="1">
        <f t="array" ref="AP21">_xlfn.IFS($C$19="常圧空気",IF(常圧空気!J24="","",常圧空気!J24),$C$19="常圧水",IF(常圧水!J24="","",常圧水!J24),$C$19="水素",IF(水素!I24="","",水素!I24),$C$19="メタン",IF(メタン!I24="","",メタン!I24),$C$19="高温水蒸気",IF(高温水蒸気!I24="","",高温水蒸気!I24),$C$19="メタノール",IF(メタノール!I24="","",メタノール!I24),$C$19="エタノール",IF(エタノール!I24="","",エタノール!I24),$C$19="オクタン",IF(オクタン!I24="","",オクタン!I24),$C$19="エンジンオイル",IF(エンジンオイル!I24="","",エンジンオイル!I24),$C$19="グリセリン",IF(グリセリン!I24="","",グリセリン!I24),$C$19="その他の流体",IF(その他の流体!I24="","",その他の流体!I24))</f>
        <v>1.038</v>
      </c>
      <c r="AQ21" s="11" cm="1">
        <f t="array" ref="AQ21">_xlfn.IFS($C$19="常圧空気",IF(常圧空気!L24="","",常圧空気!L24),$C$19="常圧水",IF(常圧水!L24="","",常圧水!L24),$C$19="水素",IF(水素!J24="","",水素!J24),$C$19="メタン",IF(メタン!J24="","",メタン!J24),$C$19="高温水蒸気",IF(高温水蒸気!J24="","",高温水蒸気!J24),$C$19="メタノール",IF(メタノール!J24="","",メタノール!J24),$C$19="エタノール",IF(エタノール!J24="","",エタノール!J24),$C$19="オクタン",IF(オクタン!J24="","",オクタン!J24),$C$19="エンジンオイル",IF(エンジンオイル!J24="","",エンジンオイル!J24),$C$19="グリセリン",IF(グリセリン!J24="","",グリセリン!J24),$C$19="その他の流体",IF(その他の流体!J24="","",その他の流体!J24))</f>
        <v>1008.9999999999999</v>
      </c>
      <c r="AR21" s="11" cm="1">
        <f t="array" ref="AR21">_xlfn.IFS($C$19="常圧空気",IF(常圧空気!P24="","",常圧空気!P24),$C$19="常圧水",IF(常圧水!N24="","",常圧水!N24),$C$19="水素",IF(水素!K24="","",水素!K24),$C$19="メタン",IF(メタン!K24="","",メタン!K24),$C$19="高温水蒸気",IF(高温水蒸気!K24="","",高温水蒸気!K24),$C$19="メタノール",IF(メタノール!K24="","",メタノール!K24),$C$19="エタノール",IF(エタノール!K24="","",エタノール!K24),$C$19="オクタン",IF(オクタン!K24="","",オクタン!K24),$C$19="エンジンオイル",IF(エンジンオイル!K24="","",エンジンオイル!K24),$C$19="グリセリン",IF(グリセリン!K24="","",グリセリン!K24),$C$19="その他の流体",IF(その他の流体!K24="","",その他の流体!K24))</f>
        <v>2.9139999999999999E-2</v>
      </c>
      <c r="AS21" s="19" cm="1">
        <f t="array" ref="AS21">_xlfn.IFS($C$19="常圧空気",IF(常圧空気!N24="","",常圧空気!N24),$C$19="常圧水",IF(常圧水!P24="","",常圧水!P24),$C$19="水素",IF(水素!L24="","",水素!L24),$C$19="メタン",IF(メタン!L24="","",メタン!L24),$C$19="高温水蒸気",IF(高温水蒸気!L24="","",高温水蒸気!L24),$C$19="メタノール",IF(メタノール!L24="","",メタノール!L24),$C$19="エタノール",IF(エタノール!L24="","",エタノール!L24),$C$19="オクタン",IF(オクタン!L24="","",オクタン!L24),$C$19="エンジンオイル",IF(エンジンオイル!L24="","",エンジンオイル!L24),$C$19="グリセリン",IF(グリセリン!L24="","",グリセリン!L24),$C$19="その他の流体",IF(その他の流体!L24="","",その他の流体!L24))</f>
        <v>2.0449999999999999E-5</v>
      </c>
      <c r="AT21" s="11"/>
      <c r="AU21" s="11"/>
      <c r="AV21" s="11"/>
      <c r="AX21">
        <v>535057.702995484</v>
      </c>
      <c r="AY21">
        <v>5.1421946901321399E-3</v>
      </c>
      <c r="AZ21"/>
      <c r="BA21" s="84">
        <v>1.4999999999999999E-2</v>
      </c>
      <c r="BB21" s="28">
        <f t="shared" si="16"/>
        <v>10.843074594720203</v>
      </c>
      <c r="BC21"/>
      <c r="BD21" s="84">
        <v>15000000</v>
      </c>
      <c r="BE21" s="28">
        <f t="shared" si="17"/>
        <v>2.8172181509080359E-3</v>
      </c>
      <c r="BG21" s="84"/>
      <c r="BH21" s="28"/>
      <c r="BJ21" s="84"/>
      <c r="BK21" s="28"/>
      <c r="BM21" s="84">
        <v>25000000</v>
      </c>
      <c r="BN21" s="28">
        <v>2.5363870020101813E-3</v>
      </c>
      <c r="BP21" s="84">
        <v>0.02</v>
      </c>
      <c r="BQ21" s="29">
        <f t="shared" ca="1" si="7"/>
        <v>4.1762740745760987E-2</v>
      </c>
      <c r="BR21" s="29">
        <f t="shared" ca="1" si="8"/>
        <v>8.3525481491521975E-2</v>
      </c>
      <c r="BT21" s="29" cm="1">
        <f t="array" aca="1" ref="BT21" ca="1">_xlfn.IFS($BP21&lt;=$CF$3,$BZ$3*$BP21^(1/2)*$C$42^(1/3),$BP21&gt;$CF$3,$CA$3*$C$42^(1/3)*$BP21^(4/5))</f>
        <v>4.1762740745760987E-2</v>
      </c>
      <c r="BU21" s="30" cm="1">
        <f t="array" aca="1" ref="BU21" ca="1">_xlfn.IFS($BP21&lt;=$CF$3,$BZ$4*$BP21^(1/2)*$C$42^(1/3),$BP21&gt;$CF$3,$CA$4*$C$42^(1/3)*$BP21^(4/5))</f>
        <v>5.6983498668161832E-2</v>
      </c>
      <c r="BV21" s="29">
        <f t="shared" ca="1" si="9"/>
        <v>8.3525481491521975E-2</v>
      </c>
      <c r="BW21" s="29">
        <f t="shared" ca="1" si="10"/>
        <v>0.11396699733632366</v>
      </c>
      <c r="BY21" s="91">
        <v>14</v>
      </c>
      <c r="BZ21" s="30">
        <f t="shared" si="25"/>
        <v>0.14000000000000001</v>
      </c>
      <c r="CA21" s="30">
        <f t="shared" si="18"/>
        <v>0.14000000000000001</v>
      </c>
      <c r="CB21" s="30">
        <f t="shared" ca="1" si="11"/>
        <v>137328.59659124754</v>
      </c>
      <c r="CC21" s="30" cm="1">
        <f t="array" aca="1" ref="CC21" ca="1">_xlfn.IFS($CB21&lt;=$CF$3,5*$BZ21*$CB21^(-1/2),$CB21&gt;=$N$3,0.37*$BZ21*$CB21^(-1/5))</f>
        <v>4.8615814179344989E-3</v>
      </c>
      <c r="CD21" s="30">
        <f t="shared" ca="1" si="12"/>
        <v>0.37601142857778985</v>
      </c>
      <c r="CE21" s="29">
        <f t="shared" ca="1" si="26"/>
        <v>86.732277501067969</v>
      </c>
      <c r="CF21" s="29">
        <f t="shared" ca="1" si="19"/>
        <v>1.2643304642572659</v>
      </c>
      <c r="CG21" s="30" cm="1">
        <f t="array" aca="1" ref="CG21" ca="1">_xlfn.IFS($CB21&lt;=$CF$3,$C$38/$BZ21*$BZ$3*$CB21^(1/2)*$C$42^(1/3),$CB21&gt;$CF$3,$C$38/$BZ21*$CA$3*$C$42^(1/3)*$CB21^(4/5))</f>
        <v>86.732277501067969</v>
      </c>
      <c r="CH21" s="30" cm="1">
        <f t="array" aca="1" ref="CH21" ca="1">_xlfn.IFS($CB21&lt;=$CF$3,$C$38/$BZ21*$BZ$4*$CB21^(1/2)*$C$42^(1/3),$CB21&gt;$CF$3,$C$38/$BZ21*$CA$4*$C$42^(1/3)*$CB21^(4/5))</f>
        <v>90.248450913273416</v>
      </c>
      <c r="CI21" s="29"/>
    </row>
    <row r="22" spans="1:87" ht="19.5" thickBot="1" x14ac:dyDescent="0.45">
      <c r="A22" s="35"/>
      <c r="B22" s="50" t="s">
        <v>79</v>
      </c>
      <c r="C22" s="36">
        <f>$Z$36</f>
        <v>165</v>
      </c>
      <c r="D22" s="51" t="s">
        <v>36</v>
      </c>
      <c r="E22" s="74"/>
      <c r="F22" s="77"/>
      <c r="G22" s="75"/>
      <c r="H22" s="77"/>
      <c r="I22" s="75"/>
      <c r="J22" s="75"/>
      <c r="K22" s="75"/>
      <c r="L22" s="75"/>
      <c r="M22" s="75"/>
      <c r="N22" s="75"/>
      <c r="O22" s="75"/>
      <c r="P22" s="75"/>
      <c r="Q22" s="75"/>
      <c r="R22" s="75"/>
      <c r="S22" s="75"/>
      <c r="T22" s="75"/>
      <c r="U22" s="75"/>
      <c r="V22" s="75"/>
      <c r="W22" s="75"/>
      <c r="X22" s="34">
        <v>16</v>
      </c>
      <c r="Y22" s="27">
        <f t="shared" si="27"/>
        <v>300</v>
      </c>
      <c r="Z22" s="27">
        <f t="shared" si="14"/>
        <v>165</v>
      </c>
      <c r="AA22" s="27">
        <f t="shared" ca="1" si="0"/>
        <v>0.8069497000000001</v>
      </c>
      <c r="AB22" s="27">
        <f t="shared" si="1"/>
        <v>1020.3409999999999</v>
      </c>
      <c r="AC22" s="27">
        <f t="shared" si="2"/>
        <v>3.5782639999999998E-2</v>
      </c>
      <c r="AD22" s="27">
        <f t="shared" ca="1" si="20"/>
        <v>4.3459084824032081E-5</v>
      </c>
      <c r="AE22" s="27">
        <f t="shared" si="3"/>
        <v>2.467941E-5</v>
      </c>
      <c r="AF22" s="29">
        <f t="shared" ca="1" si="21"/>
        <v>3.0583579125192065E-5</v>
      </c>
      <c r="AG22" s="29">
        <f t="shared" ca="1" si="22"/>
        <v>0.70373270051650749</v>
      </c>
      <c r="AH22" s="27">
        <f t="shared" ca="1" si="4"/>
        <v>2.4313783126755006E-3</v>
      </c>
      <c r="AI22" s="27">
        <f t="shared" ca="1" si="5"/>
        <v>980918.54708033951</v>
      </c>
      <c r="AJ22" s="27">
        <f ca="1">IF(OR($AI22&lt;0.0001,$AI22&gt;10000000000000),"Re範囲外",((($AI22-LOOKUP($AI22,$BP$6:$BP$150))*LOOKUP($AI22,$BP$6:$BP$150,$BR$7:$BR$151)+(LOOKUP($AI22,$BP$6:BP$150,$BP$7:$BP$151)-$AI22)*LOOKUP($AI22,$BP$6:$BP$150,$BR$6:$BR$150))/(LOOKUP($AI22,$BP$6:$BP$150,$BP$7:$BP$151)-LOOKUP($AI22,$BP$6:$BP$150,$BP$6:$BP$150))))</f>
        <v>1917.1132512038321</v>
      </c>
      <c r="AK22" s="27">
        <f t="shared" ca="1" si="23"/>
        <v>68.599373307056283</v>
      </c>
      <c r="AL22" s="27">
        <f t="shared" si="15"/>
        <v>17.75490596852033</v>
      </c>
      <c r="AM22" s="26">
        <f t="shared" ca="1" si="24"/>
        <v>86.354279275576616</v>
      </c>
      <c r="AO22" s="18" cm="1">
        <f t="array" ref="AO22">_xlfn.IFS($C$19="常圧空気",IF(常圧空気!I25="","",常圧空気!I25),$C$19="常圧水",IF(常圧水!I25="","",常圧水!I25),$C$19="水素",IF(水素!H25="","",水素!H25),$C$19="メタン",IF(メタン!H25="","",メタン!H25),$C$19="高温水蒸気",IF(高温水蒸気!H25="","",高温水蒸気!H25),$C$19="メタノール",IF(メタノール!H25="","",メタノール!H25),$C$19="エタノール",IF(エタノール!H25="","",エタノール!H25),$C$19="オクタン",IF(オクタン!H25="","",オクタン!H25),$C$19="エンジンオイル",IF(エンジンオイル!H25="","",エンジンオイル!H25),$C$19="グリセリン",IF(グリセリン!H25="","",グリセリン!H25),$C$19="その他の流体",IF(その他の流体!H25="","",その他の流体!H25))</f>
        <v>86.850000000000023</v>
      </c>
      <c r="AP22" s="11" cm="1">
        <f t="array" ref="AP22">_xlfn.IFS($C$19="常圧空気",IF(常圧空気!J25="","",常圧空気!J25),$C$19="常圧水",IF(常圧水!J25="","",常圧水!J25),$C$19="水素",IF(水素!I25="","",水素!I25),$C$19="メタン",IF(メタン!I25="","",メタン!I25),$C$19="高温水蒸気",IF(高温水蒸気!I25="","",高温水蒸気!I25),$C$19="メタノール",IF(メタノール!I25="","",メタノール!I25),$C$19="エタノール",IF(エタノール!I25="","",エタノール!I25),$C$19="オクタン",IF(オクタン!I25="","",オクタン!I25),$C$19="エンジンオイル",IF(エンジンオイル!I25="","",エンジンオイル!I25),$C$19="グリセリン",IF(グリセリン!I25="","",グリセリン!I25),$C$19="その他の流体",IF(その他の流体!I25="","",その他の流体!I25))</f>
        <v>0.97989999999999999</v>
      </c>
      <c r="AQ22" s="11" cm="1">
        <f t="array" ref="AQ22">_xlfn.IFS($C$19="常圧空気",IF(常圧空気!L25="","",常圧空気!L25),$C$19="常圧水",IF(常圧水!L25="","",常圧水!L25),$C$19="水素",IF(水素!J25="","",水素!J25),$C$19="メタン",IF(メタン!J25="","",メタン!J25),$C$19="高温水蒸気",IF(高温水蒸気!J25="","",高温水蒸気!J25),$C$19="メタノール",IF(メタノール!J25="","",メタノール!J25),$C$19="エタノール",IF(エタノール!J25="","",エタノール!J25),$C$19="オクタン",IF(オクタン!J25="","",オクタン!J25),$C$19="エンジンオイル",IF(エンジンオイル!J25="","",エンジンオイル!J25),$C$19="グリセリン",IF(グリセリン!J25="","",グリセリン!J25),$C$19="その他の流体",IF(その他の流体!J25="","",その他の流体!J25))</f>
        <v>1010.9999999999999</v>
      </c>
      <c r="AR22" s="11" cm="1">
        <f t="array" ref="AR22">_xlfn.IFS($C$19="常圧空気",IF(常圧空気!P25="","",常圧空気!P25),$C$19="常圧水",IF(常圧水!N25="","",常圧水!N25),$C$19="水素",IF(水素!K25="","",水素!K25),$C$19="メタン",IF(メタン!K25="","",メタン!K25),$C$19="高温水蒸気",IF(高温水蒸気!K25="","",高温水蒸気!K25),$C$19="メタノール",IF(メタノール!K25="","",メタノール!K25),$C$19="エタノール",IF(エタノール!K25="","",エタノール!K25),$C$19="オクタン",IF(オクタン!K25="","",オクタン!K25),$C$19="エンジンオイル",IF(エンジンオイル!K25="","",エンジンオイル!K25),$C$19="グリセリン",IF(グリセリン!K25="","",グリセリン!K25),$C$19="その他の流体",IF(その他の流体!K25="","",その他の流体!K25))</f>
        <v>3.0539999999999998E-2</v>
      </c>
      <c r="AS22" s="19" cm="1">
        <f t="array" ref="AS22">_xlfn.IFS($C$19="常圧空気",IF(常圧空気!N25="","",常圧空気!N25),$C$19="常圧水",IF(常圧水!P25="","",常圧水!P25),$C$19="水素",IF(水素!L25="","",水素!L25),$C$19="メタン",IF(メタン!L25="","",メタン!L25),$C$19="高温水蒸気",IF(高温水蒸気!L25="","",高温水蒸気!L25),$C$19="メタノール",IF(メタノール!L25="","",メタノール!L25),$C$19="エタノール",IF(エタノール!L25="","",エタノール!L25),$C$19="オクタン",IF(オクタン!L25="","",オクタン!L25),$C$19="エンジンオイル",IF(エンジンオイル!L25="","",エンジンオイル!L25),$C$19="グリセリン",IF(グリセリン!L25="","",グリセリン!L25),$C$19="その他の流体",IF(その他の流体!L25="","",その他の流体!L25))</f>
        <v>2.1350000000000001E-5</v>
      </c>
      <c r="AT22" s="11"/>
      <c r="AU22" s="11"/>
      <c r="AV22" s="11"/>
      <c r="AX22">
        <v>564429.60016487399</v>
      </c>
      <c r="AY22">
        <v>5.0170673874839504E-3</v>
      </c>
      <c r="AZ22"/>
      <c r="BA22" s="84">
        <v>0.02</v>
      </c>
      <c r="BB22" s="28">
        <f t="shared" si="16"/>
        <v>9.3903780541573525</v>
      </c>
      <c r="BC22"/>
      <c r="BD22" s="84">
        <v>20000000</v>
      </c>
      <c r="BE22" s="28">
        <f t="shared" si="17"/>
        <v>2.694513316616401E-3</v>
      </c>
      <c r="BG22" s="84"/>
      <c r="BH22" s="28"/>
      <c r="BJ22" s="84"/>
      <c r="BK22" s="28"/>
      <c r="BM22" s="84">
        <v>30000000</v>
      </c>
      <c r="BN22" s="28">
        <v>2.4771581412972397E-3</v>
      </c>
      <c r="BP22" s="84">
        <v>0.03</v>
      </c>
      <c r="BQ22" s="29">
        <f t="shared" ca="1" si="7"/>
        <v>5.1148702543627321E-2</v>
      </c>
      <c r="BR22" s="29">
        <f t="shared" ca="1" si="8"/>
        <v>0.10229740508725463</v>
      </c>
      <c r="BT22" s="29" cm="1">
        <f t="array" aca="1" ref="BT22" ca="1">_xlfn.IFS($BP22&lt;=$CF$3,$BZ$3*$BP22^(1/2)*$C$42^(1/3),$BP22&gt;$CF$3,$CA$3*$C$42^(1/3)*$BP22^(4/5))</f>
        <v>5.1148702543627321E-2</v>
      </c>
      <c r="BU22" s="30" cm="1">
        <f t="array" aca="1" ref="BU22" ca="1">_xlfn.IFS($BP22&lt;=$CF$3,$BZ$4*$BP22^(1/2)*$C$42^(1/3),$BP22&gt;$CF$3,$CA$4*$C$42^(1/3)*$BP22^(4/5))</f>
        <v>6.9790247747780643E-2</v>
      </c>
      <c r="BV22" s="29">
        <f t="shared" ca="1" si="9"/>
        <v>0.10229740508725463</v>
      </c>
      <c r="BW22" s="29">
        <f t="shared" ca="1" si="10"/>
        <v>0.13958049549556129</v>
      </c>
      <c r="BY22" s="91">
        <v>15</v>
      </c>
      <c r="BZ22" s="30">
        <f t="shared" si="25"/>
        <v>0.15</v>
      </c>
      <c r="CA22" s="30">
        <f t="shared" si="18"/>
        <v>0.15</v>
      </c>
      <c r="CB22" s="30">
        <f t="shared" ca="1" si="11"/>
        <v>147137.78206205092</v>
      </c>
      <c r="CC22" s="30" cm="1">
        <f t="array" aca="1" ref="CC22" ca="1">_xlfn.IFS($CB22&lt;=$CF$3,5*$BZ22*$CB22^(-1/2),$CB22&gt;=$N$3,0.37*$BZ22*$CB22^(-1/5))</f>
        <v>5.1374563159563595E-3</v>
      </c>
      <c r="CD22" s="30">
        <f t="shared" ca="1" si="12"/>
        <v>0.39734854207984527</v>
      </c>
      <c r="CE22" s="29">
        <f t="shared" ca="1" si="26"/>
        <v>85.543714819753006</v>
      </c>
      <c r="CF22" s="29">
        <f t="shared" ca="1" si="19"/>
        <v>1.2470043193667746</v>
      </c>
      <c r="CG22" s="30" cm="1">
        <f t="array" aca="1" ref="CG22" ca="1">_xlfn.IFS($CB22&lt;=$CF$3,$C$38/$BZ22*$BZ$3*$CB22^(1/2)*$C$42^(1/3),$CB22&gt;$CF$3,$C$38/$BZ22*$CA$3*$C$42^(1/3)*$CB22^(4/5))</f>
        <v>85.543714819753006</v>
      </c>
      <c r="CH22" s="30" cm="1">
        <f t="array" aca="1" ref="CH22" ca="1">_xlfn.IFS($CB22&lt;=$CF$3,$C$38/$BZ22*$BZ$4*$CB22^(1/2)*$C$42^(1/3),$CB22&gt;$CF$3,$C$38/$BZ22*$CA$4*$C$42^(1/3)*$CB22^(4/5))</f>
        <v>89.011703258391634</v>
      </c>
      <c r="CI22" s="29"/>
    </row>
    <row r="23" spans="1:87" ht="19.5" thickBot="1" x14ac:dyDescent="0.45">
      <c r="E23" s="74"/>
      <c r="F23" s="77"/>
      <c r="G23" s="77"/>
      <c r="H23" s="77"/>
      <c r="I23" s="75"/>
      <c r="J23" s="75"/>
      <c r="K23" s="75"/>
      <c r="L23" s="75"/>
      <c r="M23" s="75"/>
      <c r="N23" s="75"/>
      <c r="O23" s="75"/>
      <c r="P23" s="75"/>
      <c r="Q23" s="75"/>
      <c r="R23" s="75"/>
      <c r="S23" s="75"/>
      <c r="T23" s="75"/>
      <c r="U23" s="75"/>
      <c r="V23" s="75"/>
      <c r="W23" s="75"/>
      <c r="X23" s="34">
        <v>17</v>
      </c>
      <c r="Y23" s="27">
        <f t="shared" si="27"/>
        <v>300</v>
      </c>
      <c r="Z23" s="27">
        <f t="shared" si="14"/>
        <v>165</v>
      </c>
      <c r="AA23" s="27">
        <f t="shared" ca="1" si="0"/>
        <v>0.8069497000000001</v>
      </c>
      <c r="AB23" s="27">
        <f t="shared" si="1"/>
        <v>1020.3409999999999</v>
      </c>
      <c r="AC23" s="27">
        <f t="shared" si="2"/>
        <v>3.5782639999999998E-2</v>
      </c>
      <c r="AD23" s="27">
        <f t="shared" ca="1" si="20"/>
        <v>4.3459084824032081E-5</v>
      </c>
      <c r="AE23" s="27">
        <f t="shared" si="3"/>
        <v>2.467941E-5</v>
      </c>
      <c r="AF23" s="29">
        <f t="shared" ca="1" si="21"/>
        <v>3.0583579125192065E-5</v>
      </c>
      <c r="AG23" s="29">
        <f t="shared" ca="1" si="22"/>
        <v>0.70373270051650749</v>
      </c>
      <c r="AH23" s="27">
        <f t="shared" ca="1" si="4"/>
        <v>2.4313783126755006E-3</v>
      </c>
      <c r="AI23" s="27">
        <f t="shared" ca="1" si="5"/>
        <v>980918.54708033951</v>
      </c>
      <c r="AJ23" s="27">
        <f ca="1">IF(OR($AI23&lt;0.0001,$AI23&gt;10000000000000),"Re範囲外",((($AI23-LOOKUP($AI23,$BP$6:$BP$150))*LOOKUP($AI23,$BP$6:$BP$150,$BR$7:$BR$151)+(LOOKUP($AI23,$BP$6:BP$150,$BP$7:$BP$151)-$AI23)*LOOKUP($AI23,$BP$6:$BP$150,$BR$6:$BR$150))/(LOOKUP($AI23,$BP$6:$BP$150,$BP$7:$BP$151)-LOOKUP($AI23,$BP$6:$BP$150,$BP$6:$BP$150))))</f>
        <v>1917.1132512038321</v>
      </c>
      <c r="AK23" s="27">
        <f t="shared" ca="1" si="23"/>
        <v>68.599373307056283</v>
      </c>
      <c r="AL23" s="27">
        <f t="shared" si="15"/>
        <v>17.75490596852033</v>
      </c>
      <c r="AM23" s="26">
        <f t="shared" ca="1" si="24"/>
        <v>86.354279275576616</v>
      </c>
      <c r="AO23" s="18" cm="1">
        <f t="array" ref="AO23">_xlfn.IFS($C$19="常圧空気",IF(常圧空気!I26="","",常圧空気!I26),$C$19="常圧水",IF(常圧水!I26="","",常圧水!I26),$C$19="水素",IF(水素!H26="","",水素!H26),$C$19="メタン",IF(メタン!H26="","",メタン!H26),$C$19="高温水蒸気",IF(高温水蒸気!H26="","",高温水蒸気!H26),$C$19="メタノール",IF(メタノール!H26="","",メタノール!H26),$C$19="エタノール",IF(エタノール!H26="","",エタノール!H26),$C$19="オクタン",IF(オクタン!H26="","",オクタン!H26),$C$19="エンジンオイル",IF(エンジンオイル!H26="","",エンジンオイル!H26),$C$19="グリセリン",IF(グリセリン!H26="","",グリセリン!H26),$C$19="その他の流体",IF(その他の流体!H26="","",その他の流体!H26))</f>
        <v>106.85000000000002</v>
      </c>
      <c r="AP23" s="11" cm="1">
        <f t="array" ref="AP23">_xlfn.IFS($C$19="常圧空気",IF(常圧空気!J26="","",常圧空気!J26),$C$19="常圧水",IF(常圧水!J26="","",常圧水!J26),$C$19="水素",IF(水素!I26="","",水素!I26),$C$19="メタン",IF(メタン!I26="","",メタン!I26),$C$19="高温水蒸気",IF(高温水蒸気!I26="","",高温水蒸気!I26),$C$19="メタノール",IF(メタノール!I26="","",メタノール!I26),$C$19="エタノール",IF(エタノール!I26="","",エタノール!I26),$C$19="オクタン",IF(オクタン!I26="","",オクタン!I26),$C$19="エンジンオイル",IF(エンジンオイル!I26="","",エンジンオイル!I26),$C$19="グリセリン",IF(グリセリン!I26="","",グリセリン!I26),$C$19="その他の流体",IF(その他の流体!I26="","",その他の流体!I26))</f>
        <v>0.92830000000000001</v>
      </c>
      <c r="AQ23" s="11" cm="1">
        <f t="array" ref="AQ23">_xlfn.IFS($C$19="常圧空気",IF(常圧空気!L26="","",常圧空気!L26),$C$19="常圧水",IF(常圧水!L26="","",常圧水!L26),$C$19="水素",IF(水素!J26="","",水素!J26),$C$19="メタン",IF(メタン!J26="","",メタン!J26),$C$19="高温水蒸気",IF(高温水蒸気!J26="","",高温水蒸気!J26),$C$19="メタノール",IF(メタノール!J26="","",メタノール!J26),$C$19="エタノール",IF(エタノール!J26="","",エタノール!J26),$C$19="オクタン",IF(オクタン!J26="","",オクタン!J26),$C$19="エンジンオイル",IF(エンジンオイル!J26="","",エンジンオイル!J26),$C$19="グリセリン",IF(グリセリン!J26="","",グリセリン!J26),$C$19="その他の流体",IF(その他の流体!J26="","",その他の流体!J26))</f>
        <v>1012</v>
      </c>
      <c r="AR23" s="11" cm="1">
        <f t="array" ref="AR23">_xlfn.IFS($C$19="常圧空気",IF(常圧空気!P26="","",常圧空気!P26),$C$19="常圧水",IF(常圧水!N26="","",常圧水!N26),$C$19="水素",IF(水素!K26="","",水素!K26),$C$19="メタン",IF(メタン!K26="","",メタン!K26),$C$19="高温水蒸気",IF(高温水蒸気!K26="","",高温水蒸気!K26),$C$19="メタノール",IF(メタノール!K26="","",メタノール!K26),$C$19="エタノール",IF(エタノール!K26="","",エタノール!K26),$C$19="オクタン",IF(オクタン!K26="","",オクタン!K26),$C$19="エンジンオイル",IF(エンジンオイル!K26="","",エンジンオイル!K26),$C$19="グリセリン",IF(グリセリン!K26="","",グリセリン!K26),$C$19="その他の流体",IF(その他の流体!K26="","",その他の流体!K26))</f>
        <v>3.1920000000000004E-2</v>
      </c>
      <c r="AS23" s="19" cm="1">
        <f t="array" ref="AS23">_xlfn.IFS($C$19="常圧空気",IF(常圧空気!N26="","",常圧空気!N26),$C$19="常圧水",IF(常圧水!P26="","",常圧水!P26),$C$19="水素",IF(水素!L26="","",水素!L26),$C$19="メタン",IF(メタン!L26="","",メタン!L26),$C$19="高温水蒸気",IF(高温水蒸気!L26="","",高温水蒸気!L26),$C$19="メタノール",IF(メタノール!L26="","",メタノール!L26),$C$19="エタノール",IF(エタノール!L26="","",エタノール!L26),$C$19="オクタン",IF(オクタン!L26="","",オクタン!L26),$C$19="エンジンオイル",IF(エンジンオイル!L26="","",エンジンオイル!L26),$C$19="グリセリン",IF(グリセリン!L26="","",グリセリン!L26),$C$19="その他の流体",IF(その他の流体!L26="","",その他の流体!L26))</f>
        <v>2.2239999999999997E-5</v>
      </c>
      <c r="AT23" s="11"/>
      <c r="AU23" s="11"/>
      <c r="AV23" s="11"/>
      <c r="AX23">
        <v>594546.59552508395</v>
      </c>
      <c r="AY23">
        <v>4.95184840729919E-3</v>
      </c>
      <c r="AZ23"/>
      <c r="BA23" s="84">
        <v>0.03</v>
      </c>
      <c r="BB23" s="28">
        <f t="shared" si="16"/>
        <v>7.6672115748382303</v>
      </c>
      <c r="BC23"/>
      <c r="BD23" s="84">
        <v>30000000</v>
      </c>
      <c r="BE23" s="28">
        <f t="shared" si="17"/>
        <v>2.5338248079639063E-3</v>
      </c>
      <c r="BG23" s="84"/>
      <c r="BH23" s="28"/>
      <c r="BJ23" s="84"/>
      <c r="BK23" s="28"/>
      <c r="BM23" s="84">
        <v>40000000</v>
      </c>
      <c r="BN23" s="28">
        <v>2.3852762692632341E-3</v>
      </c>
      <c r="BP23" s="84">
        <v>0.06</v>
      </c>
      <c r="BQ23" s="29">
        <f t="shared" ca="1" si="7"/>
        <v>7.2335188834984979E-2</v>
      </c>
      <c r="BR23" s="29">
        <f t="shared" ca="1" si="8"/>
        <v>0.14467037766996996</v>
      </c>
      <c r="BT23" s="29" cm="1">
        <f t="array" aca="1" ref="BT23" ca="1">_xlfn.IFS($BP23&lt;=$CF$3,$BZ$3*$BP23^(1/2)*$C$42^(1/3),$BP23&gt;$CF$3,$CA$3*$C$42^(1/3)*$BP23^(4/5))</f>
        <v>7.2335188834984979E-2</v>
      </c>
      <c r="BU23" s="30" cm="1">
        <f t="array" aca="1" ref="BU23" ca="1">_xlfn.IFS($BP23&lt;=$CF$3,$BZ$4*$BP23^(1/2)*$C$42^(1/3),$BP23&gt;$CF$3,$CA$4*$C$42^(1/3)*$BP23^(4/5))</f>
        <v>9.8698314886289745E-2</v>
      </c>
      <c r="BV23" s="29">
        <f t="shared" ca="1" si="9"/>
        <v>0.14467037766996996</v>
      </c>
      <c r="BW23" s="29">
        <f t="shared" ca="1" si="10"/>
        <v>0.19739662977257949</v>
      </c>
      <c r="BY23" s="91">
        <v>16</v>
      </c>
      <c r="BZ23" s="30">
        <f t="shared" si="25"/>
        <v>0.16</v>
      </c>
      <c r="CA23" s="30">
        <f t="shared" si="18"/>
        <v>0.16</v>
      </c>
      <c r="CB23" s="30">
        <f t="shared" ca="1" si="11"/>
        <v>156946.96753285432</v>
      </c>
      <c r="CC23" s="30" cm="1">
        <f t="array" aca="1" ref="CC23" ca="1">_xlfn.IFS($CB23&lt;=$CF$3,5*$BZ23*$CB23^(-1/2),$CB23&gt;=$N$3,0.37*$BZ23*$CB23^(-1/5))</f>
        <v>5.4096743324605909E-3</v>
      </c>
      <c r="CD23" s="30">
        <f t="shared" ca="1" si="12"/>
        <v>0.41840281978725352</v>
      </c>
      <c r="CE23" s="29">
        <f t="shared" ca="1" si="26"/>
        <v>84.446637457247178</v>
      </c>
      <c r="CF23" s="29">
        <f t="shared" ca="1" si="19"/>
        <v>1.2310117918899532</v>
      </c>
      <c r="CG23" s="30" cm="1">
        <f t="array" aca="1" ref="CG23" ca="1">_xlfn.IFS($CB23&lt;=$CF$3,$C$38/$BZ23*$BZ$3*$CB23^(1/2)*$C$42^(1/3),$CB23&gt;$CF$3,$C$38/$BZ23*$CA$3*$C$42^(1/3)*$CB23^(4/5))</f>
        <v>84.446637457247178</v>
      </c>
      <c r="CH23" s="30" cm="1">
        <f t="array" aca="1" ref="CH23" ca="1">_xlfn.IFS($CB23&lt;=$CF$3,$C$38/$BZ23*$BZ$4*$CB23^(1/2)*$C$42^(1/3),$CB23&gt;$CF$3,$C$38/$BZ23*$CA$4*$C$42^(1/3)*$CB23^(4/5))</f>
        <v>87.870149786595036</v>
      </c>
      <c r="CI23" s="29"/>
    </row>
    <row r="24" spans="1:87" ht="18.75" x14ac:dyDescent="0.4">
      <c r="A24" s="25" t="s">
        <v>121</v>
      </c>
      <c r="B24" s="32" t="s">
        <v>199</v>
      </c>
      <c r="C24" s="52">
        <f ca="1">$C$20*$C$7/$C$41</f>
        <v>980918.54708033951</v>
      </c>
      <c r="D24" s="48" t="s">
        <v>59</v>
      </c>
      <c r="F24" s="77"/>
      <c r="G24" s="77"/>
      <c r="H24" s="77"/>
      <c r="I24" s="75"/>
      <c r="J24" s="75"/>
      <c r="K24" s="75"/>
      <c r="L24" s="75"/>
      <c r="M24" s="75"/>
      <c r="N24" s="75"/>
      <c r="O24" s="75"/>
      <c r="P24" s="75"/>
      <c r="Q24" s="75"/>
      <c r="R24" s="75"/>
      <c r="S24" s="75"/>
      <c r="T24" s="75"/>
      <c r="U24" s="75"/>
      <c r="V24" s="75"/>
      <c r="W24" s="75"/>
      <c r="X24" s="34">
        <v>18</v>
      </c>
      <c r="Y24" s="27">
        <f t="shared" si="27"/>
        <v>300</v>
      </c>
      <c r="Z24" s="27">
        <f t="shared" si="14"/>
        <v>165</v>
      </c>
      <c r="AA24" s="27">
        <f t="shared" ca="1" si="0"/>
        <v>0.8069497000000001</v>
      </c>
      <c r="AB24" s="27">
        <f t="shared" si="1"/>
        <v>1020.3409999999999</v>
      </c>
      <c r="AC24" s="27">
        <f t="shared" si="2"/>
        <v>3.5782639999999998E-2</v>
      </c>
      <c r="AD24" s="27">
        <f t="shared" ca="1" si="20"/>
        <v>4.3459084824032081E-5</v>
      </c>
      <c r="AE24" s="27">
        <f t="shared" si="3"/>
        <v>2.467941E-5</v>
      </c>
      <c r="AF24" s="29">
        <f t="shared" ca="1" si="21"/>
        <v>3.0583579125192065E-5</v>
      </c>
      <c r="AG24" s="29">
        <f t="shared" ca="1" si="22"/>
        <v>0.70373270051650749</v>
      </c>
      <c r="AH24" s="27">
        <f t="shared" ca="1" si="4"/>
        <v>2.4313783126755006E-3</v>
      </c>
      <c r="AI24" s="27">
        <f t="shared" ca="1" si="5"/>
        <v>980918.54708033951</v>
      </c>
      <c r="AJ24" s="27">
        <f ca="1">IF(OR($AI24&lt;0.0001,$AI24&gt;10000000000000),"Re範囲外",((($AI24-LOOKUP($AI24,$BP$6:$BP$150))*LOOKUP($AI24,$BP$6:$BP$150,$BR$7:$BR$151)+(LOOKUP($AI24,$BP$6:BP$150,$BP$7:$BP$151)-$AI24)*LOOKUP($AI24,$BP$6:$BP$150,$BR$6:$BR$150))/(LOOKUP($AI24,$BP$6:$BP$150,$BP$7:$BP$151)-LOOKUP($AI24,$BP$6:$BP$150,$BP$6:$BP$150))))</f>
        <v>1917.1132512038321</v>
      </c>
      <c r="AK24" s="27">
        <f t="shared" ca="1" si="23"/>
        <v>68.599373307056283</v>
      </c>
      <c r="AL24" s="27">
        <f t="shared" si="15"/>
        <v>17.75490596852033</v>
      </c>
      <c r="AM24" s="26">
        <f t="shared" ca="1" si="24"/>
        <v>86.354279275576616</v>
      </c>
      <c r="AO24" s="18" cm="1">
        <f t="array" ref="AO24">_xlfn.IFS($C$19="常圧空気",IF(常圧空気!I27="","",常圧空気!I27),$C$19="常圧水",IF(常圧水!I27="","",常圧水!I27),$C$19="水素",IF(水素!H27="","",水素!H27),$C$19="メタン",IF(メタン!H27="","",メタン!H27),$C$19="高温水蒸気",IF(高温水蒸気!H27="","",高温水蒸気!H27),$C$19="メタノール",IF(メタノール!H27="","",メタノール!H27),$C$19="エタノール",IF(エタノール!H27="","",エタノール!H27),$C$19="オクタン",IF(オクタン!H27="","",オクタン!H27),$C$19="エンジンオイル",IF(エンジンオイル!H27="","",エンジンオイル!H27),$C$19="グリセリン",IF(グリセリン!H27="","",グリセリン!H27),$C$19="その他の流体",IF(その他の流体!H27="","",その他の流体!H27))</f>
        <v>126.85000000000002</v>
      </c>
      <c r="AP24" s="11" cm="1">
        <f t="array" ref="AP24">_xlfn.IFS($C$19="常圧空気",IF(常圧空気!J27="","",常圧空気!J27),$C$19="常圧水",IF(常圧水!J27="","",常圧水!J27),$C$19="水素",IF(水素!I27="","",水素!I27),$C$19="メタン",IF(メタン!I27="","",メタン!I27),$C$19="高温水蒸気",IF(高温水蒸気!I27="","",高温水蒸気!I27),$C$19="メタノール",IF(メタノール!I27="","",メタノール!I27),$C$19="エタノール",IF(エタノール!I27="","",エタノール!I27),$C$19="オクタン",IF(オクタン!I27="","",オクタン!I27),$C$19="エンジンオイル",IF(エンジンオイル!I27="","",エンジンオイル!I27),$C$19="グリセリン",IF(グリセリン!I27="","",グリセリン!I27),$C$19="その他の流体",IF(その他の流体!I27="","",その他の流体!I27))</f>
        <v>0.88180000000000003</v>
      </c>
      <c r="AQ24" s="11" cm="1">
        <f t="array" ref="AQ24">_xlfn.IFS($C$19="常圧空気",IF(常圧空気!L27="","",常圧空気!L27),$C$19="常圧水",IF(常圧水!L27="","",常圧水!L27),$C$19="水素",IF(水素!J27="","",水素!J27),$C$19="メタン",IF(メタン!J27="","",メタン!J27),$C$19="高温水蒸気",IF(高温水蒸気!J27="","",高温水蒸気!J27),$C$19="メタノール",IF(メタノール!J27="","",メタノール!J27),$C$19="エタノール",IF(エタノール!J27="","",エタノール!J27),$C$19="オクタン",IF(オクタン!J27="","",オクタン!J27),$C$19="エンジンオイル",IF(エンジンオイル!J27="","",エンジンオイル!J27),$C$19="グリセリン",IF(グリセリン!J27="","",グリセリン!J27),$C$19="その他の流体",IF(その他の流体!J27="","",その他の流体!J27))</f>
        <v>1014.9999999999999</v>
      </c>
      <c r="AR24" s="11" cm="1">
        <f t="array" ref="AR24">_xlfn.IFS($C$19="常圧空気",IF(常圧空気!P27="","",常圧空気!P27),$C$19="常圧水",IF(常圧水!N27="","",常圧水!N27),$C$19="水素",IF(水素!K27="","",水素!K27),$C$19="メタン",IF(メタン!K27="","",メタン!K27),$C$19="高温水蒸気",IF(高温水蒸気!K27="","",高温水蒸気!K27),$C$19="メタノール",IF(メタノール!K27="","",メタノール!K27),$C$19="エタノール",IF(エタノール!K27="","",エタノール!K27),$C$19="オクタン",IF(オクタン!K27="","",オクタン!K27),$C$19="エンジンオイル",IF(エンジンオイル!K27="","",エンジンオイル!K27),$C$19="グリセリン",IF(グリセリン!K27="","",グリセリン!K27),$C$19="その他の流体",IF(その他の流体!K27="","",その他の流体!K27))</f>
        <v>3.3280000000000004E-2</v>
      </c>
      <c r="AS24" s="19" cm="1">
        <f t="array" ref="AS24">_xlfn.IFS($C$19="常圧空気",IF(常圧空気!N27="","",常圧空気!N27),$C$19="常圧水",IF(常圧水!P27="","",常圧水!P27),$C$19="水素",IF(水素!L27="","",水素!L27),$C$19="メタン",IF(メタン!L27="","",メタン!L27),$C$19="高温水蒸気",IF(高温水蒸気!L27="","",高温水蒸気!L27),$C$19="メタノール",IF(メタノール!L27="","",メタノール!L27),$C$19="エタノール",IF(エタノール!L27="","",エタノール!L27),$C$19="オクタン",IF(オクタン!L27="","",オクタン!L27),$C$19="エンジンオイル",IF(エンジンオイル!L27="","",エンジンオイル!L27),$C$19="グリセリン",IF(グリセリン!L27="","",グリセリン!L27),$C$19="その他の流体",IF(その他の流体!L27="","",その他の流体!L27))</f>
        <v>2.3099999999999999E-5</v>
      </c>
      <c r="AT24" s="11"/>
      <c r="AU24" s="11"/>
      <c r="AV24" s="11"/>
      <c r="AX24">
        <v>601759.83457746101</v>
      </c>
      <c r="AY24">
        <v>4.8053622559904204E-3</v>
      </c>
      <c r="AZ24"/>
      <c r="BA24" s="84">
        <v>0.06</v>
      </c>
      <c r="BB24" s="28">
        <f t="shared" si="16"/>
        <v>5.4215372973601017</v>
      </c>
      <c r="BC24"/>
      <c r="BD24" s="84">
        <v>60000000</v>
      </c>
      <c r="BE24" s="28">
        <f t="shared" si="17"/>
        <v>2.288496886852778E-3</v>
      </c>
      <c r="BG24" s="84"/>
      <c r="BH24" s="28"/>
      <c r="BJ24" s="84"/>
      <c r="BK24" s="28"/>
      <c r="BM24" s="84">
        <v>50000000</v>
      </c>
      <c r="BN24" s="28">
        <v>2.3157151522662082E-3</v>
      </c>
      <c r="BP24" s="84">
        <v>0.08</v>
      </c>
      <c r="BQ24" s="29">
        <f t="shared" ca="1" si="7"/>
        <v>8.3525481491521975E-2</v>
      </c>
      <c r="BR24" s="29">
        <f t="shared" ca="1" si="8"/>
        <v>0.16705096298304395</v>
      </c>
      <c r="BT24" s="29" cm="1">
        <f t="array" aca="1" ref="BT24" ca="1">_xlfn.IFS($BP24&lt;=$CF$3,$BZ$3*$BP24^(1/2)*$C$42^(1/3),$BP24&gt;$CF$3,$CA$3*$C$42^(1/3)*$BP24^(4/5))</f>
        <v>8.3525481491521975E-2</v>
      </c>
      <c r="BU24" s="30" cm="1">
        <f t="array" aca="1" ref="BU24" ca="1">_xlfn.IFS($BP24&lt;=$CF$3,$BZ$4*$BP24^(1/2)*$C$42^(1/3),$BP24&gt;$CF$3,$CA$4*$C$42^(1/3)*$BP24^(4/5))</f>
        <v>0.11396699733632366</v>
      </c>
      <c r="BV24" s="29">
        <f t="shared" ca="1" si="9"/>
        <v>0.16705096298304395</v>
      </c>
      <c r="BW24" s="29">
        <f t="shared" ca="1" si="10"/>
        <v>0.22793399467264733</v>
      </c>
      <c r="BY24" s="91">
        <v>17</v>
      </c>
      <c r="BZ24" s="30">
        <f t="shared" si="25"/>
        <v>0.17</v>
      </c>
      <c r="CA24" s="30">
        <f t="shared" si="18"/>
        <v>0.17</v>
      </c>
      <c r="CB24" s="30">
        <f t="shared" ca="1" si="11"/>
        <v>166756.15300365773</v>
      </c>
      <c r="CC24" s="30" cm="1">
        <f t="array" aca="1" ref="CC24" ca="1">_xlfn.IFS($CB24&lt;=$CF$3,5*$BZ24*$CB24^(-1/2),$CB24&gt;=$N$3,0.37*$BZ24*$CB24^(-1/5))</f>
        <v>5.6785083918239887E-3</v>
      </c>
      <c r="CD24" s="30">
        <f t="shared" ca="1" si="12"/>
        <v>0.43919537061005648</v>
      </c>
      <c r="CE24" s="29">
        <f t="shared" ca="1" si="26"/>
        <v>83.428910763229027</v>
      </c>
      <c r="CF24" s="29">
        <f t="shared" ca="1" si="19"/>
        <v>1.216175990264438</v>
      </c>
      <c r="CG24" s="30" cm="1">
        <f t="array" aca="1" ref="CG24" ca="1">_xlfn.IFS($CB24&lt;=$CF$3,$C$38/$BZ24*$BZ$3*$CB24^(1/2)*$C$42^(1/3),$CB24&gt;$CF$3,$C$38/$BZ24*$CA$3*$C$42^(1/3)*$CB24^(4/5))</f>
        <v>83.428910763229027</v>
      </c>
      <c r="CH24" s="30" cm="1">
        <f t="array" aca="1" ref="CH24" ca="1">_xlfn.IFS($CB24&lt;=$CF$3,$C$38/$BZ24*$BZ$4*$CB24^(1/2)*$C$42^(1/3),$CB24&gt;$CF$3,$C$38/$BZ24*$CA$4*$C$42^(1/3)*$CB24^(4/5))</f>
        <v>86.811163902278864</v>
      </c>
      <c r="CI24" s="29"/>
    </row>
    <row r="25" spans="1:87" ht="18.75" x14ac:dyDescent="0.4">
      <c r="A25" s="81" t="str">
        <f ca="1">IF($C$24&gt;100000000,"Re 範囲外","")</f>
        <v/>
      </c>
      <c r="B25" s="1" t="s">
        <v>202</v>
      </c>
      <c r="C25" s="27">
        <f ca="1">$AV$12</f>
        <v>1917.1132512038321</v>
      </c>
      <c r="D25" s="23" t="s">
        <v>59</v>
      </c>
      <c r="F25" s="77"/>
      <c r="G25" s="77"/>
      <c r="H25" s="77"/>
      <c r="I25" s="75"/>
      <c r="J25" s="75"/>
      <c r="K25" s="75"/>
      <c r="L25" s="75"/>
      <c r="M25" s="75"/>
      <c r="N25" s="75"/>
      <c r="O25" s="75"/>
      <c r="P25" s="75"/>
      <c r="Q25" s="75"/>
      <c r="R25" s="75"/>
      <c r="S25" s="75"/>
      <c r="T25" s="75"/>
      <c r="U25" s="75"/>
      <c r="V25" s="75"/>
      <c r="W25" s="75"/>
      <c r="X25" s="34">
        <v>19</v>
      </c>
      <c r="Y25" s="27">
        <f t="shared" si="27"/>
        <v>300</v>
      </c>
      <c r="Z25" s="27">
        <f t="shared" si="14"/>
        <v>165</v>
      </c>
      <c r="AA25" s="27">
        <f t="shared" ca="1" si="0"/>
        <v>0.8069497000000001</v>
      </c>
      <c r="AB25" s="27">
        <f t="shared" si="1"/>
        <v>1020.3409999999999</v>
      </c>
      <c r="AC25" s="27">
        <f t="shared" si="2"/>
        <v>3.5782639999999998E-2</v>
      </c>
      <c r="AD25" s="27">
        <f t="shared" ca="1" si="20"/>
        <v>4.3459084824032081E-5</v>
      </c>
      <c r="AE25" s="27">
        <f t="shared" si="3"/>
        <v>2.467941E-5</v>
      </c>
      <c r="AF25" s="29">
        <f t="shared" ca="1" si="21"/>
        <v>3.0583579125192065E-5</v>
      </c>
      <c r="AG25" s="29">
        <f t="shared" ca="1" si="22"/>
        <v>0.70373270051650749</v>
      </c>
      <c r="AH25" s="27">
        <f t="shared" ca="1" si="4"/>
        <v>2.4313783126755006E-3</v>
      </c>
      <c r="AI25" s="27">
        <f t="shared" ca="1" si="5"/>
        <v>980918.54708033951</v>
      </c>
      <c r="AJ25" s="27">
        <f ca="1">IF(OR($AI25&lt;0.0001,$AI25&gt;10000000000000),"Re範囲外",((($AI25-LOOKUP($AI25,$BP$6:$BP$150))*LOOKUP($AI25,$BP$6:$BP$150,$BR$7:$BR$151)+(LOOKUP($AI25,$BP$6:BP$150,$BP$7:$BP$151)-$AI25)*LOOKUP($AI25,$BP$6:$BP$150,$BR$6:$BR$150))/(LOOKUP($AI25,$BP$6:$BP$150,$BP$7:$BP$151)-LOOKUP($AI25,$BP$6:$BP$150,$BP$6:$BP$150))))</f>
        <v>1917.1132512038321</v>
      </c>
      <c r="AK25" s="27">
        <f t="shared" ca="1" si="23"/>
        <v>68.599373307056283</v>
      </c>
      <c r="AL25" s="27">
        <f t="shared" si="15"/>
        <v>17.75490596852033</v>
      </c>
      <c r="AM25" s="26">
        <f t="shared" ca="1" si="24"/>
        <v>86.354279275576616</v>
      </c>
      <c r="AO25" s="18" cm="1">
        <f t="array" ref="AO25">_xlfn.IFS($C$19="常圧空気",IF(常圧空気!I28="","",常圧空気!I28),$C$19="常圧水",IF(常圧水!I28="","",常圧水!I28),$C$19="水素",IF(水素!H28="","",水素!H28),$C$19="メタン",IF(メタン!H28="","",メタン!H28),$C$19="高温水蒸気",IF(高温水蒸気!H28="","",高温水蒸気!H28),$C$19="メタノール",IF(メタノール!H28="","",メタノール!H28),$C$19="エタノール",IF(エタノール!H28="","",エタノール!H28),$C$19="オクタン",IF(オクタン!H28="","",オクタン!H28),$C$19="エンジンオイル",IF(エンジンオイル!H28="","",エンジンオイル!H28),$C$19="グリセリン",IF(グリセリン!H28="","",グリセリン!H28),$C$19="その他の流体",IF(その他の流体!H28="","",その他の流体!H28))</f>
        <v>176.85000000000002</v>
      </c>
      <c r="AP25" s="11" cm="1">
        <f t="array" ref="AP25">_xlfn.IFS($C$19="常圧空気",IF(常圧空気!J28="","",常圧空気!J28),$C$19="常圧水",IF(常圧水!J28="","",常圧水!J28),$C$19="水素",IF(水素!I28="","",水素!I28),$C$19="メタン",IF(メタン!I28="","",メタン!I28),$C$19="高温水蒸気",IF(高温水蒸気!I28="","",高温水蒸気!I28),$C$19="メタノール",IF(メタノール!I28="","",メタノール!I28),$C$19="エタノール",IF(エタノール!I28="","",エタノール!I28),$C$19="オクタン",IF(オクタン!I28="","",オクタン!I28),$C$19="エンジンオイル",IF(エンジンオイル!I28="","",エンジンオイル!I28),$C$19="グリセリン",IF(グリセリン!I28="","",グリセリン!I28),$C$19="その他の流体",IF(その他の流体!I28="","",その他の流体!I28))</f>
        <v>0.78369999999999995</v>
      </c>
      <c r="AQ25" s="11" cm="1">
        <f t="array" ref="AQ25">_xlfn.IFS($C$19="常圧空気",IF(常圧空気!L28="","",常圧空気!L28),$C$19="常圧水",IF(常圧水!L28="","",常圧水!L28),$C$19="水素",IF(水素!J28="","",水素!J28),$C$19="メタン",IF(メタン!J28="","",メタン!J28),$C$19="高温水蒸気",IF(高温水蒸気!J28="","",高温水蒸気!J28),$C$19="メタノール",IF(メタノール!J28="","",メタノール!J28),$C$19="エタノール",IF(エタノール!J28="","",エタノール!J28),$C$19="オクタン",IF(オクタン!J28="","",オクタン!J28),$C$19="エンジンオイル",IF(エンジンオイル!J28="","",エンジンオイル!J28),$C$19="グリセリン",IF(グリセリン!J28="","",グリセリン!J28),$C$19="その他の流体",IF(その他の流体!J28="","",その他の流体!J28))</f>
        <v>1022</v>
      </c>
      <c r="AR25" s="11" cm="1">
        <f t="array" ref="AR25">_xlfn.IFS($C$19="常圧空気",IF(常圧空気!P28="","",常圧空気!P28),$C$19="常圧水",IF(常圧水!N28="","",常圧水!N28),$C$19="水素",IF(水素!K28="","",水素!K28),$C$19="メタン",IF(メタン!K28="","",メタン!K28),$C$19="高温水蒸気",IF(高温水蒸気!K28="","",高温水蒸気!K28),$C$19="メタノール",IF(メタノール!K28="","",メタノール!K28),$C$19="エタノール",IF(エタノール!K28="","",エタノール!K28),$C$19="オクタン",IF(オクタン!K28="","",オクタン!K28),$C$19="エンジンオイル",IF(エンジンオイル!K28="","",エンジンオイル!K28),$C$19="グリセリン",IF(グリセリン!K28="","",グリセリン!K28),$C$19="その他の流体",IF(その他の流体!K28="","",その他の流体!K28))</f>
        <v>3.6560000000000002E-2</v>
      </c>
      <c r="AS25" s="19" cm="1">
        <f t="array" ref="AS25">_xlfn.IFS($C$19="常圧空気",IF(常圧空気!N28="","",常圧空気!N28),$C$19="常圧水",IF(常圧水!P28="","",常圧水!P28),$C$19="水素",IF(水素!L28="","",水素!L28),$C$19="メタン",IF(メタン!L28="","",メタン!L28),$C$19="高温水蒸気",IF(高温水蒸気!L28="","",高温水蒸気!L28),$C$19="メタノール",IF(メタノール!L28="","",メタノール!L28),$C$19="エタノール",IF(エタノール!L28="","",エタノール!L28),$C$19="オクタン",IF(オクタン!L28="","",オクタン!L28),$C$19="エンジンオイル",IF(エンジンオイル!L28="","",エンジンオイル!L28),$C$19="グリセリン",IF(グリセリン!L28="","",グリセリン!L28),$C$19="その他の流体",IF(その他の流体!L28="","",その他の流体!L28))</f>
        <v>2.5170000000000001E-5</v>
      </c>
      <c r="AT25" s="11"/>
      <c r="AU25" s="11"/>
      <c r="AV25" s="11"/>
      <c r="AX25">
        <v>618699.65760915005</v>
      </c>
      <c r="AY25">
        <v>4.9556825582290302E-3</v>
      </c>
      <c r="AZ25"/>
      <c r="BA25" s="84">
        <v>0.08</v>
      </c>
      <c r="BB25" s="28">
        <f t="shared" si="16"/>
        <v>4.6951890270786762</v>
      </c>
      <c r="BC25"/>
      <c r="BD25" s="84">
        <v>80000000</v>
      </c>
      <c r="BE25" s="28">
        <f t="shared" si="17"/>
        <v>2.1963185269309195E-3</v>
      </c>
      <c r="BG25" s="84"/>
      <c r="BH25" s="28"/>
      <c r="BJ25" s="84"/>
      <c r="BK25" s="28"/>
      <c r="BM25" s="84">
        <v>60000000</v>
      </c>
      <c r="BN25" s="28">
        <v>2.2601635535194446E-3</v>
      </c>
      <c r="BP25" s="84">
        <v>0.1</v>
      </c>
      <c r="BQ25" s="29">
        <f t="shared" ca="1" si="7"/>
        <v>9.3384327234221839E-2</v>
      </c>
      <c r="BR25" s="29">
        <f t="shared" ca="1" si="8"/>
        <v>0.18676865446844368</v>
      </c>
      <c r="BT25" s="29" cm="1">
        <f t="array" aca="1" ref="BT25" ca="1">_xlfn.IFS($BP25&lt;=$CF$3,$BZ$3*$BP25^(1/2)*$C$42^(1/3),$BP25&gt;$CF$3,$CA$3*$C$42^(1/3)*$BP25^(4/5))</f>
        <v>9.3384327234221839E-2</v>
      </c>
      <c r="BU25" s="30" cm="1">
        <f t="array" aca="1" ref="BU25" ca="1">_xlfn.IFS($BP25&lt;=$CF$3,$BZ$4*$BP25^(1/2)*$C$42^(1/3),$BP25&gt;$CF$3,$CA$4*$C$42^(1/3)*$BP25^(4/5))</f>
        <v>0.1274189766177786</v>
      </c>
      <c r="BV25" s="29">
        <f t="shared" ca="1" si="9"/>
        <v>0.18676865446844368</v>
      </c>
      <c r="BW25" s="29">
        <f t="shared" ca="1" si="10"/>
        <v>0.25483795323555719</v>
      </c>
      <c r="BY25" s="91">
        <v>18</v>
      </c>
      <c r="BZ25" s="30">
        <f t="shared" si="25"/>
        <v>0.18</v>
      </c>
      <c r="CA25" s="30">
        <f t="shared" si="18"/>
        <v>0.18</v>
      </c>
      <c r="CB25" s="30">
        <f t="shared" ca="1" si="11"/>
        <v>176565.33847446108</v>
      </c>
      <c r="CC25" s="30" cm="1">
        <f t="array" aca="1" ref="CC25" ca="1">_xlfn.IFS($CB25&lt;=$CF$3,5*$BZ25*$CB25^(-1/2),$CB25&gt;=$N$3,0.37*$BZ25*$CB25^(-1/5))</f>
        <v>5.9441962433832898E-3</v>
      </c>
      <c r="CD25" s="30">
        <f t="shared" ca="1" si="12"/>
        <v>0.45974458289971115</v>
      </c>
      <c r="CE25" s="29">
        <f t="shared" ca="1" si="26"/>
        <v>82.480608593744236</v>
      </c>
      <c r="CF25" s="29">
        <f t="shared" ca="1" si="19"/>
        <v>1.2023522171923413</v>
      </c>
      <c r="CG25" s="30" cm="1">
        <f t="array" aca="1" ref="CG25" ca="1">_xlfn.IFS($CB25&lt;=$CF$3,$C$38/$BZ25*$BZ$3*$CB25^(1/2)*$C$42^(1/3),$CB25&gt;$CF$3,$C$38/$BZ25*$CA$3*$C$42^(1/3)*$CB25^(4/5))</f>
        <v>82.480608593744236</v>
      </c>
      <c r="CH25" s="30" cm="1">
        <f t="array" aca="1" ref="CH25" ca="1">_xlfn.IFS($CB25&lt;=$CF$3,$C$38/$BZ25*$BZ$4*$CB25^(1/2)*$C$42^(1/3),$CB25&gt;$CF$3,$C$38/$BZ25*$CA$4*$C$42^(1/3)*$CB25^(4/5))</f>
        <v>85.824417050247391</v>
      </c>
      <c r="CI25" s="29"/>
    </row>
    <row r="26" spans="1:87" ht="18.75" x14ac:dyDescent="0.4">
      <c r="A26" s="34"/>
      <c r="B26" s="1" t="s">
        <v>112</v>
      </c>
      <c r="C26" s="27">
        <f ca="1">$C$25*$C$38/$C$7</f>
        <v>68.599373307056283</v>
      </c>
      <c r="D26" s="23" t="s">
        <v>69</v>
      </c>
      <c r="F26" s="77"/>
      <c r="G26" s="77"/>
      <c r="H26" s="77"/>
      <c r="I26" s="75"/>
      <c r="J26" s="75"/>
      <c r="K26" s="75"/>
      <c r="L26" s="75"/>
      <c r="M26" s="75"/>
      <c r="N26" s="75"/>
      <c r="O26" s="75"/>
      <c r="P26" s="75"/>
      <c r="Q26" s="75"/>
      <c r="R26" s="75"/>
      <c r="S26" s="75"/>
      <c r="T26" s="75"/>
      <c r="U26" s="75"/>
      <c r="V26" s="75"/>
      <c r="X26" s="34">
        <v>20</v>
      </c>
      <c r="Y26" s="27">
        <f t="shared" si="27"/>
        <v>300</v>
      </c>
      <c r="Z26" s="27">
        <f t="shared" si="14"/>
        <v>165</v>
      </c>
      <c r="AA26" s="27">
        <f t="shared" ca="1" si="0"/>
        <v>0.8069497000000001</v>
      </c>
      <c r="AB26" s="27">
        <f t="shared" si="1"/>
        <v>1020.3409999999999</v>
      </c>
      <c r="AC26" s="27">
        <f t="shared" si="2"/>
        <v>3.5782639999999998E-2</v>
      </c>
      <c r="AD26" s="27">
        <f t="shared" ca="1" si="20"/>
        <v>4.3459084824032081E-5</v>
      </c>
      <c r="AE26" s="27">
        <f t="shared" si="3"/>
        <v>2.467941E-5</v>
      </c>
      <c r="AF26" s="29">
        <f t="shared" ca="1" si="21"/>
        <v>3.0583579125192065E-5</v>
      </c>
      <c r="AG26" s="29">
        <f t="shared" ca="1" si="22"/>
        <v>0.70373270051650749</v>
      </c>
      <c r="AH26" s="27">
        <f t="shared" ca="1" si="4"/>
        <v>2.4313783126755006E-3</v>
      </c>
      <c r="AI26" s="27">
        <f t="shared" ca="1" si="5"/>
        <v>980918.54708033951</v>
      </c>
      <c r="AJ26" s="27">
        <f ca="1">IF(OR($AI26&lt;0.0001,$AI26&gt;10000000000000),"Re範囲外",((($AI26-LOOKUP($AI26,$BP$6:$BP$150))*LOOKUP($AI26,$BP$6:$BP$150,$BR$7:$BR$151)+(LOOKUP($AI26,$BP$6:BP$150,$BP$7:$BP$151)-$AI26)*LOOKUP($AI26,$BP$6:$BP$150,$BR$6:$BR$150))/(LOOKUP($AI26,$BP$6:$BP$150,$BP$7:$BP$151)-LOOKUP($AI26,$BP$6:$BP$150,$BP$6:$BP$150))))</f>
        <v>1917.1132512038321</v>
      </c>
      <c r="AK26" s="27">
        <f t="shared" ca="1" si="23"/>
        <v>68.599373307056283</v>
      </c>
      <c r="AL26" s="27">
        <f t="shared" si="15"/>
        <v>17.75490596852033</v>
      </c>
      <c r="AM26" s="26">
        <f t="shared" ca="1" si="24"/>
        <v>86.354279275576616</v>
      </c>
      <c r="AO26" s="18" cm="1">
        <f t="array" ref="AO26">_xlfn.IFS($C$19="常圧空気",IF(常圧空気!I29="","",常圧空気!I29),$C$19="常圧水",IF(常圧水!I29="","",常圧水!I29),$C$19="水素",IF(水素!H29="","",水素!H29),$C$19="メタン",IF(メタン!H29="","",メタン!H29),$C$19="高温水蒸気",IF(高温水蒸気!H29="","",高温水蒸気!H29),$C$19="メタノール",IF(メタノール!H29="","",メタノール!H29),$C$19="エタノール",IF(エタノール!H29="","",エタノール!H29),$C$19="オクタン",IF(オクタン!H29="","",オクタン!H29),$C$19="エンジンオイル",IF(エンジンオイル!H29="","",エンジンオイル!H29),$C$19="グリセリン",IF(グリセリン!H29="","",グリセリン!H29),$C$19="その他の流体",IF(その他の流体!H29="","",その他の流体!H29))</f>
        <v>226.85000000000002</v>
      </c>
      <c r="AP26" s="11" cm="1">
        <f t="array" ref="AP26">_xlfn.IFS($C$19="常圧空気",IF(常圧空気!J29="","",常圧空気!J29),$C$19="常圧水",IF(常圧水!J29="","",常圧水!J29),$C$19="水素",IF(水素!I29="","",水素!I29),$C$19="メタン",IF(メタン!I29="","",メタン!I29),$C$19="高温水蒸気",IF(高温水蒸気!I29="","",高温水蒸気!I29),$C$19="メタノール",IF(メタノール!I29="","",メタノール!I29),$C$19="エタノール",IF(エタノール!I29="","",エタノール!I29),$C$19="オクタン",IF(オクタン!I29="","",オクタン!I29),$C$19="エンジンオイル",IF(エンジンオイル!I29="","",エンジンオイル!I29),$C$19="グリセリン",IF(グリセリン!I29="","",グリセリン!I29),$C$19="その他の流体",IF(その他の流体!I29="","",その他の流体!I29))</f>
        <v>0.70530000000000004</v>
      </c>
      <c r="AQ26" s="11" cm="1">
        <f t="array" ref="AQ26">_xlfn.IFS($C$19="常圧空気",IF(常圧空気!L29="","",常圧空気!L29),$C$19="常圧水",IF(常圧水!L29="","",常圧水!L29),$C$19="水素",IF(水素!J29="","",水素!J29),$C$19="メタン",IF(メタン!J29="","",メタン!J29),$C$19="高温水蒸気",IF(高温水蒸気!J29="","",高温水蒸気!J29),$C$19="メタノール",IF(メタノール!J29="","",メタノール!J29),$C$19="エタノール",IF(エタノール!J29="","",エタノール!J29),$C$19="オクタン",IF(オクタン!J29="","",オクタン!J29),$C$19="エンジンオイル",IF(エンジンオイル!J29="","",エンジンオイル!J29),$C$19="グリセリン",IF(グリセリン!J29="","",グリセリン!J29),$C$19="その他の流体",IF(その他の流体!J29="","",その他の流体!J29))</f>
        <v>1030</v>
      </c>
      <c r="AR26" s="11" cm="1">
        <f t="array" ref="AR26">_xlfn.IFS($C$19="常圧空気",IF(常圧空気!P29="","",常圧空気!P29),$C$19="常圧水",IF(常圧水!N29="","",常圧水!N29),$C$19="水素",IF(水素!K29="","",水素!K29),$C$19="メタン",IF(メタン!K29="","",メタン!K29),$C$19="高温水蒸気",IF(高温水蒸気!K29="","",高温水蒸気!K29),$C$19="メタノール",IF(メタノール!K29="","",メタノール!K29),$C$19="エタノール",IF(エタノール!K29="","",エタノール!K29),$C$19="オクタン",IF(オクタン!K29="","",オクタン!K29),$C$19="エンジンオイル",IF(エンジンオイル!K29="","",エンジンオイル!K29),$C$19="グリセリン",IF(グリセリン!K29="","",グリセリン!K29),$C$19="その他の流体",IF(その他の流体!K29="","",その他の流体!K29))</f>
        <v>3.9710000000000002E-2</v>
      </c>
      <c r="AS26" s="19" cm="1">
        <f t="array" ref="AS26">_xlfn.IFS($C$19="常圧空気",IF(常圧空気!N29="","",常圧空気!N29),$C$19="常圧水",IF(常圧水!P29="","",常圧水!P29),$C$19="水素",IF(水素!L29="","",水素!L29),$C$19="メタン",IF(メタン!L29="","",メタン!L29),$C$19="高温水蒸気",IF(高温水蒸気!L29="","",高温水蒸気!L29),$C$19="メタノール",IF(メタノール!L29="","",メタノール!L29),$C$19="エタノール",IF(エタノール!L29="","",エタノール!L29),$C$19="オクタン",IF(オクタン!L29="","",オクタン!L29),$C$19="エンジンオイル",IF(エンジンオイル!L29="","",エンジンオイル!L29),$C$19="グリセリン",IF(グリセリン!L29="","",グリセリン!L29),$C$19="その他の流体",IF(その他の流体!L29="","",その他の流体!L29))</f>
        <v>2.7129999999999999E-5</v>
      </c>
      <c r="AT26" s="11"/>
      <c r="AU26" s="11"/>
      <c r="AV26" s="11"/>
      <c r="AX26">
        <v>642817.11781530001</v>
      </c>
      <c r="AY26">
        <v>4.9214776213294797E-3</v>
      </c>
      <c r="AZ26"/>
      <c r="BA26" s="84">
        <v>0.1</v>
      </c>
      <c r="BB26" s="28">
        <f t="shared" si="16"/>
        <v>4.1995047327036081</v>
      </c>
      <c r="BC26"/>
      <c r="BD26" s="84">
        <v>100000000</v>
      </c>
      <c r="BE26" s="28">
        <f t="shared" si="17"/>
        <v>2.1283312914125493E-3</v>
      </c>
      <c r="BG26" s="84"/>
      <c r="BH26" s="28"/>
      <c r="BJ26" s="84"/>
      <c r="BK26" s="28"/>
      <c r="BM26" s="84">
        <v>80000000</v>
      </c>
      <c r="BN26" s="28">
        <v>2.1750685269309195E-3</v>
      </c>
      <c r="BP26" s="84">
        <v>0.15</v>
      </c>
      <c r="BQ26" s="29">
        <f t="shared" ca="1" si="7"/>
        <v>0.11437197584846709</v>
      </c>
      <c r="BR26" s="29">
        <f t="shared" ca="1" si="8"/>
        <v>0.22874395169693418</v>
      </c>
      <c r="BT26" s="29" cm="1">
        <f t="array" aca="1" ref="BT26" ca="1">_xlfn.IFS($BP26&lt;=$CF$3,$BZ$3*$BP26^(1/2)*$C$42^(1/3),$BP26&gt;$CF$3,$CA$3*$C$42^(1/3)*$BP26^(4/5))</f>
        <v>0.11437197584846709</v>
      </c>
      <c r="BU26" s="30" cm="1">
        <f t="array" aca="1" ref="BU26" ca="1">_xlfn.IFS($BP26&lt;=$CF$3,$BZ$4*$BP26^(1/2)*$C$42^(1/3),$BP26&gt;$CF$3,$CA$4*$C$42^(1/3)*$BP26^(4/5))</f>
        <v>0.15605573813058912</v>
      </c>
      <c r="BV26" s="29">
        <f t="shared" ca="1" si="9"/>
        <v>0.22874395169693418</v>
      </c>
      <c r="BW26" s="29">
        <f t="shared" ca="1" si="10"/>
        <v>0.31211147626117824</v>
      </c>
      <c r="BY26" s="91">
        <v>19</v>
      </c>
      <c r="BZ26" s="30">
        <f t="shared" si="25"/>
        <v>0.19</v>
      </c>
      <c r="CA26" s="30">
        <f t="shared" si="18"/>
        <v>0.19</v>
      </c>
      <c r="CB26" s="30">
        <f t="shared" ca="1" si="11"/>
        <v>186374.52394526452</v>
      </c>
      <c r="CC26" s="30" cm="1">
        <f t="array" aca="1" ref="CC26" ca="1">_xlfn.IFS($CB26&lt;=$CF$3,5*$BZ26*$CB26^(-1/2),$CB26&gt;=$N$3,0.37*$BZ26*$CB26^(-1/5))</f>
        <v>6.2069466934527896E-3</v>
      </c>
      <c r="CD26" s="30">
        <f t="shared" ca="1" si="12"/>
        <v>0.48006660645476767</v>
      </c>
      <c r="CE26" s="29">
        <f t="shared" ca="1" si="26"/>
        <v>81.593514048405297</v>
      </c>
      <c r="CF26" s="29">
        <f t="shared" ca="1" si="19"/>
        <v>1.1894206916903773</v>
      </c>
      <c r="CG26" s="30" cm="1">
        <f t="array" aca="1" ref="CG26" ca="1">_xlfn.IFS($CB26&lt;=$CF$3,$C$38/$BZ26*$BZ$3*$CB26^(1/2)*$C$42^(1/3),$CB26&gt;$CF$3,$C$38/$BZ26*$CA$3*$C$42^(1/3)*$CB26^(4/5))</f>
        <v>81.593514048405297</v>
      </c>
      <c r="CH26" s="30" cm="1">
        <f t="array" aca="1" ref="CH26" ca="1">_xlfn.IFS($CB26&lt;=$CF$3,$C$38/$BZ26*$BZ$4*$CB26^(1/2)*$C$42^(1/3),$CB26&gt;$CF$3,$C$38/$BZ26*$CA$4*$C$42^(1/3)*$CB26^(4/5))</f>
        <v>84.901359212529826</v>
      </c>
      <c r="CI26" s="29"/>
    </row>
    <row r="27" spans="1:87" ht="18.75" x14ac:dyDescent="0.4">
      <c r="A27" s="34"/>
      <c r="B27" s="1" t="s">
        <v>67</v>
      </c>
      <c r="C27" s="27">
        <f>IF($D$19="気体",$C$46*$C$13*(($C$14+273.15)^4-($C$21+273.15)^4)/($C$14-$C$21),0)</f>
        <v>17.75490596852033</v>
      </c>
      <c r="D27" s="23" t="s">
        <v>69</v>
      </c>
      <c r="F27" s="77"/>
      <c r="G27" s="77"/>
      <c r="H27" s="77"/>
      <c r="I27" s="75"/>
      <c r="J27" s="75"/>
      <c r="K27" s="75"/>
      <c r="L27" s="75"/>
      <c r="M27" s="75"/>
      <c r="N27" s="75"/>
      <c r="O27" s="75"/>
      <c r="P27" s="75"/>
      <c r="Q27" s="75"/>
      <c r="R27" s="75"/>
      <c r="S27" s="75"/>
      <c r="T27" s="75"/>
      <c r="U27" s="75"/>
      <c r="V27" s="75"/>
      <c r="X27" s="34">
        <v>21</v>
      </c>
      <c r="Y27" s="27">
        <f t="shared" si="27"/>
        <v>300</v>
      </c>
      <c r="Z27" s="27">
        <f t="shared" si="14"/>
        <v>165</v>
      </c>
      <c r="AA27" s="27">
        <f t="shared" ca="1" si="0"/>
        <v>0.8069497000000001</v>
      </c>
      <c r="AB27" s="27">
        <f t="shared" si="1"/>
        <v>1020.3409999999999</v>
      </c>
      <c r="AC27" s="27">
        <f t="shared" si="2"/>
        <v>3.5782639999999998E-2</v>
      </c>
      <c r="AD27" s="27">
        <f t="shared" ca="1" si="20"/>
        <v>4.3459084824032081E-5</v>
      </c>
      <c r="AE27" s="27">
        <f t="shared" si="3"/>
        <v>2.467941E-5</v>
      </c>
      <c r="AF27" s="29">
        <f t="shared" ca="1" si="21"/>
        <v>3.0583579125192065E-5</v>
      </c>
      <c r="AG27" s="29">
        <f t="shared" ca="1" si="22"/>
        <v>0.70373270051650749</v>
      </c>
      <c r="AH27" s="27">
        <f t="shared" ca="1" si="4"/>
        <v>2.4313783126755006E-3</v>
      </c>
      <c r="AI27" s="27">
        <f t="shared" ca="1" si="5"/>
        <v>980918.54708033951</v>
      </c>
      <c r="AJ27" s="27">
        <f ca="1">IF(OR($AI27&lt;0.0001,$AI27&gt;10000000000000),"Re範囲外",((($AI27-LOOKUP($AI27,$BP$6:$BP$150))*LOOKUP($AI27,$BP$6:$BP$150,$BR$7:$BR$151)+(LOOKUP($AI27,$BP$6:BP$150,$BP$7:$BP$151)-$AI27)*LOOKUP($AI27,$BP$6:$BP$150,$BR$6:$BR$150))/(LOOKUP($AI27,$BP$6:$BP$150,$BP$7:$BP$151)-LOOKUP($AI27,$BP$6:$BP$150,$BP$6:$BP$150))))</f>
        <v>1917.1132512038321</v>
      </c>
      <c r="AK27" s="27">
        <f t="shared" ca="1" si="23"/>
        <v>68.599373307056283</v>
      </c>
      <c r="AL27" s="27">
        <f t="shared" si="15"/>
        <v>17.75490596852033</v>
      </c>
      <c r="AM27" s="26">
        <f t="shared" ca="1" si="24"/>
        <v>86.354279275576616</v>
      </c>
      <c r="AO27" s="18" cm="1">
        <f t="array" ref="AO27">_xlfn.IFS($C$19="常圧空気",IF(常圧空気!I30="","",常圧空気!I30),$C$19="常圧水",IF(常圧水!I30="","",常圧水!I30),$C$19="水素",IF(水素!H30="","",水素!H30),$C$19="メタン",IF(メタン!H30="","",メタン!H30),$C$19="高温水蒸気",IF(高温水蒸気!H30="","",高温水蒸気!H30),$C$19="メタノール",IF(メタノール!H30="","",メタノール!H30),$C$19="エタノール",IF(エタノール!H30="","",エタノール!H30),$C$19="オクタン",IF(オクタン!H30="","",オクタン!H30),$C$19="エンジンオイル",IF(エンジンオイル!H30="","",エンジンオイル!H30),$C$19="グリセリン",IF(グリセリン!H30="","",グリセリン!H30),$C$19="その他の流体",IF(その他の流体!H30="","",その他の流体!H30))</f>
        <v>326.85000000000002</v>
      </c>
      <c r="AP27" s="11" cm="1">
        <f t="array" ref="AP27">_xlfn.IFS($C$19="常圧空気",IF(常圧空気!J30="","",常圧空気!J30),$C$19="常圧水",IF(常圧水!J30="","",常圧水!J30),$C$19="水素",IF(水素!I30="","",水素!I30),$C$19="メタン",IF(メタン!I30="","",メタン!I30),$C$19="高温水蒸気",IF(高温水蒸気!I30="","",高温水蒸気!I30),$C$19="メタノール",IF(メタノール!I30="","",メタノール!I30),$C$19="エタノール",IF(エタノール!I30="","",エタノール!I30),$C$19="オクタン",IF(オクタン!I30="","",オクタン!I30),$C$19="エンジンオイル",IF(エンジンオイル!I30="","",エンジンオイル!I30),$C$19="グリセリン",IF(グリセリン!I30="","",グリセリン!I30),$C$19="その他の流体",IF(その他の流体!I30="","",その他の流体!I30))</f>
        <v>0.58779999999999999</v>
      </c>
      <c r="AQ27" s="11" cm="1">
        <f t="array" ref="AQ27">_xlfn.IFS($C$19="常圧空気",IF(常圧空気!L30="","",常圧空気!L30),$C$19="常圧水",IF(常圧水!L30="","",常圧水!L30),$C$19="水素",IF(水素!J30="","",水素!J30),$C$19="メタン",IF(メタン!J30="","",メタン!J30),$C$19="高温水蒸気",IF(高温水蒸気!J30="","",高温水蒸気!J30),$C$19="メタノール",IF(メタノール!J30="","",メタノール!J30),$C$19="エタノール",IF(エタノール!J30="","",エタノール!J30),$C$19="オクタン",IF(オクタン!J30="","",オクタン!J30),$C$19="エンジンオイル",IF(エンジンオイル!J30="","",エンジンオイル!J30),$C$19="グリセリン",IF(グリセリン!J30="","",グリセリン!J30),$C$19="その他の流体",IF(その他の流体!J30="","",その他の流体!J30))</f>
        <v>1052</v>
      </c>
      <c r="AR27" s="11" cm="1">
        <f t="array" ref="AR27">_xlfn.IFS($C$19="常圧空気",IF(常圧空気!P30="","",常圧空気!P30),$C$19="常圧水",IF(常圧水!N30="","",常圧水!N30),$C$19="水素",IF(水素!K30="","",水素!K30),$C$19="メタン",IF(メタン!K30="","",メタン!K30),$C$19="高温水蒸気",IF(高温水蒸気!K30="","",高温水蒸気!K30),$C$19="メタノール",IF(メタノール!K30="","",メタノール!K30),$C$19="エタノール",IF(エタノール!K30="","",エタノール!K30),$C$19="オクタン",IF(オクタン!K30="","",オクタン!K30),$C$19="エンジンオイル",IF(エンジンオイル!K30="","",エンジンオイル!K30),$C$19="グリセリン",IF(グリセリン!K30="","",グリセリン!K30),$C$19="その他の流体",IF(その他の流体!K30="","",その他の流体!K30))</f>
        <v>4.573E-2</v>
      </c>
      <c r="AS27" s="19" cm="1">
        <f t="array" ref="AS27">_xlfn.IFS($C$19="常圧空気",IF(常圧空気!N30="","",常圧空気!N30),$C$19="常圧水",IF(常圧水!P30="","",常圧水!P30),$C$19="水素",IF(水素!L30="","",水素!L30),$C$19="メタン",IF(メタン!L30="","",メタン!L30),$C$19="高温水蒸気",IF(高温水蒸気!L30="","",高温水蒸気!L30),$C$19="メタノール",IF(メタノール!L30="","",メタノール!L30),$C$19="エタノール",IF(エタノール!L30="","",エタノール!L30),$C$19="オクタン",IF(オクタン!L30="","",オクタン!L30),$C$19="エンジンオイル",IF(エンジンオイル!L30="","",エンジンオイル!L30),$C$19="グリセリン",IF(グリセリン!L30="","",グリセリン!L30),$C$19="その他の流体",IF(その他の流体!L30="","",その他の流体!L30))</f>
        <v>3.082E-5</v>
      </c>
      <c r="AT27" s="11"/>
      <c r="AU27" s="11"/>
      <c r="AV27" s="11"/>
      <c r="AX27">
        <v>675059.33464136301</v>
      </c>
      <c r="AY27">
        <v>4.87248378375964E-3</v>
      </c>
      <c r="AZ27"/>
      <c r="BA27" s="84">
        <v>0.15</v>
      </c>
      <c r="BB27" s="28">
        <f t="shared" si="16"/>
        <v>3.4288812558422999</v>
      </c>
      <c r="BC27"/>
      <c r="BD27" s="84">
        <v>150000000</v>
      </c>
      <c r="BE27" s="28">
        <f t="shared" si="17"/>
        <v>2.0120715138743162E-3</v>
      </c>
      <c r="BG27" s="84"/>
      <c r="BH27" s="28"/>
      <c r="BJ27" s="84"/>
      <c r="BK27" s="28"/>
      <c r="BM27" s="84">
        <v>100000000</v>
      </c>
      <c r="BN27" s="28">
        <v>2.1113312914125492E-3</v>
      </c>
      <c r="BP27" s="84">
        <v>0.2</v>
      </c>
      <c r="BQ27" s="29">
        <f t="shared" ca="1" si="7"/>
        <v>0.1320653820877237</v>
      </c>
      <c r="BR27" s="29">
        <f t="shared" ca="1" si="8"/>
        <v>0.2641307641754474</v>
      </c>
      <c r="BT27" s="29" cm="1">
        <f t="array" aca="1" ref="BT27" ca="1">_xlfn.IFS($BP27&lt;=$CF$3,$BZ$3*$BP27^(1/2)*$C$42^(1/3),$BP27&gt;$CF$3,$CA$3*$C$42^(1/3)*$BP27^(4/5))</f>
        <v>0.1320653820877237</v>
      </c>
      <c r="BU27" s="30" cm="1">
        <f t="array" aca="1" ref="BU27" ca="1">_xlfn.IFS($BP27&lt;=$CF$3,$BZ$4*$BP27^(1/2)*$C$42^(1/3),$BP27&gt;$CF$3,$CA$4*$C$42^(1/3)*$BP27^(4/5))</f>
        <v>0.18019764483656275</v>
      </c>
      <c r="BV27" s="29">
        <f t="shared" ca="1" si="9"/>
        <v>0.2641307641754474</v>
      </c>
      <c r="BW27" s="29">
        <f t="shared" ca="1" si="10"/>
        <v>0.36039528967312551</v>
      </c>
      <c r="BY27" s="91">
        <v>20</v>
      </c>
      <c r="BZ27" s="30">
        <f t="shared" si="25"/>
        <v>0.2</v>
      </c>
      <c r="CA27" s="30">
        <f t="shared" si="18"/>
        <v>0.2</v>
      </c>
      <c r="CB27" s="30">
        <f t="shared" ca="1" si="11"/>
        <v>196183.7094160679</v>
      </c>
      <c r="CC27" s="30" cm="1">
        <f t="array" aca="1" ref="CC27" ca="1">_xlfn.IFS($CB27&lt;=$CF$3,5*$BZ27*$CB27^(-1/2),$CB27&gt;=$N$3,0.37*$BZ27*$CB27^(-1/5))</f>
        <v>6.4669444636233546E-3</v>
      </c>
      <c r="CD27" s="30">
        <f t="shared" ca="1" si="12"/>
        <v>0.50017572827842516</v>
      </c>
      <c r="CE27" s="29">
        <f t="shared" ca="1" si="26"/>
        <v>80.760752831101385</v>
      </c>
      <c r="CF27" s="29">
        <f t="shared" ca="1" si="19"/>
        <v>1.1772812044449705</v>
      </c>
      <c r="CG27" s="30" cm="1">
        <f t="array" aca="1" ref="CG27" ca="1">_xlfn.IFS($CB27&lt;=$CF$3,$C$38/$BZ27*$BZ$3*$CB27^(1/2)*$C$42^(1/3),$CB27&gt;$CF$3,$C$38/$BZ27*$CA$3*$C$42^(1/3)*$CB27^(4/5))</f>
        <v>80.760752831101385</v>
      </c>
      <c r="CH27" s="30" cm="1">
        <f t="array" aca="1" ref="CH27" ca="1">_xlfn.IFS($CB27&lt;=$CF$3,$C$38/$BZ27*$BZ$4*$CB27^(1/2)*$C$42^(1/3),$CB27&gt;$CF$3,$C$38/$BZ27*$CA$4*$C$42^(1/3)*$CB27^(4/5))</f>
        <v>84.034837405335225</v>
      </c>
      <c r="CI27" s="29"/>
    </row>
    <row r="28" spans="1:87" ht="18.75" x14ac:dyDescent="0.4">
      <c r="A28" s="34"/>
      <c r="B28" s="1" t="s">
        <v>68</v>
      </c>
      <c r="C28" s="96">
        <f ca="1">$C$26+$C$27</f>
        <v>86.354279275576616</v>
      </c>
      <c r="D28" s="23" t="s">
        <v>69</v>
      </c>
      <c r="F28" s="77"/>
      <c r="G28" s="77"/>
      <c r="H28" s="77"/>
      <c r="I28" s="75"/>
      <c r="J28" s="75"/>
      <c r="K28" s="75"/>
      <c r="L28" s="75"/>
      <c r="M28" s="75"/>
      <c r="N28" s="75"/>
      <c r="O28" s="75"/>
      <c r="P28" s="75"/>
      <c r="Q28" s="75"/>
      <c r="R28" s="75"/>
      <c r="S28" s="75"/>
      <c r="T28" s="75"/>
      <c r="U28" s="75"/>
      <c r="V28" s="75"/>
      <c r="X28" s="34">
        <v>22</v>
      </c>
      <c r="Y28" s="27">
        <f t="shared" si="27"/>
        <v>300</v>
      </c>
      <c r="Z28" s="27">
        <f t="shared" si="14"/>
        <v>165</v>
      </c>
      <c r="AA28" s="27">
        <f t="shared" ca="1" si="0"/>
        <v>0.8069497000000001</v>
      </c>
      <c r="AB28" s="27">
        <f t="shared" si="1"/>
        <v>1020.3409999999999</v>
      </c>
      <c r="AC28" s="27">
        <f t="shared" si="2"/>
        <v>3.5782639999999998E-2</v>
      </c>
      <c r="AD28" s="27">
        <f t="shared" ca="1" si="20"/>
        <v>4.3459084824032081E-5</v>
      </c>
      <c r="AE28" s="27">
        <f t="shared" si="3"/>
        <v>2.467941E-5</v>
      </c>
      <c r="AF28" s="29">
        <f t="shared" ca="1" si="21"/>
        <v>3.0583579125192065E-5</v>
      </c>
      <c r="AG28" s="29">
        <f t="shared" ca="1" si="22"/>
        <v>0.70373270051650749</v>
      </c>
      <c r="AH28" s="27">
        <f t="shared" ca="1" si="4"/>
        <v>2.4313783126755006E-3</v>
      </c>
      <c r="AI28" s="27">
        <f t="shared" ca="1" si="5"/>
        <v>980918.54708033951</v>
      </c>
      <c r="AJ28" s="27">
        <f ca="1">IF(OR($AI28&lt;0.0001,$AI28&gt;10000000000000),"Re範囲外",((($AI28-LOOKUP($AI28,$BP$6:$BP$150))*LOOKUP($AI28,$BP$6:$BP$150,$BR$7:$BR$151)+(LOOKUP($AI28,$BP$6:BP$150,$BP$7:$BP$151)-$AI28)*LOOKUP($AI28,$BP$6:$BP$150,$BR$6:$BR$150))/(LOOKUP($AI28,$BP$6:$BP$150,$BP$7:$BP$151)-LOOKUP($AI28,$BP$6:$BP$150,$BP$6:$BP$150))))</f>
        <v>1917.1132512038321</v>
      </c>
      <c r="AK28" s="27">
        <f t="shared" ca="1" si="23"/>
        <v>68.599373307056283</v>
      </c>
      <c r="AL28" s="27">
        <f t="shared" si="15"/>
        <v>17.75490596852033</v>
      </c>
      <c r="AM28" s="26">
        <f t="shared" ca="1" si="24"/>
        <v>86.354279275576616</v>
      </c>
      <c r="AO28" s="18" cm="1">
        <f t="array" ref="AO28">_xlfn.IFS($C$19="常圧空気",IF(常圧空気!I31="","",常圧空気!I31),$C$19="常圧水",IF(常圧水!I31="","",常圧水!I31),$C$19="水素",IF(水素!H31="","",水素!H31),$C$19="メタン",IF(メタン!H31="","",メタン!H31),$C$19="高温水蒸気",IF(高温水蒸気!H31="","",高温水蒸気!H31),$C$19="メタノール",IF(メタノール!H31="","",メタノール!H31),$C$19="エタノール",IF(エタノール!H31="","",エタノール!H31),$C$19="オクタン",IF(オクタン!H31="","",オクタン!H31),$C$19="エンジンオイル",IF(エンジンオイル!H31="","",エンジンオイル!H31),$C$19="グリセリン",IF(グリセリン!H31="","",グリセリン!H31),$C$19="その他の流体",IF(その他の流体!H31="","",その他の流体!H31))</f>
        <v>426.85</v>
      </c>
      <c r="AP28" s="11" cm="1">
        <f t="array" ref="AP28">_xlfn.IFS($C$19="常圧空気",IF(常圧空気!J31="","",常圧空気!J31),$C$19="常圧水",IF(常圧水!J31="","",常圧水!J31),$C$19="水素",IF(水素!I31="","",水素!I31),$C$19="メタン",IF(メタン!I31="","",メタン!I31),$C$19="高温水蒸気",IF(高温水蒸気!I31="","",高温水蒸気!I31),$C$19="メタノール",IF(メタノール!I31="","",メタノール!I31),$C$19="エタノール",IF(エタノール!I31="","",エタノール!I31),$C$19="オクタン",IF(オクタン!I31="","",オクタン!I31),$C$19="エンジンオイル",IF(エンジンオイル!I31="","",エンジンオイル!I31),$C$19="グリセリン",IF(グリセリン!I31="","",グリセリン!I31),$C$19="その他の流体",IF(その他の流体!I31="","",その他の流体!I31))</f>
        <v>0.50380000000000003</v>
      </c>
      <c r="AQ28" s="11" cm="1">
        <f t="array" ref="AQ28">_xlfn.IFS($C$19="常圧空気",IF(常圧空気!L31="","",常圧空気!L31),$C$19="常圧水",IF(常圧水!L31="","",常圧水!L31),$C$19="水素",IF(水素!J31="","",水素!J31),$C$19="メタン",IF(メタン!J31="","",メタン!J31),$C$19="高温水蒸気",IF(高温水蒸気!J31="","",高温水蒸気!J31),$C$19="メタノール",IF(メタノール!J31="","",メタノール!J31),$C$19="エタノール",IF(エタノール!J31="","",エタノール!J31),$C$19="オクタン",IF(オクタン!J31="","",オクタン!J31),$C$19="エンジンオイル",IF(エンジンオイル!J31="","",エンジンオイル!J31),$C$19="グリセリン",IF(グリセリン!J31="","",グリセリン!J31),$C$19="その他の流体",IF(その他の流体!J31="","",その他の流体!J31))</f>
        <v>1076</v>
      </c>
      <c r="AR28" s="11" cm="1">
        <f t="array" ref="AR28">_xlfn.IFS($C$19="常圧空気",IF(常圧空気!P31="","",常圧空気!P31),$C$19="常圧水",IF(常圧水!N31="","",常圧水!N31),$C$19="水素",IF(水素!K31="","",水素!K31),$C$19="メタン",IF(メタン!K31="","",メタン!K31),$C$19="高温水蒸気",IF(高温水蒸気!K31="","",高温水蒸気!K31),$C$19="メタノール",IF(メタノール!K31="","",メタノール!K31),$C$19="エタノール",IF(エタノール!K31="","",エタノール!K31),$C$19="オクタン",IF(オクタン!K31="","",オクタン!K31),$C$19="エンジンオイル",IF(エンジンオイル!K31="","",エンジンオイル!K31),$C$19="グリセリン",IF(グリセリン!K31="","",グリセリン!K31),$C$19="その他の流体",IF(その他の流体!K31="","",その他の流体!K31))</f>
        <v>5.1459999999999999E-2</v>
      </c>
      <c r="AS28" s="19" cm="1">
        <f t="array" ref="AS28">_xlfn.IFS($C$19="常圧空気",IF(常圧空気!N31="","",常圧空気!N31),$C$19="常圧水",IF(常圧水!P31="","",常圧水!P31),$C$19="水素",IF(水素!L31="","",水素!L31),$C$19="メタン",IF(メタン!L31="","",メタン!L31),$C$19="高温水蒸気",IF(高温水蒸気!L31="","",高温水蒸気!L31),$C$19="メタノール",IF(メタノール!L31="","",メタノール!L31),$C$19="エタノール",IF(エタノール!L31="","",エタノール!L31),$C$19="オクタン",IF(オクタン!L31="","",オクタン!L31),$C$19="エンジンオイル",IF(エンジンオイル!L31="","",エンジンオイル!L31),$C$19="グリセリン",IF(グリセリン!L31="","",グリセリン!L31),$C$19="その他の流体",IF(その他の流体!L31="","",その他の流体!L31))</f>
        <v>3.4249999999999999E-5</v>
      </c>
      <c r="AT28" s="11"/>
      <c r="AU28" s="11"/>
      <c r="AV28" s="11"/>
      <c r="AX28">
        <v>664695.77133906796</v>
      </c>
      <c r="AY28">
        <v>4.7538866107797104E-3</v>
      </c>
      <c r="AZ28"/>
      <c r="BA28" s="84">
        <v>0.2</v>
      </c>
      <c r="BB28" s="28">
        <f t="shared" si="16"/>
        <v>2.9694982741197209</v>
      </c>
      <c r="BC28"/>
      <c r="BD28" s="86">
        <v>200000000</v>
      </c>
      <c r="BE28" s="28">
        <f t="shared" si="17"/>
        <v>1.934865941682662E-3</v>
      </c>
      <c r="BG28" s="84"/>
      <c r="BH28" s="28"/>
      <c r="BP28" s="84">
        <v>0.3</v>
      </c>
      <c r="BQ28" s="29">
        <f t="shared" ca="1" si="7"/>
        <v>0.16174639940031021</v>
      </c>
      <c r="BR28" s="29">
        <f t="shared" ca="1" si="8"/>
        <v>0.32349279880062043</v>
      </c>
      <c r="BT28" s="29" cm="1">
        <f t="array" aca="1" ref="BT28" ca="1">_xlfn.IFS($BP28&lt;=$CF$3,$BZ$3*$BP28^(1/2)*$C$42^(1/3),$BP28&gt;$CF$3,$CA$3*$C$42^(1/3)*$BP28^(4/5))</f>
        <v>0.16174639940031021</v>
      </c>
      <c r="BU28" s="30" cm="1">
        <f t="array" aca="1" ref="BU28" ca="1">_xlfn.IFS($BP28&lt;=$CF$3,$BZ$4*$BP28^(1/2)*$C$42^(1/3),$BP28&gt;$CF$3,$CA$4*$C$42^(1/3)*$BP28^(4/5))</f>
        <v>0.22069614135042329</v>
      </c>
      <c r="BV28" s="29">
        <f t="shared" ca="1" si="9"/>
        <v>0.32349279880062043</v>
      </c>
      <c r="BW28" s="29">
        <f t="shared" ca="1" si="10"/>
        <v>0.44139228270084657</v>
      </c>
      <c r="BY28" s="91">
        <v>21</v>
      </c>
      <c r="BZ28" s="30">
        <f t="shared" si="25"/>
        <v>0.21</v>
      </c>
      <c r="CA28" s="30">
        <f t="shared" si="18"/>
        <v>0.21</v>
      </c>
      <c r="CB28" s="30">
        <f t="shared" ca="1" si="11"/>
        <v>205992.89488687128</v>
      </c>
      <c r="CC28" s="30" cm="1">
        <f t="array" aca="1" ref="CC28" ca="1">_xlfn.IFS($CB28&lt;=$CF$3,5*$BZ28*$CB28^(-1/2),$CB28&gt;=$N$3,0.37*$BZ28*$CB28^(-1/5))</f>
        <v>6.7243540316849334E-3</v>
      </c>
      <c r="CD28" s="30">
        <f t="shared" ca="1" si="12"/>
        <v>0.52008466964868971</v>
      </c>
      <c r="CE28" s="29">
        <f t="shared" ca="1" si="26"/>
        <v>79.976519264563478</v>
      </c>
      <c r="CF28" s="29">
        <f t="shared" ca="1" si="19"/>
        <v>1.1658491238189914</v>
      </c>
      <c r="CG28" s="30" cm="1">
        <f t="array" aca="1" ref="CG28" ca="1">_xlfn.IFS($CB28&lt;=$CF$3,$C$38/$BZ28*$BZ$3*$CB28^(1/2)*$C$42^(1/3),$CB28&gt;$CF$3,$C$38/$BZ28*$CA$3*$C$42^(1/3)*$CB28^(4/5))</f>
        <v>79.976519264563478</v>
      </c>
      <c r="CH28" s="30" cm="1">
        <f t="array" aca="1" ref="CH28" ca="1">_xlfn.IFS($CB28&lt;=$CF$3,$C$38/$BZ28*$BZ$4*$CB28^(1/2)*$C$42^(1/3),$CB28&gt;$CF$3,$C$38/$BZ28*$CA$4*$C$42^(1/3)*$CB28^(4/5))</f>
        <v>83.218810586099849</v>
      </c>
      <c r="CI28" s="29"/>
    </row>
    <row r="29" spans="1:87" ht="18.75" x14ac:dyDescent="0.4">
      <c r="A29" s="34"/>
      <c r="B29" s="1" t="s">
        <v>203</v>
      </c>
      <c r="C29" s="27">
        <f ca="1">$CD$5</f>
        <v>1.2929344824232455E-2</v>
      </c>
      <c r="D29" s="23" t="s">
        <v>41</v>
      </c>
      <c r="F29" s="77"/>
      <c r="G29" s="77"/>
      <c r="H29" s="77"/>
      <c r="I29" s="75"/>
      <c r="J29" s="75"/>
      <c r="K29" s="75"/>
      <c r="L29" s="75"/>
      <c r="M29" s="75"/>
      <c r="N29" s="75"/>
      <c r="O29" s="75"/>
      <c r="P29" s="75"/>
      <c r="Q29" s="75"/>
      <c r="R29" s="75"/>
      <c r="S29" s="75"/>
      <c r="T29" s="75"/>
      <c r="U29" s="75"/>
      <c r="V29" s="75"/>
      <c r="X29" s="34">
        <v>23</v>
      </c>
      <c r="Y29" s="27">
        <f t="shared" si="27"/>
        <v>300</v>
      </c>
      <c r="Z29" s="27">
        <f t="shared" si="14"/>
        <v>165</v>
      </c>
      <c r="AA29" s="27">
        <f t="shared" ca="1" si="0"/>
        <v>0.8069497000000001</v>
      </c>
      <c r="AB29" s="27">
        <f t="shared" si="1"/>
        <v>1020.3409999999999</v>
      </c>
      <c r="AC29" s="27">
        <f t="shared" si="2"/>
        <v>3.5782639999999998E-2</v>
      </c>
      <c r="AD29" s="27">
        <f t="shared" ca="1" si="20"/>
        <v>4.3459084824032081E-5</v>
      </c>
      <c r="AE29" s="27">
        <f t="shared" si="3"/>
        <v>2.467941E-5</v>
      </c>
      <c r="AF29" s="29">
        <f t="shared" ca="1" si="21"/>
        <v>3.0583579125192065E-5</v>
      </c>
      <c r="AG29" s="29">
        <f t="shared" ca="1" si="22"/>
        <v>0.70373270051650749</v>
      </c>
      <c r="AH29" s="27">
        <f t="shared" ca="1" si="4"/>
        <v>2.4313783126755006E-3</v>
      </c>
      <c r="AI29" s="27">
        <f t="shared" ca="1" si="5"/>
        <v>980918.54708033951</v>
      </c>
      <c r="AJ29" s="27">
        <f ca="1">IF(OR($AI29&lt;0.0001,$AI29&gt;10000000000000),"Re範囲外",((($AI29-LOOKUP($AI29,$BP$6:$BP$150))*LOOKUP($AI29,$BP$6:$BP$150,$BR$7:$BR$151)+(LOOKUP($AI29,$BP$6:BP$150,$BP$7:$BP$151)-$AI29)*LOOKUP($AI29,$BP$6:$BP$150,$BR$6:$BR$150))/(LOOKUP($AI29,$BP$6:$BP$150,$BP$7:$BP$151)-LOOKUP($AI29,$BP$6:$BP$150,$BP$6:$BP$150))))</f>
        <v>1917.1132512038321</v>
      </c>
      <c r="AK29" s="27">
        <f t="shared" ca="1" si="23"/>
        <v>68.599373307056283</v>
      </c>
      <c r="AL29" s="27">
        <f t="shared" si="15"/>
        <v>17.75490596852033</v>
      </c>
      <c r="AM29" s="26">
        <f t="shared" ca="1" si="24"/>
        <v>86.354279275576616</v>
      </c>
      <c r="AO29" s="18" cm="1">
        <f t="array" ref="AO29">_xlfn.IFS($C$19="常圧空気",IF(常圧空気!I32="","",常圧空気!I32),$C$19="常圧水",IF(常圧水!I32="","",常圧水!I32),$C$19="水素",IF(水素!H32="","",水素!H32),$C$19="メタン",IF(メタン!H32="","",メタン!H32),$C$19="高温水蒸気",IF(高温水蒸気!H32="","",高温水蒸気!H32),$C$19="メタノール",IF(メタノール!H32="","",メタノール!H32),$C$19="エタノール",IF(エタノール!H32="","",エタノール!H32),$C$19="オクタン",IF(オクタン!H32="","",オクタン!H32),$C$19="エンジンオイル",IF(エンジンオイル!H32="","",エンジンオイル!H32),$C$19="グリセリン",IF(グリセリン!H32="","",グリセリン!H32),$C$19="その他の流体",IF(その他の流体!H32="","",その他の流体!H32))</f>
        <v>526.85</v>
      </c>
      <c r="AP29" s="11" cm="1">
        <f t="array" ref="AP29">_xlfn.IFS($C$19="常圧空気",IF(常圧空気!J32="","",常圧空気!J32),$C$19="常圧水",IF(常圧水!J32="","",常圧水!J32),$C$19="水素",IF(水素!I32="","",水素!I32),$C$19="メタン",IF(メタン!I32="","",メタン!I32),$C$19="高温水蒸気",IF(高温水蒸気!I32="","",高温水蒸気!I32),$C$19="メタノール",IF(メタノール!I32="","",メタノール!I32),$C$19="エタノール",IF(エタノール!I32="","",エタノール!I32),$C$19="オクタン",IF(オクタン!I32="","",オクタン!I32),$C$19="エンジンオイル",IF(エンジンオイル!I32="","",エンジンオイル!I32),$C$19="グリセリン",IF(グリセリン!I32="","",グリセリン!I32),$C$19="その他の流体",IF(その他の流体!I32="","",その他の流体!I32))</f>
        <v>0.44080000000000003</v>
      </c>
      <c r="AQ29" s="11" cm="1">
        <f t="array" ref="AQ29">_xlfn.IFS($C$19="常圧空気",IF(常圧空気!L32="","",常圧空気!L32),$C$19="常圧水",IF(常圧水!L32="","",常圧水!L32),$C$19="水素",IF(水素!J32="","",水素!J32),$C$19="メタン",IF(メタン!J32="","",メタン!J32),$C$19="高温水蒸気",IF(高温水蒸気!J32="","",高温水蒸気!J32),$C$19="メタノール",IF(メタノール!J32="","",メタノール!J32),$C$19="エタノール",IF(エタノール!J32="","",エタノール!J32),$C$19="オクタン",IF(オクタン!J32="","",オクタン!J32),$C$19="エンジンオイル",IF(エンジンオイル!J32="","",エンジンオイル!J32),$C$19="グリセリン",IF(グリセリン!J32="","",グリセリン!J32),$C$19="その他の流体",IF(その他の流体!J32="","",その他の流体!J32))</f>
        <v>1099</v>
      </c>
      <c r="AR29" s="11" cm="1">
        <f t="array" ref="AR29">_xlfn.IFS($C$19="常圧空気",IF(常圧空気!P32="","",常圧空気!P32),$C$19="常圧水",IF(常圧水!N32="","",常圧水!N32),$C$19="水素",IF(水素!K32="","",水素!K32),$C$19="メタン",IF(メタン!K32="","",メタン!K32),$C$19="高温水蒸気",IF(高温水蒸気!K32="","",高温水蒸気!K32),$C$19="メタノール",IF(メタノール!K32="","",メタノール!K32),$C$19="エタノール",IF(エタノール!K32="","",エタノール!K32),$C$19="オクタン",IF(オクタン!K32="","",オクタン!K32),$C$19="エンジンオイル",IF(エンジンオイル!K32="","",エンジンオイル!K32),$C$19="グリセリン",IF(グリセリン!K32="","",グリセリン!K32),$C$19="その他の流体",IF(その他の流体!K32="","",その他の流体!K32))</f>
        <v>5.6989999999999999E-2</v>
      </c>
      <c r="AS29" s="19" cm="1">
        <f t="array" ref="AS29">_xlfn.IFS($C$19="常圧空気",IF(常圧空気!N32="","",常圧空気!N32),$C$19="常圧水",IF(常圧水!P32="","",常圧水!P32),$C$19="水素",IF(水素!L32="","",水素!L32),$C$19="メタン",IF(メタン!L32="","",メタン!L32),$C$19="高温水蒸気",IF(高温水蒸気!L32="","",高温水蒸気!L32),$C$19="メタノール",IF(メタノール!L32="","",メタノール!L32),$C$19="エタノール",IF(エタノール!L32="","",エタノール!L32),$C$19="オクタン",IF(オクタン!L32="","",オクタン!L32),$C$19="エンジンオイル",IF(エンジンオイル!L32="","",エンジンオイル!L32),$C$19="グリセリン",IF(グリセリン!L32="","",グリセリン!L32),$C$19="その他の流体",IF(その他の流体!L32="","",その他の流体!L32))</f>
        <v>3.7469999999999999E-5</v>
      </c>
      <c r="AT29" s="11"/>
      <c r="AU29" s="11"/>
      <c r="AV29" s="11"/>
      <c r="AX29">
        <v>730203.95216159604</v>
      </c>
      <c r="AY29">
        <v>5.2061001460174099E-3</v>
      </c>
      <c r="AZ29"/>
      <c r="BA29" s="84">
        <v>0.3</v>
      </c>
      <c r="BB29" s="28">
        <f t="shared" si="16"/>
        <v>2.4245851878895355</v>
      </c>
      <c r="BC29"/>
      <c r="BD29" s="86">
        <v>300000000</v>
      </c>
      <c r="BE29" s="28">
        <f t="shared" si="17"/>
        <v>1.8328652482360666E-3</v>
      </c>
      <c r="BG29" s="84"/>
      <c r="BH29" s="28"/>
      <c r="BP29" s="84">
        <v>0.6</v>
      </c>
      <c r="BQ29" s="29">
        <f t="shared" ca="1" si="7"/>
        <v>0.22874395169693418</v>
      </c>
      <c r="BR29" s="29">
        <f t="shared" ca="1" si="8"/>
        <v>0.45748790339386836</v>
      </c>
      <c r="BT29" s="29" cm="1">
        <f t="array" aca="1" ref="BT29" ca="1">_xlfn.IFS($BP29&lt;=$CF$3,$BZ$3*$BP29^(1/2)*$C$42^(1/3),$BP29&gt;$CF$3,$CA$3*$C$42^(1/3)*$BP29^(4/5))</f>
        <v>0.22874395169693418</v>
      </c>
      <c r="BU29" s="30" cm="1">
        <f t="array" aca="1" ref="BU29" ca="1">_xlfn.IFS($BP29&lt;=$CF$3,$BZ$4*$BP29^(1/2)*$C$42^(1/3),$BP29&gt;$CF$3,$CA$4*$C$42^(1/3)*$BP29^(4/5))</f>
        <v>0.31211147626117824</v>
      </c>
      <c r="BV29" s="29">
        <f t="shared" ca="1" si="9"/>
        <v>0.45748790339386836</v>
      </c>
      <c r="BW29" s="29">
        <f t="shared" ca="1" si="10"/>
        <v>0.62422295252235649</v>
      </c>
      <c r="BY29" s="91">
        <v>22</v>
      </c>
      <c r="BZ29" s="30">
        <f t="shared" si="25"/>
        <v>0.22</v>
      </c>
      <c r="CA29" s="30">
        <f t="shared" si="18"/>
        <v>0.22</v>
      </c>
      <c r="CB29" s="30">
        <f t="shared" ca="1" si="11"/>
        <v>215802.08035767468</v>
      </c>
      <c r="CC29" s="30" cm="1">
        <f t="array" aca="1" ref="CC29" ca="1">_xlfn.IFS($CB29&lt;=$CF$3,5*$BZ29*$CB29^(-1/2),$CB29&gt;=$N$3,0.37*$BZ29*$CB29^(-1/5))</f>
        <v>6.9793227065049835E-3</v>
      </c>
      <c r="CD29" s="30">
        <f t="shared" ca="1" si="12"/>
        <v>0.53980482394004892</v>
      </c>
      <c r="CE29" s="29">
        <f t="shared" ca="1" si="26"/>
        <v>79.23586833137081</v>
      </c>
      <c r="CF29" s="29">
        <f t="shared" ca="1" si="19"/>
        <v>1.1550523643518538</v>
      </c>
      <c r="CG29" s="30" cm="1">
        <f t="array" aca="1" ref="CG29" ca="1">_xlfn.IFS($CB29&lt;=$CF$3,$C$38/$BZ29*$BZ$3*$CB29^(1/2)*$C$42^(1/3),$CB29&gt;$CF$3,$C$38/$BZ29*$CA$3*$C$42^(1/3)*$CB29^(4/5))</f>
        <v>79.23586833137081</v>
      </c>
      <c r="CH29" s="30" cm="1">
        <f t="array" aca="1" ref="CH29" ca="1">_xlfn.IFS($CB29&lt;=$CF$3,$C$38/$BZ29*$BZ$4*$CB29^(1/2)*$C$42^(1/3),$CB29&gt;$CF$3,$C$38/$BZ29*$CA$4*$C$42^(1/3)*$CB29^(4/5))</f>
        <v>82.448133263723662</v>
      </c>
      <c r="CI29" s="29"/>
    </row>
    <row r="30" spans="1:87" ht="18.75" x14ac:dyDescent="0.4">
      <c r="A30" s="34"/>
      <c r="B30" s="1" t="s">
        <v>201</v>
      </c>
      <c r="C30" s="27">
        <f ca="1">$AV$8</f>
        <v>4.2181958855073125E-3</v>
      </c>
      <c r="D30" s="23" t="s">
        <v>59</v>
      </c>
      <c r="F30" s="75"/>
      <c r="G30" s="75"/>
      <c r="H30" s="75"/>
      <c r="I30" s="75"/>
      <c r="J30" s="75"/>
      <c r="K30" s="75"/>
      <c r="L30" s="75"/>
      <c r="M30" s="75"/>
      <c r="N30" s="75"/>
      <c r="O30" s="75"/>
      <c r="P30" s="75"/>
      <c r="Q30" s="75"/>
      <c r="R30" s="75"/>
      <c r="S30" s="75"/>
      <c r="T30" s="75"/>
      <c r="U30" s="75"/>
      <c r="V30" s="75"/>
      <c r="X30" s="34">
        <v>24</v>
      </c>
      <c r="Y30" s="27">
        <f t="shared" si="27"/>
        <v>300</v>
      </c>
      <c r="Z30" s="27">
        <f t="shared" si="14"/>
        <v>165</v>
      </c>
      <c r="AA30" s="27">
        <f t="shared" ca="1" si="0"/>
        <v>0.8069497000000001</v>
      </c>
      <c r="AB30" s="27">
        <f t="shared" si="1"/>
        <v>1020.3409999999999</v>
      </c>
      <c r="AC30" s="27">
        <f t="shared" si="2"/>
        <v>3.5782639999999998E-2</v>
      </c>
      <c r="AD30" s="27">
        <f t="shared" ca="1" si="20"/>
        <v>4.3459084824032081E-5</v>
      </c>
      <c r="AE30" s="27">
        <f t="shared" si="3"/>
        <v>2.467941E-5</v>
      </c>
      <c r="AF30" s="29">
        <f t="shared" ca="1" si="21"/>
        <v>3.0583579125192065E-5</v>
      </c>
      <c r="AG30" s="29">
        <f t="shared" ca="1" si="22"/>
        <v>0.70373270051650749</v>
      </c>
      <c r="AH30" s="27">
        <f t="shared" ca="1" si="4"/>
        <v>2.4313783126755006E-3</v>
      </c>
      <c r="AI30" s="27">
        <f t="shared" ca="1" si="5"/>
        <v>980918.54708033951</v>
      </c>
      <c r="AJ30" s="27">
        <f ca="1">IF(OR($AI30&lt;0.0001,$AI30&gt;10000000000000),"Re範囲外",((($AI30-LOOKUP($AI30,$BP$6:$BP$150))*LOOKUP($AI30,$BP$6:$BP$150,$BR$7:$BR$151)+(LOOKUP($AI30,$BP$6:BP$150,$BP$7:$BP$151)-$AI30)*LOOKUP($AI30,$BP$6:$BP$150,$BR$6:$BR$150))/(LOOKUP($AI30,$BP$6:$BP$150,$BP$7:$BP$151)-LOOKUP($AI30,$BP$6:$BP$150,$BP$6:$BP$150))))</f>
        <v>1917.1132512038321</v>
      </c>
      <c r="AK30" s="27">
        <f t="shared" ca="1" si="23"/>
        <v>68.599373307056283</v>
      </c>
      <c r="AL30" s="27">
        <f t="shared" si="15"/>
        <v>17.75490596852033</v>
      </c>
      <c r="AM30" s="26">
        <f t="shared" ca="1" si="24"/>
        <v>86.354279275576616</v>
      </c>
      <c r="AO30" s="18" cm="1">
        <f t="array" ref="AO30">_xlfn.IFS($C$19="常圧空気",IF(常圧空気!I33="","",常圧空気!I33),$C$19="常圧水",IF(常圧水!I33="","",常圧水!I33),$C$19="水素",IF(水素!H33="","",水素!H33),$C$19="メタン",IF(メタン!H33="","",メタン!H33),$C$19="高温水蒸気",IF(高温水蒸気!H33="","",高温水蒸気!H33),$C$19="メタノール",IF(メタノール!H33="","",メタノール!H33),$C$19="エタノール",IF(エタノール!H33="","",エタノール!H33),$C$19="オクタン",IF(オクタン!H33="","",オクタン!H33),$C$19="エンジンオイル",IF(エンジンオイル!H33="","",エンジンオイル!H33),$C$19="グリセリン",IF(グリセリン!H33="","",グリセリン!H33),$C$19="その他の流体",IF(その他の流体!H33="","",その他の流体!H33))</f>
        <v>626.85</v>
      </c>
      <c r="AP30" s="11" cm="1">
        <f t="array" ref="AP30">_xlfn.IFS($C$19="常圧空気",IF(常圧空気!J33="","",常圧空気!J33),$C$19="常圧水",IF(常圧水!J33="","",常圧水!J33),$C$19="水素",IF(水素!I33="","",水素!I33),$C$19="メタン",IF(メタン!I33="","",メタン!I33),$C$19="高温水蒸気",IF(高温水蒸気!I33="","",高温水蒸気!I33),$C$19="メタノール",IF(メタノール!I33="","",メタノール!I33),$C$19="エタノール",IF(エタノール!I33="","",エタノール!I33),$C$19="オクタン",IF(オクタン!I33="","",オクタン!I33),$C$19="エンジンオイル",IF(エンジンオイル!I33="","",エンジンオイル!I33),$C$19="グリセリン",IF(グリセリン!I33="","",グリセリン!I33),$C$19="その他の流体",IF(その他の流体!I33="","",その他の流体!I33))</f>
        <v>0.39179999999999998</v>
      </c>
      <c r="AQ30" s="11" cm="1">
        <f t="array" ref="AQ30">_xlfn.IFS($C$19="常圧空気",IF(常圧空気!L33="","",常圧空気!L33),$C$19="常圧水",IF(常圧水!L33="","",常圧水!L33),$C$19="水素",IF(水素!J33="","",水素!J33),$C$19="メタン",IF(メタン!J33="","",メタン!J33),$C$19="高温水蒸気",IF(高温水蒸気!J33="","",高温水蒸気!J33),$C$19="メタノール",IF(メタノール!J33="","",メタノール!J33),$C$19="エタノール",IF(エタノール!J33="","",エタノール!J33),$C$19="オクタン",IF(オクタン!J33="","",オクタン!J33),$C$19="エンジンオイル",IF(エンジンオイル!J33="","",エンジンオイル!J33),$C$19="グリセリン",IF(グリセリン!J33="","",グリセリン!J33),$C$19="その他の流体",IF(その他の流体!J33="","",その他の流体!J33))</f>
        <v>1122</v>
      </c>
      <c r="AR30" s="11" cm="1">
        <f t="array" ref="AR30">_xlfn.IFS($C$19="常圧空気",IF(常圧空気!P33="","",常圧空気!P33),$C$19="常圧水",IF(常圧水!N33="","",常圧水!N33),$C$19="水素",IF(水素!K33="","",水素!K33),$C$19="メタン",IF(メタン!K33="","",メタン!K33),$C$19="高温水蒸気",IF(高温水蒸気!K33="","",高温水蒸気!K33),$C$19="メタノール",IF(メタノール!K33="","",メタノール!K33),$C$19="エタノール",IF(エタノール!K33="","",エタノール!K33),$C$19="オクタン",IF(オクタン!K33="","",オクタン!K33),$C$19="エンジンオイル",IF(エンジンオイル!K33="","",エンジンオイル!K33),$C$19="グリセリン",IF(グリセリン!K33="","",グリセリン!K33),$C$19="その他の流体",IF(その他の流体!K33="","",その他の流体!K33))</f>
        <v>6.2369999999999995E-2</v>
      </c>
      <c r="AS30" s="19" cm="1">
        <f t="array" ref="AS30">_xlfn.IFS($C$19="常圧空気",IF(常圧空気!N33="","",常圧空気!N33),$C$19="常圧水",IF(常圧水!P33="","",常圧水!P33),$C$19="水素",IF(水素!L33="","",水素!L33),$C$19="メタン",IF(メタン!L33="","",メタン!L33),$C$19="高温水蒸気",IF(高温水蒸気!L33="","",高温水蒸気!L33),$C$19="メタノール",IF(メタノール!L33="","",メタノール!L33),$C$19="エタノール",IF(エタノール!L33="","",エタノール!L33),$C$19="オクタン",IF(オクタン!L33="","",オクタン!L33),$C$19="エンジンオイル",IF(エンジンオイル!L33="","",エンジンオイル!L33),$C$19="グリセリン",IF(グリセリン!L33="","",グリセリン!L33),$C$19="その他の流体",IF(その他の流体!L33="","",その他の流体!L33))</f>
        <v>4.0519999999999998E-5</v>
      </c>
      <c r="AT30" s="11"/>
      <c r="AU30" s="11"/>
      <c r="AV30" s="11"/>
      <c r="AX30">
        <v>758481.48489433597</v>
      </c>
      <c r="AY30">
        <v>4.9749001827446198E-3</v>
      </c>
      <c r="AZ30"/>
      <c r="BA30" s="84">
        <v>0.6</v>
      </c>
      <c r="BB30" s="28">
        <f t="shared" si="16"/>
        <v>1.7144406279211499</v>
      </c>
      <c r="BC30"/>
      <c r="BD30" s="86">
        <v>600000000</v>
      </c>
      <c r="BE30" s="28">
        <f t="shared" si="17"/>
        <v>1.6750643775012813E-3</v>
      </c>
      <c r="BG30" s="84"/>
      <c r="BH30" s="28"/>
      <c r="BP30" s="84">
        <v>0.8</v>
      </c>
      <c r="BQ30" s="29">
        <f t="shared" ca="1" si="7"/>
        <v>0.2641307641754474</v>
      </c>
      <c r="BR30" s="29">
        <f t="shared" ca="1" si="8"/>
        <v>0.52826152835089479</v>
      </c>
      <c r="BT30" s="29" cm="1">
        <f t="array" aca="1" ref="BT30" ca="1">_xlfn.IFS($BP30&lt;=$CF$3,$BZ$3*$BP30^(1/2)*$C$42^(1/3),$BP30&gt;$CF$3,$CA$3*$C$42^(1/3)*$BP30^(4/5))</f>
        <v>0.2641307641754474</v>
      </c>
      <c r="BU30" s="30" cm="1">
        <f t="array" aca="1" ref="BU30" ca="1">_xlfn.IFS($BP30&lt;=$CF$3,$BZ$4*$BP30^(1/2)*$C$42^(1/3),$BP30&gt;$CF$3,$CA$4*$C$42^(1/3)*$BP30^(4/5))</f>
        <v>0.36039528967312551</v>
      </c>
      <c r="BV30" s="29">
        <f t="shared" ca="1" si="9"/>
        <v>0.52826152835089479</v>
      </c>
      <c r="BW30" s="29">
        <f t="shared" ca="1" si="10"/>
        <v>0.72079057934625101</v>
      </c>
      <c r="BY30" s="91">
        <v>23</v>
      </c>
      <c r="BZ30" s="30">
        <f t="shared" si="25"/>
        <v>0.23</v>
      </c>
      <c r="CA30" s="30">
        <f t="shared" si="18"/>
        <v>0.23</v>
      </c>
      <c r="CB30" s="30">
        <f t="shared" ca="1" si="11"/>
        <v>225611.26582847809</v>
      </c>
      <c r="CC30" s="30" cm="1">
        <f t="array" aca="1" ref="CC30" ca="1">_xlfn.IFS($CB30&lt;=$CF$3,5*$BZ30*$CB30^(-1/2),$CB30&gt;=$N$3,0.37*$BZ30*$CB30^(-1/5))</f>
        <v>7.2319831175016013E-3</v>
      </c>
      <c r="CD30" s="30">
        <f t="shared" ca="1" si="12"/>
        <v>0.55934644916788545</v>
      </c>
      <c r="CE30" s="29">
        <f t="shared" ca="1" si="26"/>
        <v>78.534555608017271</v>
      </c>
      <c r="CF30" s="29">
        <f t="shared" ca="1" si="19"/>
        <v>1.1448290534155512</v>
      </c>
      <c r="CG30" s="30" cm="1">
        <f t="array" aca="1" ref="CG30" ca="1">_xlfn.IFS($CB30&lt;=$CF$3,$C$38/$BZ30*$BZ$3*$CB30^(1/2)*$C$42^(1/3),$CB30&gt;$CF$3,$C$38/$BZ30*$CA$3*$C$42^(1/3)*$CB30^(4/5))</f>
        <v>78.534555608017271</v>
      </c>
      <c r="CH30" s="30" cm="1">
        <f t="array" aca="1" ref="CH30" ca="1">_xlfn.IFS($CB30&lt;=$CF$3,$C$38/$BZ30*$BZ$4*$CB30^(1/2)*$C$42^(1/3),$CB30&gt;$CF$3,$C$38/$BZ30*$CA$4*$C$42^(1/3)*$CB30^(4/5))</f>
        <v>81.718388943477436</v>
      </c>
      <c r="CI30" s="29"/>
    </row>
    <row r="31" spans="1:87" ht="19.5" thickBot="1" x14ac:dyDescent="0.45">
      <c r="A31" s="35"/>
      <c r="B31" s="50" t="s">
        <v>381</v>
      </c>
      <c r="C31" s="36">
        <f ca="1">$C$30*($C$7*$C$8)*$AA$7*$C$20^2/2</f>
        <v>2.2104448443733409</v>
      </c>
      <c r="D31" s="51" t="s">
        <v>98</v>
      </c>
      <c r="F31" s="75"/>
      <c r="G31" s="75"/>
      <c r="H31" s="75"/>
      <c r="I31" s="75"/>
      <c r="J31" s="75"/>
      <c r="K31" s="75"/>
      <c r="L31" s="75"/>
      <c r="M31" s="75"/>
      <c r="N31" s="75"/>
      <c r="O31" s="75"/>
      <c r="P31" s="75"/>
      <c r="Q31" s="75"/>
      <c r="R31" s="75"/>
      <c r="S31" s="75"/>
      <c r="T31" s="75"/>
      <c r="U31" s="75"/>
      <c r="V31" s="75"/>
      <c r="X31" s="34">
        <v>25</v>
      </c>
      <c r="Y31" s="27">
        <f t="shared" si="27"/>
        <v>300</v>
      </c>
      <c r="Z31" s="27">
        <f t="shared" si="14"/>
        <v>165</v>
      </c>
      <c r="AA31" s="27">
        <f t="shared" ca="1" si="0"/>
        <v>0.8069497000000001</v>
      </c>
      <c r="AB31" s="27">
        <f t="shared" si="1"/>
        <v>1020.3409999999999</v>
      </c>
      <c r="AC31" s="27">
        <f t="shared" si="2"/>
        <v>3.5782639999999998E-2</v>
      </c>
      <c r="AD31" s="27">
        <f t="shared" ca="1" si="20"/>
        <v>4.3459084824032081E-5</v>
      </c>
      <c r="AE31" s="27">
        <f t="shared" si="3"/>
        <v>2.467941E-5</v>
      </c>
      <c r="AF31" s="29">
        <f t="shared" ca="1" si="21"/>
        <v>3.0583579125192065E-5</v>
      </c>
      <c r="AG31" s="29">
        <f t="shared" ca="1" si="22"/>
        <v>0.70373270051650749</v>
      </c>
      <c r="AH31" s="27">
        <f t="shared" ca="1" si="4"/>
        <v>2.4313783126755006E-3</v>
      </c>
      <c r="AI31" s="27">
        <f t="shared" ca="1" si="5"/>
        <v>980918.54708033951</v>
      </c>
      <c r="AJ31" s="27">
        <f ca="1">IF(OR($AI31&lt;0.0001,$AI31&gt;10000000000000),"Re範囲外",((($AI31-LOOKUP($AI31,$BP$6:$BP$150))*LOOKUP($AI31,$BP$6:$BP$150,$BR$7:$BR$151)+(LOOKUP($AI31,$BP$6:BP$150,$BP$7:$BP$151)-$AI31)*LOOKUP($AI31,$BP$6:$BP$150,$BR$6:$BR$150))/(LOOKUP($AI31,$BP$6:$BP$150,$BP$7:$BP$151)-LOOKUP($AI31,$BP$6:$BP$150,$BP$6:$BP$150))))</f>
        <v>1917.1132512038321</v>
      </c>
      <c r="AK31" s="27">
        <f t="shared" ca="1" si="23"/>
        <v>68.599373307056283</v>
      </c>
      <c r="AL31" s="27">
        <f t="shared" si="15"/>
        <v>17.75490596852033</v>
      </c>
      <c r="AM31" s="26">
        <f t="shared" ca="1" si="24"/>
        <v>86.354279275576616</v>
      </c>
      <c r="AO31" s="18" cm="1">
        <f t="array" ref="AO31">_xlfn.IFS($C$19="常圧空気",IF(常圧空気!I34="","",常圧空気!I34),$C$19="常圧水",IF(常圧水!I34="","",常圧水!I34),$C$19="水素",IF(水素!H34="","",水素!H34),$C$19="メタン",IF(メタン!H34="","",メタン!H34),$C$19="高温水蒸気",IF(高温水蒸気!H34="","",高温水蒸気!H34),$C$19="メタノール",IF(メタノール!H34="","",メタノール!H34),$C$19="エタノール",IF(エタノール!H34="","",エタノール!H34),$C$19="オクタン",IF(オクタン!H34="","",オクタン!H34),$C$19="エンジンオイル",IF(エンジンオイル!H34="","",エンジンオイル!H34),$C$19="グリセリン",IF(グリセリン!H34="","",グリセリン!H34),$C$19="その他の流体",IF(その他の流体!H34="","",その他の流体!H34))</f>
        <v>726.85</v>
      </c>
      <c r="AP31" s="11" cm="1">
        <f t="array" ref="AP31">_xlfn.IFS($C$19="常圧空気",IF(常圧空気!J34="","",常圧空気!J34),$C$19="常圧水",IF(常圧水!J34="","",常圧水!J34),$C$19="水素",IF(水素!I34="","",水素!I34),$C$19="メタン",IF(メタン!I34="","",メタン!I34),$C$19="高温水蒸気",IF(高温水蒸気!I34="","",高温水蒸気!I34),$C$19="メタノール",IF(メタノール!I34="","",メタノール!I34),$C$19="エタノール",IF(エタノール!I34="","",エタノール!I34),$C$19="オクタン",IF(オクタン!I34="","",オクタン!I34),$C$19="エンジンオイル",IF(エンジンオイル!I34="","",エンジンオイル!I34),$C$19="グリセリン",IF(グリセリン!I34="","",グリセリン!I34),$C$19="その他の流体",IF(その他の流体!I34="","",その他の流体!I34))</f>
        <v>0.35270000000000001</v>
      </c>
      <c r="AQ31" s="11" cm="1">
        <f t="array" ref="AQ31">_xlfn.IFS($C$19="常圧空気",IF(常圧空気!L34="","",常圧空気!L34),$C$19="常圧水",IF(常圧水!L34="","",常圧水!L34),$C$19="水素",IF(水素!J34="","",水素!J34),$C$19="メタン",IF(メタン!J34="","",メタン!J34),$C$19="高温水蒸気",IF(高温水蒸気!J34="","",高温水蒸気!J34),$C$19="メタノール",IF(メタノール!J34="","",メタノール!J34),$C$19="エタノール",IF(エタノール!J34="","",エタノール!J34),$C$19="オクタン",IF(オクタン!J34="","",オクタン!J34),$C$19="エンジンオイル",IF(エンジンオイル!J34="","",エンジンオイル!J34),$C$19="グリセリン",IF(グリセリン!J34="","",グリセリン!J34),$C$19="その他の流体",IF(その他の流体!J34="","",その他の流体!J34))</f>
        <v>1142</v>
      </c>
      <c r="AR31" s="11" cm="1">
        <f t="array" ref="AR31">_xlfn.IFS($C$19="常圧空気",IF(常圧空気!P34="","",常圧空気!P34),$C$19="常圧水",IF(常圧水!N34="","",常圧水!N34),$C$19="水素",IF(水素!K34="","",水素!K34),$C$19="メタン",IF(メタン!K34="","",メタン!K34),$C$19="高温水蒸気",IF(高温水蒸気!K34="","",高温水蒸気!K34),$C$19="メタノール",IF(メタノール!K34="","",メタノール!K34),$C$19="エタノール",IF(エタノール!K34="","",エタノール!K34),$C$19="オクタン",IF(オクタン!K34="","",オクタン!K34),$C$19="エンジンオイル",IF(エンジンオイル!K34="","",エンジンオイル!K34),$C$19="グリセリン",IF(グリセリン!K34="","",グリセリン!K34),$C$19="その他の流体",IF(その他の流体!K34="","",その他の流体!K34))</f>
        <v>6.7629999999999996E-2</v>
      </c>
      <c r="AS31" s="19" cm="1">
        <f t="array" ref="AS31">_xlfn.IFS($C$19="常圧空気",IF(常圧空気!N34="","",常圧空気!N34),$C$19="常圧水",IF(常圧水!P34="","",常圧水!P34),$C$19="水素",IF(水素!L34="","",水素!L34),$C$19="メタン",IF(メタン!L34="","",メタン!L34),$C$19="高温水蒸気",IF(高温水蒸気!L34="","",高温水蒸気!L34),$C$19="メタノール",IF(メタノール!L34="","",メタノール!L34),$C$19="エタノール",IF(エタノール!L34="","",エタノール!L34),$C$19="オクタン",IF(オクタン!L34="","",オクタン!L34),$C$19="エンジンオイル",IF(エンジンオイル!L34="","",エンジンオイル!L34),$C$19="グリセリン",IF(グリセリン!L34="","",グリセリン!L34),$C$19="その他の流体",IF(その他の流体!L34="","",その他の流体!L34))</f>
        <v>4.3429999999999996E-5</v>
      </c>
      <c r="AT31" s="11"/>
      <c r="AU31" s="11"/>
      <c r="AV31" s="11"/>
      <c r="AX31">
        <v>713250.03079114901</v>
      </c>
      <c r="AY31">
        <v>4.7980495821935299E-3</v>
      </c>
      <c r="AZ31"/>
      <c r="BA31" s="84">
        <v>0.8</v>
      </c>
      <c r="BB31" s="28">
        <f t="shared" si="16"/>
        <v>1.4847491370598604</v>
      </c>
      <c r="BC31"/>
      <c r="BD31" s="86">
        <v>800000000</v>
      </c>
      <c r="BE31" s="28">
        <f t="shared" si="17"/>
        <v>1.6150881405703184E-3</v>
      </c>
      <c r="BG31" s="84"/>
      <c r="BH31" s="28"/>
      <c r="BP31" s="84">
        <v>1</v>
      </c>
      <c r="BQ31" s="29">
        <f t="shared" ca="1" si="7"/>
        <v>0.29530717182263327</v>
      </c>
      <c r="BR31" s="29">
        <f t="shared" ca="1" si="8"/>
        <v>0.59061434364526655</v>
      </c>
      <c r="BT31" s="29" cm="1">
        <f t="array" aca="1" ref="BT31" ca="1">_xlfn.IFS($BP31&lt;=$CF$3,$BZ$3*$BP31^(1/2)*$C$42^(1/3),$BP31&gt;$CF$3,$CA$3*$C$42^(1/3)*$BP31^(4/5))</f>
        <v>0.29530717182263327</v>
      </c>
      <c r="BU31" s="30" cm="1">
        <f t="array" aca="1" ref="BU31" ca="1">_xlfn.IFS($BP31&lt;=$CF$3,$BZ$4*$BP31^(1/2)*$C$42^(1/3),$BP31&gt;$CF$3,$CA$4*$C$42^(1/3)*$BP31^(4/5))</f>
        <v>0.40293418323991831</v>
      </c>
      <c r="BV31" s="29">
        <f t="shared" ca="1" si="9"/>
        <v>0.59061434364526655</v>
      </c>
      <c r="BW31" s="29">
        <f t="shared" ca="1" si="10"/>
        <v>0.80586836647983662</v>
      </c>
      <c r="BY31" s="91">
        <v>24</v>
      </c>
      <c r="BZ31" s="30">
        <f t="shared" si="25"/>
        <v>0.24</v>
      </c>
      <c r="CA31" s="30">
        <f t="shared" si="18"/>
        <v>0.24</v>
      </c>
      <c r="CB31" s="30">
        <f t="shared" ca="1" si="11"/>
        <v>235420.45129928144</v>
      </c>
      <c r="CC31" s="30" cm="1">
        <f t="array" aca="1" ref="CC31" ca="1">_xlfn.IFS($CB31&lt;=$CF$3,5*$BZ31*$CB31^(-1/2),$CB31&gt;=$N$3,0.37*$BZ31*$CB31^(-1/5))</f>
        <v>7.4824552507523128E-3</v>
      </c>
      <c r="CD31" s="30">
        <f t="shared" ca="1" si="12"/>
        <v>0.57871882546813469</v>
      </c>
      <c r="CE31" s="29">
        <f t="shared" ca="1" si="26"/>
        <v>77.86891249735703</v>
      </c>
      <c r="CF31" s="29">
        <f t="shared" ca="1" si="19"/>
        <v>1.1351257124290268</v>
      </c>
      <c r="CG31" s="30" cm="1">
        <f t="array" aca="1" ref="CG31" ca="1">_xlfn.IFS($CB31&lt;=$CF$3,$C$38/$BZ31*$BZ$3*$CB31^(1/2)*$C$42^(1/3),$CB31&gt;$CF$3,$C$38/$BZ31*$CA$3*$C$42^(1/3)*$CB31^(4/5))</f>
        <v>77.86891249735703</v>
      </c>
      <c r="CH31" s="30" cm="1">
        <f t="array" aca="1" ref="CH31" ca="1">_xlfn.IFS($CB31&lt;=$CF$3,$C$38/$BZ31*$BZ$4*$CB31^(1/2)*$C$42^(1/3),$CB31&gt;$CF$3,$C$38/$BZ31*$CA$4*$C$42^(1/3)*$CB31^(4/5))</f>
        <v>81.025760301303933</v>
      </c>
      <c r="CI31" s="29"/>
    </row>
    <row r="32" spans="1:87" ht="19.5" thickBot="1" x14ac:dyDescent="0.45">
      <c r="B32" s="13"/>
      <c r="F32" s="75"/>
      <c r="G32" s="75"/>
      <c r="H32" s="75"/>
      <c r="I32" s="75"/>
      <c r="J32" s="75"/>
      <c r="K32" s="75"/>
      <c r="L32" s="75"/>
      <c r="M32" s="75"/>
      <c r="N32" s="75"/>
      <c r="O32" s="75"/>
      <c r="P32" s="75"/>
      <c r="Q32" s="75"/>
      <c r="R32" s="75"/>
      <c r="S32" s="75"/>
      <c r="T32" s="75"/>
      <c r="U32" s="75"/>
      <c r="V32" s="75"/>
      <c r="X32" s="34">
        <v>26</v>
      </c>
      <c r="Y32" s="27">
        <f t="shared" si="27"/>
        <v>300</v>
      </c>
      <c r="Z32" s="27">
        <f t="shared" si="14"/>
        <v>165</v>
      </c>
      <c r="AA32" s="27">
        <f t="shared" ca="1" si="0"/>
        <v>0.8069497000000001</v>
      </c>
      <c r="AB32" s="27">
        <f t="shared" si="1"/>
        <v>1020.3409999999999</v>
      </c>
      <c r="AC32" s="27">
        <f t="shared" si="2"/>
        <v>3.5782639999999998E-2</v>
      </c>
      <c r="AD32" s="27">
        <f t="shared" ca="1" si="20"/>
        <v>4.3459084824032081E-5</v>
      </c>
      <c r="AE32" s="27">
        <f t="shared" si="3"/>
        <v>2.467941E-5</v>
      </c>
      <c r="AF32" s="29">
        <f t="shared" ca="1" si="21"/>
        <v>3.0583579125192065E-5</v>
      </c>
      <c r="AG32" s="29">
        <f t="shared" ca="1" si="22"/>
        <v>0.70373270051650749</v>
      </c>
      <c r="AH32" s="27">
        <f t="shared" ca="1" si="4"/>
        <v>2.4313783126755006E-3</v>
      </c>
      <c r="AI32" s="27">
        <f t="shared" ca="1" si="5"/>
        <v>980918.54708033951</v>
      </c>
      <c r="AJ32" s="27">
        <f ca="1">IF(OR($AI32&lt;0.0001,$AI32&gt;10000000000000),"Re範囲外",((($AI32-LOOKUP($AI32,$BP$6:$BP$150))*LOOKUP($AI32,$BP$6:$BP$150,$BR$7:$BR$151)+(LOOKUP($AI32,$BP$6:BP$150,$BP$7:$BP$151)-$AI32)*LOOKUP($AI32,$BP$6:$BP$150,$BR$6:$BR$150))/(LOOKUP($AI32,$BP$6:$BP$150,$BP$7:$BP$151)-LOOKUP($AI32,$BP$6:$BP$150,$BP$6:$BP$150))))</f>
        <v>1917.1132512038321</v>
      </c>
      <c r="AK32" s="27">
        <f t="shared" ca="1" si="23"/>
        <v>68.599373307056283</v>
      </c>
      <c r="AL32" s="27">
        <f t="shared" si="15"/>
        <v>17.75490596852033</v>
      </c>
      <c r="AM32" s="26">
        <f t="shared" ca="1" si="24"/>
        <v>86.354279275576616</v>
      </c>
      <c r="AO32" s="18" cm="1">
        <f t="array" ref="AO32">_xlfn.IFS($C$19="常圧空気",IF(常圧空気!I35="","",常圧空気!I35),$C$19="常圧水",IF(常圧水!I35="","",常圧水!I35),$C$19="水素",IF(水素!H35="","",水素!H35),$C$19="メタン",IF(メタン!H35="","",メタン!H35),$C$19="高温水蒸気",IF(高温水蒸気!H35="","",高温水蒸気!H35),$C$19="メタノール",IF(メタノール!H35="","",メタノール!H35),$C$19="エタノール",IF(エタノール!H35="","",エタノール!H35),$C$19="オクタン",IF(オクタン!H35="","",オクタン!H35),$C$19="エンジンオイル",IF(エンジンオイル!H35="","",エンジンオイル!H35),$C$19="グリセリン",IF(グリセリン!H35="","",グリセリン!H35),$C$19="その他の流体",IF(その他の流体!H35="","",その他の流体!H35))</f>
        <v>826.85</v>
      </c>
      <c r="AP32" s="11" cm="1">
        <f t="array" ref="AP32">_xlfn.IFS($C$19="常圧空気",IF(常圧空気!J35="","",常圧空気!J35),$C$19="常圧水",IF(常圧水!J35="","",常圧水!J35),$C$19="水素",IF(水素!I35="","",水素!I35),$C$19="メタン",IF(メタン!I35="","",メタン!I35),$C$19="高温水蒸気",IF(高温水蒸気!I35="","",高温水蒸気!I35),$C$19="メタノール",IF(メタノール!I35="","",メタノール!I35),$C$19="エタノール",IF(エタノール!I35="","",エタノール!I35),$C$19="オクタン",IF(オクタン!I35="","",オクタン!I35),$C$19="エンジンオイル",IF(エンジンオイル!I35="","",エンジンオイル!I35),$C$19="グリセリン",IF(グリセリン!I35="","",グリセリン!I35),$C$19="その他の流体",IF(その他の流体!I35="","",その他の流体!I35))</f>
        <v>0.3206</v>
      </c>
      <c r="AQ32" s="11" cm="1">
        <f t="array" ref="AQ32">_xlfn.IFS($C$19="常圧空気",IF(常圧空気!L35="","",常圧空気!L35),$C$19="常圧水",IF(常圧水!L35="","",常圧水!L35),$C$19="水素",IF(水素!J35="","",水素!J35),$C$19="メタン",IF(メタン!J35="","",メタン!J35),$C$19="高温水蒸気",IF(高温水蒸気!J35="","",高温水蒸気!J35),$C$19="メタノール",IF(メタノール!J35="","",メタノール!J35),$C$19="エタノール",IF(エタノール!J35="","",エタノール!J35),$C$19="オクタン",IF(オクタン!J35="","",オクタン!J35),$C$19="エンジンオイル",IF(エンジンオイル!J35="","",エンジンオイル!J35),$C$19="グリセリン",IF(グリセリン!J35="","",グリセリン!J35),$C$19="その他の流体",IF(その他の流体!J35="","",その他の流体!J35))</f>
        <v>1160</v>
      </c>
      <c r="AR32" s="11" cm="1">
        <f t="array" ref="AR32">_xlfn.IFS($C$19="常圧空気",IF(常圧空気!P35="","",常圧空気!P35),$C$19="常圧水",IF(常圧水!N35="","",常圧水!N35),$C$19="水素",IF(水素!K35="","",水素!K35),$C$19="メタン",IF(メタン!K35="","",メタン!K35),$C$19="高温水蒸気",IF(高温水蒸気!K35="","",高温水蒸気!K35),$C$19="メタノール",IF(メタノール!K35="","",メタノール!K35),$C$19="エタノール",IF(エタノール!K35="","",エタノール!K35),$C$19="オクタン",IF(オクタン!K35="","",オクタン!K35),$C$19="エンジンオイル",IF(エンジンオイル!K35="","",エンジンオイル!K35),$C$19="グリセリン",IF(グリセリン!K35="","",グリセリン!K35),$C$19="その他の流体",IF(その他の流体!K35="","",その他の流体!K35))</f>
        <v>7.281E-2</v>
      </c>
      <c r="AS32" s="19" cm="1">
        <f t="array" ref="AS32">_xlfn.IFS($C$19="常圧空気",IF(常圧空気!N35="","",常圧空気!N35),$C$19="常圧水",IF(常圧水!P35="","",常圧水!P35),$C$19="水素",IF(水素!L35="","",水素!L35),$C$19="メタン",IF(メタン!L35="","",メタン!L35),$C$19="高温水蒸気",IF(高温水蒸気!L35="","",高温水蒸気!L35),$C$19="メタノール",IF(メタノール!L35="","",メタノール!L35),$C$19="エタノール",IF(エタノール!L35="","",エタノール!L35),$C$19="オクタン",IF(オクタン!L35="","",オクタン!L35),$C$19="エンジンオイル",IF(エンジンオイル!L35="","",エンジンオイル!L35),$C$19="グリセリン",IF(グリセリン!L35="","",グリセリン!L35),$C$19="その他の流体",IF(その他の流体!L35="","",その他の流体!L35))</f>
        <v>4.6219999999999995E-5</v>
      </c>
      <c r="AT32" s="11"/>
      <c r="AU32" s="11"/>
      <c r="AV32" s="11"/>
      <c r="AX32">
        <v>752566.53470220999</v>
      </c>
      <c r="AY32">
        <v>4.8426146380319201E-3</v>
      </c>
      <c r="AZ32"/>
      <c r="BA32" s="84">
        <v>1</v>
      </c>
      <c r="BB32" s="28">
        <f t="shared" si="16"/>
        <v>1.3280000000000001</v>
      </c>
      <c r="BC32"/>
      <c r="BD32" s="86">
        <v>1000000000</v>
      </c>
      <c r="BE32" s="28">
        <f t="shared" si="17"/>
        <v>1.5706004671983886E-3</v>
      </c>
      <c r="BG32" s="84"/>
      <c r="BH32" s="28"/>
      <c r="BP32" s="84">
        <v>1.5</v>
      </c>
      <c r="BQ32" s="29">
        <f t="shared" ca="1" si="7"/>
        <v>0.36167594417492488</v>
      </c>
      <c r="BR32" s="29">
        <f t="shared" ca="1" si="8"/>
        <v>0.72335188834984965</v>
      </c>
      <c r="BT32" s="29" cm="1">
        <f t="array" aca="1" ref="BT32" ca="1">_xlfn.IFS($BP32&lt;=$CF$3,$BZ$3*$BP32^(1/2)*$C$42^(1/3),$BP32&gt;$CF$3,$CA$3*$C$42^(1/3)*$BP32^(4/5))</f>
        <v>0.36167594417492488</v>
      </c>
      <c r="BU32" s="30" cm="1">
        <f t="array" aca="1" ref="BU32" ca="1">_xlfn.IFS($BP32&lt;=$CF$3,$BZ$4*$BP32^(1/2)*$C$42^(1/3),$BP32&gt;$CF$3,$CA$4*$C$42^(1/3)*$BP32^(4/5))</f>
        <v>0.4934915744314487</v>
      </c>
      <c r="BV32" s="29">
        <f t="shared" ca="1" si="9"/>
        <v>0.72335188834984965</v>
      </c>
      <c r="BW32" s="29">
        <f t="shared" ca="1" si="10"/>
        <v>0.9869831488628974</v>
      </c>
      <c r="BY32" s="91">
        <v>25</v>
      </c>
      <c r="BZ32" s="30">
        <f t="shared" si="25"/>
        <v>0.25</v>
      </c>
      <c r="CA32" s="30">
        <f t="shared" si="18"/>
        <v>0.25</v>
      </c>
      <c r="CB32" s="30">
        <f t="shared" ca="1" si="11"/>
        <v>245229.63677008488</v>
      </c>
      <c r="CC32" s="30" cm="1">
        <f t="array" aca="1" ref="CC32" ca="1">_xlfn.IFS($CB32&lt;=$CF$3,5*$BZ32*$CB32^(-1/2),$CB32&gt;=$N$3,0.37*$BZ32*$CB32^(-1/5))</f>
        <v>7.7308481297369211E-3</v>
      </c>
      <c r="CD32" s="30">
        <f t="shared" ca="1" si="12"/>
        <v>0.59793038509171781</v>
      </c>
      <c r="CE32" s="29">
        <f t="shared" ca="1" si="26"/>
        <v>77.235747854949068</v>
      </c>
      <c r="CF32" s="29">
        <f t="shared" ca="1" si="19"/>
        <v>1.1258958228267726</v>
      </c>
      <c r="CG32" s="30" cm="1">
        <f t="array" aca="1" ref="CG32" ca="1">_xlfn.IFS($CB32&lt;=$CF$3,$C$38/$BZ32*$BZ$3*$CB32^(1/2)*$C$42^(1/3),$CB32&gt;$CF$3,$C$38/$BZ32*$CA$3*$C$42^(1/3)*$CB32^(4/5))</f>
        <v>77.235747854949068</v>
      </c>
      <c r="CH32" s="30" cm="1">
        <f t="array" aca="1" ref="CH32" ca="1">_xlfn.IFS($CB32&lt;=$CF$3,$C$38/$BZ32*$BZ$4*$CB32^(1/2)*$C$42^(1/3),$CB32&gt;$CF$3,$C$38/$BZ32*$CA$4*$C$42^(1/3)*$CB32^(4/5))</f>
        <v>80.366926822041606</v>
      </c>
      <c r="CI32" s="29"/>
    </row>
    <row r="33" spans="1:87" ht="18.75" x14ac:dyDescent="0.4">
      <c r="A33" s="25" t="s">
        <v>107</v>
      </c>
      <c r="B33" s="53" t="s">
        <v>116</v>
      </c>
      <c r="C33" s="52" t="str">
        <f>$C$19</f>
        <v>常圧空気</v>
      </c>
      <c r="D33" s="48"/>
      <c r="F33" s="75"/>
      <c r="G33" s="75"/>
      <c r="H33" s="75"/>
      <c r="I33" s="75"/>
      <c r="J33" s="75"/>
      <c r="K33" s="75"/>
      <c r="L33" s="75"/>
      <c r="M33" s="75"/>
      <c r="N33" s="75"/>
      <c r="O33" s="75"/>
      <c r="P33" s="75"/>
      <c r="Q33" s="75"/>
      <c r="R33" s="75"/>
      <c r="S33" s="75"/>
      <c r="T33" s="75"/>
      <c r="U33" s="75"/>
      <c r="V33" s="75"/>
      <c r="X33" s="34">
        <v>27</v>
      </c>
      <c r="Y33" s="27">
        <f t="shared" si="27"/>
        <v>300</v>
      </c>
      <c r="Z33" s="27">
        <f t="shared" si="14"/>
        <v>165</v>
      </c>
      <c r="AA33" s="27">
        <f t="shared" ca="1" si="0"/>
        <v>0.8069497000000001</v>
      </c>
      <c r="AB33" s="27">
        <f t="shared" si="1"/>
        <v>1020.3409999999999</v>
      </c>
      <c r="AC33" s="27">
        <f t="shared" si="2"/>
        <v>3.5782639999999998E-2</v>
      </c>
      <c r="AD33" s="27">
        <f t="shared" ca="1" si="20"/>
        <v>4.3459084824032081E-5</v>
      </c>
      <c r="AE33" s="27">
        <f t="shared" si="3"/>
        <v>2.467941E-5</v>
      </c>
      <c r="AF33" s="29">
        <f t="shared" ca="1" si="21"/>
        <v>3.0583579125192065E-5</v>
      </c>
      <c r="AG33" s="29">
        <f t="shared" ca="1" si="22"/>
        <v>0.70373270051650749</v>
      </c>
      <c r="AH33" s="27">
        <f t="shared" ca="1" si="4"/>
        <v>2.4313783126755006E-3</v>
      </c>
      <c r="AI33" s="27">
        <f t="shared" ca="1" si="5"/>
        <v>980918.54708033951</v>
      </c>
      <c r="AJ33" s="27">
        <f ca="1">IF(OR($AI33&lt;0.0001,$AI33&gt;10000000000000),"Re範囲外",((($AI33-LOOKUP($AI33,$BP$6:$BP$150))*LOOKUP($AI33,$BP$6:$BP$150,$BR$7:$BR$151)+(LOOKUP($AI33,$BP$6:BP$150,$BP$7:$BP$151)-$AI33)*LOOKUP($AI33,$BP$6:$BP$150,$BR$6:$BR$150))/(LOOKUP($AI33,$BP$6:$BP$150,$BP$7:$BP$151)-LOOKUP($AI33,$BP$6:$BP$150,$BP$6:$BP$150))))</f>
        <v>1917.1132512038321</v>
      </c>
      <c r="AK33" s="27">
        <f t="shared" ca="1" si="23"/>
        <v>68.599373307056283</v>
      </c>
      <c r="AL33" s="27">
        <f t="shared" si="15"/>
        <v>17.75490596852033</v>
      </c>
      <c r="AM33" s="26">
        <f t="shared" ca="1" si="24"/>
        <v>86.354279275576616</v>
      </c>
      <c r="AO33" s="18" cm="1">
        <f t="array" ref="AO33">_xlfn.IFS($C$19="常圧空気",IF(常圧空気!I36="","",常圧空気!I36),$C$19="常圧水",IF(常圧水!I36="","",常圧水!I36),$C$19="水素",IF(水素!H36="","",水素!H36),$C$19="メタン",IF(メタン!H36="","",メタン!H36),$C$19="高温水蒸気",IF(高温水蒸気!H36="","",高温水蒸気!H36),$C$19="メタノール",IF(メタノール!H36="","",メタノール!H36),$C$19="エタノール",IF(エタノール!H36="","",エタノール!H36),$C$19="オクタン",IF(オクタン!H36="","",オクタン!H36),$C$19="エンジンオイル",IF(エンジンオイル!H36="","",エンジンオイル!H36),$C$19="グリセリン",IF(グリセリン!H36="","",グリセリン!H36),$C$19="その他の流体",IF(その他の流体!H36="","",その他の流体!H36))</f>
        <v>926.85</v>
      </c>
      <c r="AP33" s="11" cm="1">
        <f t="array" ref="AP33">_xlfn.IFS($C$19="常圧空気",IF(常圧空気!J36="","",常圧空気!J36),$C$19="常圧水",IF(常圧水!J36="","",常圧水!J36),$C$19="水素",IF(水素!I36="","",水素!I36),$C$19="メタン",IF(メタン!I36="","",メタン!I36),$C$19="高温水蒸気",IF(高温水蒸気!I36="","",高温水蒸気!I36),$C$19="メタノール",IF(メタノール!I36="","",メタノール!I36),$C$19="エタノール",IF(エタノール!I36="","",エタノール!I36),$C$19="オクタン",IF(オクタン!I36="","",オクタン!I36),$C$19="エンジンオイル",IF(エンジンオイル!I36="","",エンジンオイル!I36),$C$19="グリセリン",IF(グリセリン!I36="","",グリセリン!I36),$C$19="その他の流体",IF(その他の流体!I36="","",その他の流体!I36))</f>
        <v>0.29389999999999999</v>
      </c>
      <c r="AQ33" s="11" cm="1">
        <f t="array" ref="AQ33">_xlfn.IFS($C$19="常圧空気",IF(常圧空気!L36="","",常圧空気!L36),$C$19="常圧水",IF(常圧水!L36="","",常圧水!L36),$C$19="水素",IF(水素!J36="","",水素!J36),$C$19="メタン",IF(メタン!J36="","",メタン!J36),$C$19="高温水蒸気",IF(高温水蒸気!J36="","",高温水蒸気!J36),$C$19="メタノール",IF(メタノール!J36="","",メタノール!J36),$C$19="エタノール",IF(エタノール!J36="","",エタノール!J36),$C$19="オクタン",IF(オクタン!J36="","",オクタン!J36),$C$19="エンジンオイル",IF(エンジンオイル!J36="","",エンジンオイル!J36),$C$19="グリセリン",IF(グリセリン!J36="","",グリセリン!J36),$C$19="その他の流体",IF(その他の流体!J36="","",その他の流体!J36))</f>
        <v>1175</v>
      </c>
      <c r="AR33" s="11" cm="1">
        <f t="array" ref="AR33">_xlfn.IFS($C$19="常圧空気",IF(常圧空気!P36="","",常圧空気!P36),$C$19="常圧水",IF(常圧水!N36="","",常圧水!N36),$C$19="水素",IF(水素!K36="","",水素!K36),$C$19="メタン",IF(メタン!K36="","",メタン!K36),$C$19="高温水蒸気",IF(高温水蒸気!K36="","",高温水蒸気!K36),$C$19="メタノール",IF(メタノール!K36="","",メタノール!K36),$C$19="エタノール",IF(エタノール!K36="","",エタノール!K36),$C$19="オクタン",IF(オクタン!K36="","",オクタン!K36),$C$19="エンジンオイル",IF(エンジンオイル!K36="","",エンジンオイル!K36),$C$19="グリセリン",IF(グリセリン!K36="","",グリセリン!K36),$C$19="その他の流体",IF(その他の流体!K36="","",その他の流体!K36))</f>
        <v>7.7920000000000003E-2</v>
      </c>
      <c r="AS33" s="19" cm="1">
        <f t="array" ref="AS33">_xlfn.IFS($C$19="常圧空気",IF(常圧空気!N36="","",常圧空気!N36),$C$19="常圧水",IF(常圧水!P36="","",常圧水!P36),$C$19="水素",IF(水素!L36="","",水素!L36),$C$19="メタン",IF(メタン!L36="","",メタン!L36),$C$19="高温水蒸気",IF(高温水蒸気!L36="","",高温水蒸気!L36),$C$19="メタノール",IF(メタノール!L36="","",メタノール!L36),$C$19="エタノール",IF(エタノール!L36="","",エタノール!L36),$C$19="オクタン",IF(オクタン!L36="","",オクタン!L36),$C$19="エンジンオイル",IF(エンジンオイル!L36="","",エンジンオイル!L36),$C$19="グリセリン",IF(グリセリン!L36="","",グリセリン!L36),$C$19="その他の流体",IF(その他の流体!L36="","",その他の流体!L36))</f>
        <v>4.8909999999999998E-5</v>
      </c>
      <c r="AT33" s="11"/>
      <c r="AU33" s="11"/>
      <c r="AV33" s="11"/>
      <c r="AX33">
        <v>803632.606503697</v>
      </c>
      <c r="AY33">
        <v>4.6957680213205698E-3</v>
      </c>
      <c r="AZ33"/>
      <c r="BA33" s="84">
        <v>1.5</v>
      </c>
      <c r="BB33" s="28">
        <f t="shared" si="16"/>
        <v>1.0843074594720203</v>
      </c>
      <c r="BC33"/>
      <c r="BD33" s="86">
        <v>1500000000</v>
      </c>
      <c r="BE33" s="28">
        <f t="shared" si="17"/>
        <v>1.4940133164753502E-3</v>
      </c>
      <c r="BG33" s="84"/>
      <c r="BH33" s="28"/>
      <c r="BP33" s="84">
        <v>2</v>
      </c>
      <c r="BQ33" s="29">
        <f t="shared" ca="1" si="7"/>
        <v>0.41762740745760996</v>
      </c>
      <c r="BR33" s="29">
        <f t="shared" ca="1" si="8"/>
        <v>0.8352548149152198</v>
      </c>
      <c r="BT33" s="29" cm="1">
        <f t="array" aca="1" ref="BT33" ca="1">_xlfn.IFS($BP33&lt;=$CF$3,$BZ$3*$BP33^(1/2)*$C$42^(1/3),$BP33&gt;$CF$3,$CA$3*$C$42^(1/3)*$BP33^(4/5))</f>
        <v>0.41762740745760996</v>
      </c>
      <c r="BU33" s="30" cm="1">
        <f t="array" aca="1" ref="BU33" ca="1">_xlfn.IFS($BP33&lt;=$CF$3,$BZ$4*$BP33^(1/2)*$C$42^(1/3),$BP33&gt;$CF$3,$CA$4*$C$42^(1/3)*$BP33^(4/5))</f>
        <v>0.56983498668161847</v>
      </c>
      <c r="BV33" s="29">
        <f t="shared" ca="1" si="9"/>
        <v>0.8352548149152198</v>
      </c>
      <c r="BW33" s="29">
        <f t="shared" ca="1" si="10"/>
        <v>1.1396699733632367</v>
      </c>
      <c r="BY33" s="91">
        <v>26</v>
      </c>
      <c r="BZ33" s="30">
        <f t="shared" si="25"/>
        <v>0.26</v>
      </c>
      <c r="CA33" s="30">
        <f t="shared" si="18"/>
        <v>0.26</v>
      </c>
      <c r="CB33" s="30">
        <f t="shared" ca="1" si="11"/>
        <v>255038.82224088829</v>
      </c>
      <c r="CC33" s="30" cm="1">
        <f t="array" aca="1" ref="CC33" ca="1">_xlfn.IFS($CB33&lt;=$CF$3,5*$BZ33*$CB33^(-1/2),$CB33&gt;=$N$3,0.37*$BZ33*$CB33^(-1/5))</f>
        <v>7.9772612144583081E-3</v>
      </c>
      <c r="CD33" s="30">
        <f t="shared" ca="1" si="12"/>
        <v>0.61698882061735671</v>
      </c>
      <c r="CE33" s="29">
        <f t="shared" ca="1" si="26"/>
        <v>76.632269611657335</v>
      </c>
      <c r="CF33" s="29">
        <f t="shared" ca="1" si="19"/>
        <v>1.1170986835206957</v>
      </c>
      <c r="CG33" s="30" cm="1">
        <f t="array" aca="1" ref="CG33" ca="1">_xlfn.IFS($CB33&lt;=$CF$3,$C$38/$BZ33*$BZ$3*$CB33^(1/2)*$C$42^(1/3),$CB33&gt;$CF$3,$C$38/$BZ33*$CA$3*$C$42^(1/3)*$CB33^(4/5))</f>
        <v>76.632269611657335</v>
      </c>
      <c r="CH33" s="30" cm="1">
        <f t="array" aca="1" ref="CH33" ca="1">_xlfn.IFS($CB33&lt;=$CF$3,$C$38/$BZ33*$BZ$4*$CB33^(1/2)*$C$42^(1/3),$CB33&gt;$CF$3,$C$38/$BZ33*$CA$4*$C$42^(1/3)*$CB33^(4/5))</f>
        <v>79.738983244562348</v>
      </c>
      <c r="CI33" s="29"/>
    </row>
    <row r="34" spans="1:87" ht="18.75" x14ac:dyDescent="0.4">
      <c r="A34" s="34"/>
      <c r="B34" s="13" t="s">
        <v>117</v>
      </c>
      <c r="C34" s="27" t="str">
        <f>$D$19</f>
        <v>気体</v>
      </c>
      <c r="D34" s="23"/>
      <c r="F34" s="75"/>
      <c r="G34" s="75"/>
      <c r="H34" s="75"/>
      <c r="I34" s="75"/>
      <c r="J34" s="75"/>
      <c r="K34" s="75"/>
      <c r="L34" s="75"/>
      <c r="M34" s="75"/>
      <c r="N34" s="75"/>
      <c r="O34" s="75"/>
      <c r="P34" s="75"/>
      <c r="Q34" s="75"/>
      <c r="R34" s="75"/>
      <c r="S34" s="75"/>
      <c r="T34" s="75">
        <f ca="1">$C$24</f>
        <v>980918.54708033951</v>
      </c>
      <c r="U34" s="75"/>
      <c r="V34" s="75"/>
      <c r="X34" s="34">
        <v>28</v>
      </c>
      <c r="Y34" s="27">
        <f t="shared" si="27"/>
        <v>300</v>
      </c>
      <c r="Z34" s="27">
        <f t="shared" si="14"/>
        <v>165</v>
      </c>
      <c r="AA34" s="27">
        <f t="shared" ca="1" si="0"/>
        <v>0.8069497000000001</v>
      </c>
      <c r="AB34" s="27">
        <f t="shared" si="1"/>
        <v>1020.3409999999999</v>
      </c>
      <c r="AC34" s="27">
        <f t="shared" si="2"/>
        <v>3.5782639999999998E-2</v>
      </c>
      <c r="AD34" s="27">
        <f t="shared" ca="1" si="20"/>
        <v>4.3459084824032081E-5</v>
      </c>
      <c r="AE34" s="27">
        <f t="shared" si="3"/>
        <v>2.467941E-5</v>
      </c>
      <c r="AF34" s="29">
        <f t="shared" ca="1" si="21"/>
        <v>3.0583579125192065E-5</v>
      </c>
      <c r="AG34" s="29">
        <f t="shared" ca="1" si="22"/>
        <v>0.70373270051650749</v>
      </c>
      <c r="AH34" s="27">
        <f t="shared" ca="1" si="4"/>
        <v>2.4313783126755006E-3</v>
      </c>
      <c r="AI34" s="27">
        <f t="shared" ca="1" si="5"/>
        <v>980918.54708033951</v>
      </c>
      <c r="AJ34" s="27">
        <f ca="1">IF(OR($AI34&lt;0.0001,$AI34&gt;10000000000000),"Re範囲外",((($AI34-LOOKUP($AI34,$BP$6:$BP$150))*LOOKUP($AI34,$BP$6:$BP$150,$BR$7:$BR$151)+(LOOKUP($AI34,$BP$6:BP$150,$BP$7:$BP$151)-$AI34)*LOOKUP($AI34,$BP$6:$BP$150,$BR$6:$BR$150))/(LOOKUP($AI34,$BP$6:$BP$150,$BP$7:$BP$151)-LOOKUP($AI34,$BP$6:$BP$150,$BP$6:$BP$150))))</f>
        <v>1917.1132512038321</v>
      </c>
      <c r="AK34" s="27">
        <f t="shared" ca="1" si="23"/>
        <v>68.599373307056283</v>
      </c>
      <c r="AL34" s="27">
        <f t="shared" si="15"/>
        <v>17.75490596852033</v>
      </c>
      <c r="AM34" s="26">
        <f t="shared" ca="1" si="24"/>
        <v>86.354279275576616</v>
      </c>
      <c r="AO34" s="18" cm="1">
        <f t="array" ref="AO34">_xlfn.IFS($C$19="常圧空気",IF(常圧空気!I37="","",常圧空気!I37),$C$19="常圧水",IF(常圧水!I37="","",常圧水!I37),$C$19="水素",IF(水素!H37="","",水素!H37),$C$19="メタン",IF(メタン!H37="","",メタン!H37),$C$19="高温水蒸気",IF(高温水蒸気!H37="","",高温水蒸気!H37),$C$19="メタノール",IF(メタノール!H37="","",メタノール!H37),$C$19="エタノール",IF(エタノール!H37="","",エタノール!H37),$C$19="オクタン",IF(オクタン!H37="","",オクタン!H37),$C$19="エンジンオイル",IF(エンジンオイル!H37="","",エンジンオイル!H37),$C$19="グリセリン",IF(グリセリン!H37="","",グリセリン!H37),$C$19="その他の流体",IF(その他の流体!H37="","",その他の流体!H37))</f>
        <v>1026.8499999999999</v>
      </c>
      <c r="AP34" s="11" cm="1">
        <f t="array" ref="AP34">_xlfn.IFS($C$19="常圧空気",IF(常圧空気!J37="","",常圧空気!J37),$C$19="常圧水",IF(常圧水!J37="","",常圧水!J37),$C$19="水素",IF(水素!I37="","",水素!I37),$C$19="メタン",IF(メタン!I37="","",メタン!I37),$C$19="高温水蒸気",IF(高温水蒸気!I37="","",高温水蒸気!I37),$C$19="メタノール",IF(メタノール!I37="","",メタノール!I37),$C$19="エタノール",IF(エタノール!I37="","",エタノール!I37),$C$19="オクタン",IF(オクタン!I37="","",オクタン!I37),$C$19="エンジンオイル",IF(エンジンオイル!I37="","",エンジンオイル!I37),$C$19="グリセリン",IF(グリセリン!I37="","",グリセリン!I37),$C$19="その他の流体",IF(その他の流体!I37="","",その他の流体!I37))</f>
        <v>0.27129999999999999</v>
      </c>
      <c r="AQ34" s="11" cm="1">
        <f t="array" ref="AQ34">_xlfn.IFS($C$19="常圧空気",IF(常圧空気!L37="","",常圧空気!L37),$C$19="常圧水",IF(常圧水!L37="","",常圧水!L37),$C$19="水素",IF(水素!J37="","",水素!J37),$C$19="メタン",IF(メタン!J37="","",メタン!J37),$C$19="高温水蒸気",IF(高温水蒸気!J37="","",高温水蒸気!J37),$C$19="メタノール",IF(メタノール!J37="","",メタノール!J37),$C$19="エタノール",IF(エタノール!J37="","",エタノール!J37),$C$19="オクタン",IF(オクタン!J37="","",オクタン!J37),$C$19="エンジンオイル",IF(エンジンオイル!J37="","",エンジンオイル!J37),$C$19="グリセリン",IF(グリセリン!J37="","",グリセリン!J37),$C$19="その他の流体",IF(その他の流体!J37="","",その他の流体!J37))</f>
        <v>1189</v>
      </c>
      <c r="AR34" s="11" cm="1">
        <f t="array" ref="AR34">_xlfn.IFS($C$19="常圧空気",IF(常圧空気!P37="","",常圧空気!P37),$C$19="常圧水",IF(常圧水!N37="","",常圧水!N37),$C$19="水素",IF(水素!K37="","",水素!K37),$C$19="メタン",IF(メタン!K37="","",メタン!K37),$C$19="高温水蒸気",IF(高温水蒸気!K37="","",高温水蒸気!K37),$C$19="メタノール",IF(メタノール!K37="","",メタノール!K37),$C$19="エタノール",IF(エタノール!K37="","",エタノール!K37),$C$19="オクタン",IF(オクタン!K37="","",オクタン!K37),$C$19="エンジンオイル",IF(エンジンオイル!K37="","",エンジンオイル!K37),$C$19="グリセリン",IF(グリセリン!K37="","",グリセリン!K37),$C$19="その他の流体",IF(その他の流体!K37="","",その他の流体!K37))</f>
        <v>8.2970000000000002E-2</v>
      </c>
      <c r="AS34" s="19" cm="1">
        <f t="array" ref="AS34">_xlfn.IFS($C$19="常圧空気",IF(常圧空気!N37="","",常圧空気!N37),$C$19="常圧水",IF(常圧水!P37="","",常圧水!P37),$C$19="水素",IF(水素!L37="","",水素!L37),$C$19="メタン",IF(メタン!L37="","",メタン!L37),$C$19="高温水蒸気",IF(高温水蒸気!L37="","",高温水蒸気!L37),$C$19="メタノール",IF(メタノール!L37="","",メタノール!L37),$C$19="エタノール",IF(エタノール!L37="","",エタノール!L37),$C$19="オクタン",IF(オクタン!L37="","",オクタン!L37),$C$19="エンジンオイル",IF(エンジンオイル!L37="","",エンジンオイル!L37),$C$19="グリセリン",IF(グリセリン!L37="","",グリセリン!L37),$C$19="その他の流体",IF(その他の流体!L37="","",その他の流体!L37))</f>
        <v>5.1509999999999993E-5</v>
      </c>
      <c r="AT34" s="11"/>
      <c r="AU34" s="11"/>
      <c r="AV34" s="11"/>
      <c r="AX34">
        <v>739286.516569737</v>
      </c>
      <c r="AY34">
        <v>2.57950951207631E-3</v>
      </c>
      <c r="AZ34"/>
      <c r="BA34" s="84">
        <v>2</v>
      </c>
      <c r="BB34" s="28">
        <f t="shared" si="16"/>
        <v>0.93903780541573512</v>
      </c>
      <c r="BC34"/>
      <c r="BD34" s="86">
        <v>2000000000</v>
      </c>
      <c r="BE34" s="28">
        <f t="shared" si="17"/>
        <v>1.442783944008417E-3</v>
      </c>
      <c r="BG34" s="84"/>
      <c r="BH34" s="28"/>
      <c r="BP34" s="84">
        <v>3</v>
      </c>
      <c r="BQ34" s="29">
        <f t="shared" ca="1" si="7"/>
        <v>0.51148702543627322</v>
      </c>
      <c r="BR34" s="29">
        <f t="shared" ca="1" si="8"/>
        <v>1.0229740508725462</v>
      </c>
      <c r="BT34" s="29" cm="1">
        <f t="array" aca="1" ref="BT34" ca="1">_xlfn.IFS($BP34&lt;=$CF$3,$BZ$3*$BP34^(1/2)*$C$42^(1/3),$BP34&gt;$CF$3,$CA$3*$C$42^(1/3)*$BP34^(4/5))</f>
        <v>0.51148702543627322</v>
      </c>
      <c r="BU34" s="30" cm="1">
        <f t="array" aca="1" ref="BU34" ca="1">_xlfn.IFS($BP34&lt;=$CF$3,$BZ$4*$BP34^(1/2)*$C$42^(1/3),$BP34&gt;$CF$3,$CA$4*$C$42^(1/3)*$BP34^(4/5))</f>
        <v>0.69790247747780654</v>
      </c>
      <c r="BV34" s="29">
        <f t="shared" ca="1" si="9"/>
        <v>1.0229740508725462</v>
      </c>
      <c r="BW34" s="29">
        <f t="shared" ca="1" si="10"/>
        <v>1.3958049549556129</v>
      </c>
      <c r="BY34" s="91">
        <v>27</v>
      </c>
      <c r="BZ34" s="30">
        <f t="shared" si="25"/>
        <v>0.27</v>
      </c>
      <c r="CA34" s="30">
        <f t="shared" si="18"/>
        <v>0.27</v>
      </c>
      <c r="CB34" s="30">
        <f t="shared" ca="1" si="11"/>
        <v>264848.00771169172</v>
      </c>
      <c r="CC34" s="30" cm="1">
        <f t="array" aca="1" ref="CC34" ca="1">_xlfn.IFS($CB34&lt;=$CF$3,5*$BZ34*$CB34^(-1/2),$CB34&gt;=$N$3,0.37*$BZ34*$CB34^(-1/5))</f>
        <v>8.2217855751355456E-3</v>
      </c>
      <c r="CD34" s="30">
        <f t="shared" ca="1" si="12"/>
        <v>0.63590117572903604</v>
      </c>
      <c r="CE34" s="29">
        <f t="shared" ca="1" si="26"/>
        <v>76.05602172811939</v>
      </c>
      <c r="CF34" s="29">
        <f t="shared" ca="1" si="19"/>
        <v>1.1086984918606553</v>
      </c>
      <c r="CG34" s="30" cm="1">
        <f t="array" aca="1" ref="CG34" ca="1">_xlfn.IFS($CB34&lt;=$CF$3,$C$38/$BZ34*$BZ$3*$CB34^(1/2)*$C$42^(1/3),$CB34&gt;$CF$3,$C$38/$BZ34*$CA$3*$C$42^(1/3)*$CB34^(4/5))</f>
        <v>76.05602172811939</v>
      </c>
      <c r="CH34" s="30" cm="1">
        <f t="array" aca="1" ref="CH34" ca="1">_xlfn.IFS($CB34&lt;=$CF$3,$C$38/$BZ34*$BZ$4*$CB34^(1/2)*$C$42^(1/3),$CB34&gt;$CF$3,$C$38/$BZ34*$CA$4*$C$42^(1/3)*$CB34^(4/5))</f>
        <v>79.13937396034045</v>
      </c>
      <c r="CI34" s="29"/>
    </row>
    <row r="35" spans="1:87" ht="19.5" thickBot="1" x14ac:dyDescent="0.45">
      <c r="A35" s="34"/>
      <c r="B35" s="1" t="s">
        <v>106</v>
      </c>
      <c r="C35" s="27">
        <f>IF(OR($C$22&lt;$AQ$5,$C$22&gt;$AS$5),"Tf 範囲外",$C$22)</f>
        <v>165</v>
      </c>
      <c r="D35" s="23" t="s">
        <v>36</v>
      </c>
      <c r="F35" s="75"/>
      <c r="G35" s="75"/>
      <c r="H35" s="75"/>
      <c r="I35" s="75"/>
      <c r="J35" s="75"/>
      <c r="K35" s="75"/>
      <c r="L35" s="75"/>
      <c r="M35" s="75"/>
      <c r="N35" s="75"/>
      <c r="O35" s="75"/>
      <c r="P35" s="75"/>
      <c r="Q35" s="75"/>
      <c r="R35" s="75"/>
      <c r="S35" s="75"/>
      <c r="T35" s="75">
        <f ca="1">$C$30</f>
        <v>4.2181958855073125E-3</v>
      </c>
      <c r="U35" s="75"/>
      <c r="V35" s="75"/>
      <c r="X35" s="34">
        <v>29</v>
      </c>
      <c r="Y35" s="27">
        <f t="shared" si="27"/>
        <v>300</v>
      </c>
      <c r="Z35" s="27">
        <f t="shared" si="14"/>
        <v>165</v>
      </c>
      <c r="AA35" s="27">
        <f t="shared" ca="1" si="0"/>
        <v>0.8069497000000001</v>
      </c>
      <c r="AB35" s="27">
        <f t="shared" si="1"/>
        <v>1020.3409999999999</v>
      </c>
      <c r="AC35" s="27">
        <f t="shared" si="2"/>
        <v>3.5782639999999998E-2</v>
      </c>
      <c r="AD35" s="27">
        <f t="shared" ca="1" si="20"/>
        <v>4.3459084824032081E-5</v>
      </c>
      <c r="AE35" s="27">
        <f t="shared" si="3"/>
        <v>2.467941E-5</v>
      </c>
      <c r="AF35" s="29">
        <f t="shared" ca="1" si="21"/>
        <v>3.0583579125192065E-5</v>
      </c>
      <c r="AG35" s="29">
        <f t="shared" ca="1" si="22"/>
        <v>0.70373270051650749</v>
      </c>
      <c r="AH35" s="27">
        <f t="shared" ca="1" si="4"/>
        <v>2.4313783126755006E-3</v>
      </c>
      <c r="AI35" s="27">
        <f t="shared" ca="1" si="5"/>
        <v>980918.54708033951</v>
      </c>
      <c r="AJ35" s="27">
        <f ca="1">IF(OR($AI35&lt;0.0001,$AI35&gt;10000000000000),"Re範囲外",((($AI35-LOOKUP($AI35,$BP$6:$BP$150))*LOOKUP($AI35,$BP$6:$BP$150,$BR$7:$BR$151)+(LOOKUP($AI35,$BP$6:BP$150,$BP$7:$BP$151)-$AI35)*LOOKUP($AI35,$BP$6:$BP$150,$BR$6:$BR$150))/(LOOKUP($AI35,$BP$6:$BP$150,$BP$7:$BP$151)-LOOKUP($AI35,$BP$6:$BP$150,$BP$6:$BP$150))))</f>
        <v>1917.1132512038321</v>
      </c>
      <c r="AK35" s="27">
        <f t="shared" ca="1" si="23"/>
        <v>68.599373307056283</v>
      </c>
      <c r="AL35" s="27">
        <f t="shared" si="15"/>
        <v>17.75490596852033</v>
      </c>
      <c r="AM35" s="26">
        <f t="shared" ca="1" si="24"/>
        <v>86.354279275576616</v>
      </c>
      <c r="AO35" s="18" cm="1">
        <f t="array" ref="AO35">_xlfn.IFS($C$19="常圧空気",IF(常圧空気!I38="","",常圧空気!I38),$C$19="常圧水",IF(常圧水!I38="","",常圧水!I38),$C$19="水素",IF(水素!H38="","",水素!H38),$C$19="メタン",IF(メタン!H38="","",メタン!H38),$C$19="高温水蒸気",IF(高温水蒸気!H38="","",高温水蒸気!H38),$C$19="メタノール",IF(メタノール!H38="","",メタノール!H38),$C$19="エタノール",IF(エタノール!H38="","",エタノール!H38),$C$19="オクタン",IF(オクタン!H38="","",オクタン!H38),$C$19="エンジンオイル",IF(エンジンオイル!H38="","",エンジンオイル!H38),$C$19="グリセリン",IF(グリセリン!H38="","",グリセリン!H38),$C$19="その他の流体",IF(その他の流体!H38="","",その他の流体!H38))</f>
        <v>1126.8499999999999</v>
      </c>
      <c r="AP35" s="11" cm="1">
        <f t="array" ref="AP35">_xlfn.IFS($C$19="常圧空気",IF(常圧空気!J38="","",常圧空気!J38),$C$19="常圧水",IF(常圧水!J38="","",常圧水!J38),$C$19="水素",IF(水素!I38="","",水素!I38),$C$19="メタン",IF(メタン!I38="","",メタン!I38),$C$19="高温水蒸気",IF(高温水蒸気!I38="","",高温水蒸気!I38),$C$19="メタノール",IF(メタノール!I38="","",メタノール!I38),$C$19="エタノール",IF(エタノール!I38="","",エタノール!I38),$C$19="オクタン",IF(オクタン!I38="","",オクタン!I38),$C$19="エンジンオイル",IF(エンジンオイル!I38="","",エンジンオイル!I38),$C$19="グリセリン",IF(グリセリン!I38="","",グリセリン!I38),$C$19="その他の流体",IF(その他の流体!I38="","",その他の流体!I38))</f>
        <v>0.25190000000000001</v>
      </c>
      <c r="AQ35" s="11" cm="1">
        <f t="array" ref="AQ35">_xlfn.IFS($C$19="常圧空気",IF(常圧空気!L38="","",常圧空気!L38),$C$19="常圧水",IF(常圧水!L38="","",常圧水!L38),$C$19="水素",IF(水素!J38="","",水素!J38),$C$19="メタン",IF(メタン!J38="","",メタン!J38),$C$19="高温水蒸気",IF(高温水蒸気!J38="","",高温水蒸気!J38),$C$19="メタノール",IF(メタノール!J38="","",メタノール!J38),$C$19="エタノール",IF(エタノール!J38="","",エタノール!J38),$C$19="オクタン",IF(オクタン!J38="","",オクタン!J38),$C$19="エンジンオイル",IF(エンジンオイル!J38="","",エンジンオイル!J38),$C$19="グリセリン",IF(グリセリン!J38="","",グリセリン!J38),$C$19="その他の流体",IF(その他の流体!J38="","",その他の流体!J38))</f>
        <v>1201</v>
      </c>
      <c r="AR35" s="11" cm="1">
        <f t="array" ref="AR35">_xlfn.IFS($C$19="常圧空気",IF(常圧空気!P38="","",常圧空気!P38),$C$19="常圧水",IF(常圧水!N38="","",常圧水!N38),$C$19="水素",IF(水素!K38="","",水素!K38),$C$19="メタン",IF(メタン!K38="","",メタン!K38),$C$19="高温水蒸気",IF(高温水蒸気!K38="","",高温水蒸気!K38),$C$19="メタノール",IF(メタノール!K38="","",メタノール!K38),$C$19="エタノール",IF(エタノール!K38="","",エタノール!K38),$C$19="オクタン",IF(オクタン!K38="","",オクタン!K38),$C$19="エンジンオイル",IF(エンジンオイル!K38="","",エンジンオイル!K38),$C$19="グリセリン",IF(グリセリン!K38="","",グリセリン!K38),$C$19="その他の流体",IF(その他の流体!K38="","",その他の流体!K38))</f>
        <v>8.7980000000000003E-2</v>
      </c>
      <c r="AS35" s="19" cm="1">
        <f t="array" ref="AS35">_xlfn.IFS($C$19="常圧空気",IF(常圧空気!N38="","",常圧空気!N38),$C$19="常圧水",IF(常圧水!P38="","",常圧水!P38),$C$19="水素",IF(水素!L38="","",水素!L38),$C$19="メタン",IF(メタン!L38="","",メタン!L38),$C$19="高温水蒸気",IF(高温水蒸気!L38="","",高温水蒸気!L38),$C$19="メタノール",IF(メタノール!L38="","",メタノール!L38),$C$19="エタノール",IF(エタノール!L38="","",エタノール!L38),$C$19="オクタン",IF(オクタン!L38="","",オクタン!L38),$C$19="エンジンオイル",IF(エンジンオイル!L38="","",エンジンオイル!L38),$C$19="グリセリン",IF(グリセリン!L38="","",グリセリン!L38),$C$19="その他の流体",IF(その他の流体!L38="","",その他の流体!L38))</f>
        <v>5.4029999999999996E-5</v>
      </c>
      <c r="AT35" s="11"/>
      <c r="AU35" s="11"/>
      <c r="AV35" s="11"/>
      <c r="AX35">
        <v>956844.73996921803</v>
      </c>
      <c r="AY35">
        <v>2.8709818602959299E-3</v>
      </c>
      <c r="AZ35"/>
      <c r="BA35" s="84">
        <v>3</v>
      </c>
      <c r="BB35" s="28">
        <f t="shared" si="16"/>
        <v>0.76672115748382308</v>
      </c>
      <c r="BC35"/>
      <c r="BD35" s="86">
        <v>3000000000</v>
      </c>
      <c r="BE35" s="28">
        <f t="shared" si="17"/>
        <v>1.3746311738747404E-3</v>
      </c>
      <c r="BG35" s="84"/>
      <c r="BH35" s="28"/>
      <c r="BP35" s="84">
        <v>4</v>
      </c>
      <c r="BQ35" s="29">
        <f t="shared" ca="1" si="7"/>
        <v>0.59061434364526655</v>
      </c>
      <c r="BR35" s="29">
        <f t="shared" ca="1" si="8"/>
        <v>1.1812286872905331</v>
      </c>
      <c r="BT35" s="29" cm="1">
        <f t="array" aca="1" ref="BT35" ca="1">_xlfn.IFS($BP35&lt;=$CF$3,$BZ$3*$BP35^(1/2)*$C$42^(1/3),$BP35&gt;$CF$3,$CA$3*$C$42^(1/3)*$BP35^(4/5))</f>
        <v>0.59061434364526655</v>
      </c>
      <c r="BU35" s="30" cm="1">
        <f t="array" aca="1" ref="BU35" ca="1">_xlfn.IFS($BP35&lt;=$CF$3,$BZ$4*$BP35^(1/2)*$C$42^(1/3),$BP35&gt;$CF$3,$CA$4*$C$42^(1/3)*$BP35^(4/5))</f>
        <v>0.80586836647983662</v>
      </c>
      <c r="BV35" s="29">
        <f t="shared" ca="1" si="9"/>
        <v>1.1812286872905331</v>
      </c>
      <c r="BW35" s="29">
        <f t="shared" ca="1" si="10"/>
        <v>1.6117367329596732</v>
      </c>
      <c r="BY35" s="91">
        <v>28</v>
      </c>
      <c r="BZ35" s="30">
        <f t="shared" si="25"/>
        <v>0.28000000000000003</v>
      </c>
      <c r="CA35" s="30">
        <f t="shared" si="18"/>
        <v>0.28000000000000003</v>
      </c>
      <c r="CB35" s="30">
        <f t="shared" ca="1" si="11"/>
        <v>274657.19318249507</v>
      </c>
      <c r="CC35" s="30" cm="1">
        <f t="array" aca="1" ref="CC35" ca="1">_xlfn.IFS($CB35&lt;=$CF$3,5*$BZ35*$CB35^(-1/2),$CB35&gt;=$N$3,0.37*$BZ35*$CB35^(-1/5))</f>
        <v>8.4645048837856951E-3</v>
      </c>
      <c r="CD35" s="30">
        <f t="shared" ca="1" si="12"/>
        <v>0.65467392190835061</v>
      </c>
      <c r="CE35" s="29">
        <f t="shared" ca="1" si="26"/>
        <v>75.504833034510483</v>
      </c>
      <c r="CF35" s="29">
        <f t="shared" ca="1" si="19"/>
        <v>1.1006635978516133</v>
      </c>
      <c r="CG35" s="30" cm="1">
        <f t="array" aca="1" ref="CG35" ca="1">_xlfn.IFS($CB35&lt;=$CF$3,$C$38/$BZ35*$BZ$3*$CB35^(1/2)*$C$42^(1/3),$CB35&gt;$CF$3,$C$38/$BZ35*$CA$3*$C$42^(1/3)*$CB35^(4/5))</f>
        <v>75.504833034510483</v>
      </c>
      <c r="CH35" s="30" cm="1">
        <f t="array" aca="1" ref="CH35" ca="1">_xlfn.IFS($CB35&lt;=$CF$3,$C$38/$BZ35*$BZ$4*$CB35^(1/2)*$C$42^(1/3),$CB35&gt;$CF$3,$C$38/$BZ35*$CA$4*$C$42^(1/3)*$CB35^(4/5))</f>
        <v>78.565839779152782</v>
      </c>
      <c r="CI35" s="29"/>
    </row>
    <row r="36" spans="1:87" ht="19.5" thickBot="1" x14ac:dyDescent="0.45">
      <c r="A36" s="34"/>
      <c r="B36" s="1" t="s">
        <v>80</v>
      </c>
      <c r="C36" s="27">
        <f ca="1">IF($C$22="","",((($C$22-LOOKUP($C$22,$AO$8:$AO$36,$AO$8:$AO$36))*LOOKUP($C$22,$AO$8:$AO$36,$AP$9:$AP$37)+(LOOKUP($C$22,$AO$8:$AO$36,$AO$9:$AO$37)-$C$22)*LOOKUP($C$22,$AO$8:$AO$36,$AP$8:$AP$36))/(LOOKUP($C$22,$AO$8:$AO$36,$AO$9:$AO$36)-LOOKUP($C$22,$AO$8:$AO$36,$AO$8:$AO$36))))</f>
        <v>0.8069497000000001</v>
      </c>
      <c r="D36" s="19" t="s">
        <v>55</v>
      </c>
      <c r="F36" s="75"/>
      <c r="G36" s="75"/>
      <c r="H36" s="75"/>
      <c r="I36" s="75"/>
      <c r="J36" s="75"/>
      <c r="K36" s="75"/>
      <c r="L36" s="75"/>
      <c r="M36" s="75"/>
      <c r="N36" s="75"/>
      <c r="O36" s="75"/>
      <c r="P36" s="75"/>
      <c r="Q36" s="75"/>
      <c r="R36" s="75"/>
      <c r="S36" s="75"/>
      <c r="T36" s="75"/>
      <c r="U36" s="75"/>
      <c r="V36" s="75"/>
      <c r="X36" s="35">
        <v>30</v>
      </c>
      <c r="Y36" s="36">
        <f t="shared" si="27"/>
        <v>300</v>
      </c>
      <c r="Z36" s="72">
        <f t="shared" si="14"/>
        <v>165</v>
      </c>
      <c r="AA36" s="36">
        <f t="shared" ca="1" si="0"/>
        <v>0.8069497000000001</v>
      </c>
      <c r="AB36" s="36">
        <f t="shared" si="1"/>
        <v>1020.3409999999999</v>
      </c>
      <c r="AC36" s="36">
        <f t="shared" si="2"/>
        <v>3.5782639999999998E-2</v>
      </c>
      <c r="AD36" s="36">
        <f t="shared" ca="1" si="20"/>
        <v>4.3459084824032081E-5</v>
      </c>
      <c r="AE36" s="36">
        <f t="shared" si="3"/>
        <v>2.467941E-5</v>
      </c>
      <c r="AF36" s="37">
        <f t="shared" ca="1" si="21"/>
        <v>3.0583579125192065E-5</v>
      </c>
      <c r="AG36" s="37">
        <f t="shared" ca="1" si="22"/>
        <v>0.70373270051650749</v>
      </c>
      <c r="AH36" s="36">
        <f t="shared" ca="1" si="4"/>
        <v>2.4313783126755006E-3</v>
      </c>
      <c r="AI36" s="36">
        <f t="shared" ca="1" si="5"/>
        <v>980918.54708033951</v>
      </c>
      <c r="AJ36" s="36">
        <f ca="1">IF(OR($AI36&lt;0.0001,$AI36&gt;10000000000000),"Re範囲外",((($AI36-LOOKUP($AI36,$BP$6:$BP$150))*LOOKUP($AI36,$BP$6:$BP$150,$BR$7:$BR$151)+(LOOKUP($AI36,$BP$6:BP$150,$BP$7:$BP$151)-$AI36)*LOOKUP($AI36,$BP$6:$BP$150,$BR$6:$BR$150))/(LOOKUP($AI36,$BP$6:$BP$150,$BP$7:$BP$151)-LOOKUP($AI36,$BP$6:$BP$150,$BP$6:$BP$150))))</f>
        <v>1917.1132512038321</v>
      </c>
      <c r="AK36" s="36">
        <f ca="1">AJ36*AC36/$C$7</f>
        <v>68.599373307056283</v>
      </c>
      <c r="AL36" s="36">
        <f t="shared" si="15"/>
        <v>17.75490596852033</v>
      </c>
      <c r="AM36" s="72">
        <f ca="1">AK36+AL36</f>
        <v>86.354279275576616</v>
      </c>
      <c r="AO36" s="20" cm="1">
        <f t="array" ref="AO36">_xlfn.IFS($C$19="常圧空気",IF(常圧空気!I39="","",常圧空気!I39),$C$19="常圧水",IF(常圧水!I39="","",常圧水!I39),$C$19="水素",IF(水素!H39="","",水素!H39),$C$19="メタン",IF(メタン!H39="","",メタン!H39),$C$19="高温水蒸気",IF(高温水蒸気!H39="","",高温水蒸気!H39),$C$19="メタノール",IF(メタノール!H39="","",メタノール!H39),$C$19="エタノール",IF(エタノール!H39="","",エタノール!H39),$C$19="オクタン",IF(オクタン!H39="","",オクタン!H39),$C$19="エンジンオイル",IF(エンジンオイル!H39="","",エンジンオイル!H39),$C$19="グリセリン",IF(グリセリン!H39="","",グリセリン!H39),$C$19="その他の流体",IF(その他の流体!H39="","",その他の流体!H39))</f>
        <v>1226.8499999999999</v>
      </c>
      <c r="AP36" s="24" cm="1">
        <f t="array" ref="AP36">_xlfn.IFS($C$19="常圧空気",IF(常圧空気!J39="","",常圧空気!J39),$C$19="常圧水",IF(常圧水!J39="","",常圧水!J39),$C$19="水素",IF(水素!I39="","",水素!I39),$C$19="メタン",IF(メタン!I39="","",メタン!I39),$C$19="高温水蒸気",IF(高温水蒸気!I39="","",高温水蒸気!I39),$C$19="メタノール",IF(メタノール!I39="","",メタノール!I39),$C$19="エタノール",IF(エタノール!I39="","",エタノール!I39),$C$19="オクタン",IF(オクタン!I39="","",オクタン!I39),$C$19="エンジンオイル",IF(エンジンオイル!I39="","",エンジンオイル!I39),$C$19="グリセリン",IF(グリセリン!I39="","",グリセリン!I39),$C$19="その他の流体",IF(その他の流体!I39="","",その他の流体!I39))</f>
        <v>0.2351</v>
      </c>
      <c r="AQ36" s="24" cm="1">
        <f t="array" ref="AQ36">_xlfn.IFS($C$19="常圧空気",IF(常圧空気!L39="","",常圧空気!L39),$C$19="常圧水",IF(常圧水!L39="","",常圧水!L39),$C$19="水素",IF(水素!J39="","",水素!J39),$C$19="メタン",IF(メタン!J39="","",メタン!J39),$C$19="高温水蒸気",IF(高温水蒸気!J39="","",高温水蒸気!J39),$C$19="メタノール",IF(メタノール!J39="","",メタノール!J39),$C$19="エタノール",IF(エタノール!J39="","",エタノール!J39),$C$19="オクタン",IF(オクタン!J39="","",オクタン!J39),$C$19="エンジンオイル",IF(エンジンオイル!J39="","",エンジンオイル!J39),$C$19="グリセリン",IF(グリセリン!J39="","",グリセリン!J39),$C$19="その他の流体",IF(その他の流体!J39="","",その他の流体!J39))</f>
        <v>1212</v>
      </c>
      <c r="AR36" s="24" cm="1">
        <f t="array" ref="AR36">_xlfn.IFS($C$19="常圧空気",IF(常圧空気!P39="","",常圧空気!P39),$C$19="常圧水",IF(常圧水!N39="","",常圧水!N39),$C$19="水素",IF(水素!K39="","",水素!K39),$C$19="メタン",IF(メタン!K39="","",メタン!K39),$C$19="高温水蒸気",IF(高温水蒸気!K39="","",高温水蒸気!K39),$C$19="メタノール",IF(メタノール!K39="","",メタノール!K39),$C$19="エタノール",IF(エタノール!K39="","",エタノール!K39),$C$19="オクタン",IF(オクタン!K39="","",オクタン!K39),$C$19="エンジンオイル",IF(エンジンオイル!K39="","",エンジンオイル!K39),$C$19="グリセリン",IF(グリセリン!K39="","",グリセリン!K39),$C$19="その他の流体",IF(その他の流体!K39="","",その他の流体!K39))</f>
        <v>9.2959999999999987E-2</v>
      </c>
      <c r="AS36" s="21" cm="1">
        <f t="array" ref="AS36">_xlfn.IFS($C$19="常圧空気",IF(常圧空気!N39="","",常圧空気!N39),$C$19="常圧水",IF(常圧水!P39="","",常圧水!P39),$C$19="水素",IF(水素!L39="","",水素!L39),$C$19="メタン",IF(メタン!L39="","",メタン!L39),$C$19="高温水蒸気",IF(高温水蒸気!L39="","",高温水蒸気!L39),$C$19="メタノール",IF(メタノール!L39="","",メタノール!L39),$C$19="エタノール",IF(エタノール!L39="","",エタノール!L39),$C$19="オクタン",IF(オクタン!L39="","",オクタン!L39),$C$19="エンジンオイル",IF(エンジンオイル!L39="","",エンジンオイル!L39),$C$19="グリセリン",IF(グリセリン!L39="","",グリセリン!L39),$C$19="その他の流体",IF(その他の流体!L39="","",その他の流体!L39))</f>
        <v>5.6479999999999995E-5</v>
      </c>
      <c r="AT36" s="11"/>
      <c r="AU36" s="11"/>
      <c r="AV36" s="11"/>
      <c r="AX36">
        <v>1201942.4254026299</v>
      </c>
      <c r="AY36">
        <v>2.8163089732439902E-3</v>
      </c>
      <c r="AZ36"/>
      <c r="BA36" s="84">
        <v>4</v>
      </c>
      <c r="BB36" s="28">
        <f t="shared" si="16"/>
        <v>0.66400000000000003</v>
      </c>
      <c r="BC36"/>
      <c r="BD36" s="86">
        <v>6000000000</v>
      </c>
      <c r="BE36" s="28">
        <f t="shared" si="17"/>
        <v>1.26808679395873E-3</v>
      </c>
      <c r="BG36" s="84"/>
      <c r="BH36" s="28"/>
      <c r="BP36" s="84">
        <v>6</v>
      </c>
      <c r="BQ36" s="29">
        <f t="shared" ca="1" si="7"/>
        <v>0.72335188834984976</v>
      </c>
      <c r="BR36" s="29">
        <f t="shared" ca="1" si="8"/>
        <v>1.4467037766996993</v>
      </c>
      <c r="BT36" s="29" cm="1">
        <f t="array" aca="1" ref="BT36" ca="1">_xlfn.IFS($BP36&lt;=$CF$3,$BZ$3*$BP36^(1/2)*$C$42^(1/3),$BP36&gt;$CF$3,$CA$3*$C$42^(1/3)*$BP36^(4/5))</f>
        <v>0.72335188834984976</v>
      </c>
      <c r="BU36" s="30" cm="1">
        <f t="array" aca="1" ref="BU36" ca="1">_xlfn.IFS($BP36&lt;=$CF$3,$BZ$4*$BP36^(1/2)*$C$42^(1/3),$BP36&gt;$CF$3,$CA$4*$C$42^(1/3)*$BP36^(4/5))</f>
        <v>0.9869831488628974</v>
      </c>
      <c r="BV36" s="29">
        <f t="shared" ca="1" si="9"/>
        <v>1.4467037766996993</v>
      </c>
      <c r="BW36" s="29">
        <f t="shared" ca="1" si="10"/>
        <v>1.9739662977257948</v>
      </c>
      <c r="BY36" s="91">
        <v>29</v>
      </c>
      <c r="BZ36" s="30">
        <f t="shared" si="25"/>
        <v>0.28999999999999998</v>
      </c>
      <c r="CA36" s="30">
        <f t="shared" si="18"/>
        <v>0.28999999999999998</v>
      </c>
      <c r="CB36" s="30">
        <f t="shared" ca="1" si="11"/>
        <v>284466.37865329842</v>
      </c>
      <c r="CC36" s="30" cm="1">
        <f t="array" aca="1" ref="CC36" ca="1">_xlfn.IFS($CB36&lt;=$CF$3,5*$BZ36*$CB36^(-1/2),$CB36&gt;=$N$3,0.37*$BZ36*$CB36^(-1/5))</f>
        <v>8.7054962574387405E-3</v>
      </c>
      <c r="CD36" s="30">
        <f t="shared" ca="1" si="12"/>
        <v>0.67331302365164802</v>
      </c>
      <c r="CE36" s="29">
        <f t="shared" ca="1" si="26"/>
        <v>74.976775377361207</v>
      </c>
      <c r="CF36" s="29">
        <f t="shared" ca="1" si="19"/>
        <v>1.0929658940433633</v>
      </c>
      <c r="CG36" s="30" cm="1">
        <f t="array" aca="1" ref="CG36" ca="1">_xlfn.IFS($CB36&lt;=$CF$3,$C$38/$BZ36*$BZ$3*$CB36^(1/2)*$C$42^(1/3),$CB36&gt;$CF$3,$C$38/$BZ36*$CA$3*$C$42^(1/3)*$CB36^(4/5))</f>
        <v>74.976775377361207</v>
      </c>
      <c r="CH36" s="30" cm="1">
        <f t="array" aca="1" ref="CH36" ca="1">_xlfn.IFS($CB36&lt;=$CF$3,$C$38/$BZ36*$BZ$4*$CB36^(1/2)*$C$42^(1/3),$CB36&gt;$CF$3,$C$38/$BZ36*$CA$4*$C$42^(1/3)*$CB36^(4/5))</f>
        <v>78.016374379146114</v>
      </c>
      <c r="CI36" s="29"/>
    </row>
    <row r="37" spans="1:87" ht="19.5" thickBot="1" x14ac:dyDescent="0.45">
      <c r="A37" s="34"/>
      <c r="B37" s="1" t="s">
        <v>81</v>
      </c>
      <c r="C37" s="27">
        <f>IF($C$22="","",((($C$22-LOOKUP($C$22,$AO$8:$AO$36,$AO$8:$AO$36))*LOOKUP($C$22,$AO$8:$AO$36,$AQ$9:$AQ$37)+(LOOKUP($C$22,$AO$8:$AO$36,$AO$9:$AO$37)-$C$22)*LOOKUP($C$22,$AO$8:$AO$36,$AQ$8:$AQ$36))/(LOOKUP($C$22,$AO$8:$AO$36,$AO$9:$AO$37)-LOOKUP($C$22,$AO$8:$AO$36,$AO$8:$AO$36))))</f>
        <v>1020.3409999999999</v>
      </c>
      <c r="D37" s="19" t="s">
        <v>57</v>
      </c>
      <c r="F37" s="75"/>
      <c r="G37" s="75"/>
      <c r="H37" s="75"/>
      <c r="I37" s="75"/>
      <c r="J37" s="75"/>
      <c r="K37" s="75"/>
      <c r="L37" s="75"/>
      <c r="M37" s="75"/>
      <c r="N37" s="75"/>
      <c r="O37" s="75"/>
      <c r="P37" s="75"/>
      <c r="Q37" s="75"/>
      <c r="R37" s="75"/>
      <c r="S37" s="75"/>
      <c r="T37" s="75"/>
      <c r="U37" s="75"/>
      <c r="V37" s="75"/>
      <c r="Y37" s="27"/>
      <c r="Z37" s="27"/>
      <c r="AA37" s="27"/>
      <c r="AB37" s="27"/>
      <c r="AC37" s="27"/>
      <c r="AD37" s="27"/>
      <c r="AE37" s="27"/>
      <c r="AF37" s="29"/>
      <c r="AG37" s="29"/>
      <c r="AH37" s="27"/>
      <c r="AI37" s="27"/>
      <c r="AJ37" s="27"/>
      <c r="AK37" s="27"/>
      <c r="AL37" s="27"/>
      <c r="AM37" s="27"/>
      <c r="AO37" s="1"/>
      <c r="AT37" s="11"/>
      <c r="AU37" s="11"/>
      <c r="AV37" s="11"/>
      <c r="AX37">
        <v>1414146.29789471</v>
      </c>
      <c r="AY37">
        <v>2.93366665223264E-3</v>
      </c>
      <c r="AZ37"/>
      <c r="BA37" s="84">
        <v>6</v>
      </c>
      <c r="BB37" s="28">
        <f t="shared" si="16"/>
        <v>0.54215372973601017</v>
      </c>
      <c r="BC37"/>
      <c r="BD37" s="86">
        <v>8000000000</v>
      </c>
      <c r="BE37" s="28">
        <f t="shared" si="17"/>
        <v>1.2272214150776215E-3</v>
      </c>
      <c r="BG37" s="84"/>
      <c r="BH37" s="28"/>
      <c r="BP37" s="84">
        <v>8</v>
      </c>
      <c r="BQ37" s="29">
        <f t="shared" ca="1" si="7"/>
        <v>0.83525481491521991</v>
      </c>
      <c r="BR37" s="29">
        <f t="shared" ca="1" si="8"/>
        <v>1.6705096298304396</v>
      </c>
      <c r="BT37" s="29" cm="1">
        <f t="array" aca="1" ref="BT37" ca="1">_xlfn.IFS($BP37&lt;=$CF$3,$BZ$3*$BP37^(1/2)*$C$42^(1/3),$BP37&gt;$CF$3,$CA$3*$C$42^(1/3)*$BP37^(4/5))</f>
        <v>0.83525481491521991</v>
      </c>
      <c r="BU37" s="30" cm="1">
        <f t="array" aca="1" ref="BU37" ca="1">_xlfn.IFS($BP37&lt;=$CF$3,$BZ$4*$BP37^(1/2)*$C$42^(1/3),$BP37&gt;$CF$3,$CA$4*$C$42^(1/3)*$BP37^(4/5))</f>
        <v>1.1396699733632369</v>
      </c>
      <c r="BV37" s="29">
        <f t="shared" ca="1" si="9"/>
        <v>1.6705096298304396</v>
      </c>
      <c r="BW37" s="29">
        <f t="shared" ca="1" si="10"/>
        <v>2.2793399467264734</v>
      </c>
      <c r="BY37" s="91">
        <v>30</v>
      </c>
      <c r="BZ37" s="30">
        <f t="shared" si="25"/>
        <v>0.3</v>
      </c>
      <c r="CA37" s="30">
        <f t="shared" si="18"/>
        <v>0.3</v>
      </c>
      <c r="CB37" s="30">
        <f t="shared" ca="1" si="11"/>
        <v>294275.56412410183</v>
      </c>
      <c r="CC37" s="30" cm="1">
        <f t="array" aca="1" ref="CC37" ca="1">_xlfn.IFS($CB37&lt;=$CF$3,5*$BZ37*$CB37^(-1/2),$CB37&gt;=$N$3,0.37*$BZ37*$CB37^(-1/5))</f>
        <v>8.9448309795300794E-3</v>
      </c>
      <c r="CD37" s="30">
        <f t="shared" ca="1" si="12"/>
        <v>0.69182399426500596</v>
      </c>
      <c r="CE37" s="29">
        <f t="shared" ca="1" si="26"/>
        <v>74.470129122778985</v>
      </c>
      <c r="CF37" s="29">
        <f t="shared" ca="1" si="19"/>
        <v>1.0855803126574455</v>
      </c>
      <c r="CG37" s="30" cm="1">
        <f t="array" aca="1" ref="CG37" ca="1">_xlfn.IFS($CB37&lt;=$CF$3,$C$38/$BZ37*$BZ$3*$CB37^(1/2)*$C$42^(1/3),$CB37&gt;$CF$3,$C$38/$BZ37*$CA$3*$C$42^(1/3)*$CB37^(4/5))</f>
        <v>74.470129122778985</v>
      </c>
      <c r="CH37" s="30" cm="1">
        <f t="array" aca="1" ref="CH37" ca="1">_xlfn.IFS($CB37&lt;=$CF$3,$C$38/$BZ37*$BZ$4*$CB37^(1/2)*$C$42^(1/3),$CB37&gt;$CF$3,$C$38/$BZ37*$CA$4*$C$42^(1/3)*$CB37^(4/5))</f>
        <v>77.489188411540297</v>
      </c>
      <c r="CI37" s="29"/>
    </row>
    <row r="38" spans="1:87" ht="18.75" x14ac:dyDescent="0.4">
      <c r="A38" s="34"/>
      <c r="B38" s="1" t="s">
        <v>82</v>
      </c>
      <c r="C38" s="27">
        <f>IF($C$22="","",((($C$22-LOOKUP($C$22,$AO$8:$AO$36,$AO$8:$AO$36))*LOOKUP($C$22,$AO$8:$AO$36,$AR$9:$AR$37)+(LOOKUP($C$22,$AO$8:$AO$36,$AO$9:$AO$37)-$C$22)*LOOKUP($C$22,$AO$8:$AO$36,$AR$8:$AR$36))/(LOOKUP($C$22,$AO$8:$AO$36,$AO$9:$AO$37)-LOOKUP($C$22,$AO$8:$AO$36,$AO$8:$AO$36))))</f>
        <v>3.5782639999999998E-2</v>
      </c>
      <c r="D38" s="19" t="s">
        <v>56</v>
      </c>
      <c r="F38" s="75"/>
      <c r="G38" s="77"/>
      <c r="H38" s="75"/>
      <c r="I38" s="75"/>
      <c r="J38" s="75"/>
      <c r="K38" s="75"/>
      <c r="L38" s="75"/>
      <c r="M38" s="75"/>
      <c r="N38" s="75"/>
      <c r="O38" s="75"/>
      <c r="P38" s="75"/>
      <c r="Q38" s="75"/>
      <c r="R38" s="75"/>
      <c r="S38" s="75"/>
      <c r="T38" s="75"/>
      <c r="U38" s="75"/>
      <c r="V38" s="75"/>
      <c r="X38" s="33" t="s">
        <v>143</v>
      </c>
      <c r="Y38" s="124">
        <f ca="1">AM34*(Y34-$C$21)*$C$9</f>
        <v>23315.655404405687</v>
      </c>
      <c r="AO38" s="1"/>
      <c r="AT38" s="11"/>
      <c r="AU38" s="11"/>
      <c r="AV38" s="11"/>
      <c r="AX38">
        <v>1633245.8895117899</v>
      </c>
      <c r="AY38">
        <v>2.9769442734732901E-3</v>
      </c>
      <c r="AZ38"/>
      <c r="BA38" s="84">
        <v>8</v>
      </c>
      <c r="BB38" s="28">
        <f t="shared" si="16"/>
        <v>0.46951890270786756</v>
      </c>
      <c r="BC38"/>
      <c r="BD38" s="86">
        <v>10000000000</v>
      </c>
      <c r="BE38" s="28">
        <f t="shared" si="17"/>
        <v>1.1967719363123975E-3</v>
      </c>
      <c r="BG38" s="84"/>
      <c r="BH38" s="28"/>
      <c r="BP38" s="84">
        <v>10</v>
      </c>
      <c r="BQ38" s="29">
        <f t="shared" ca="1" si="7"/>
        <v>0.93384327234221842</v>
      </c>
      <c r="BR38" s="29">
        <f t="shared" ca="1" si="8"/>
        <v>1.8676865446844366</v>
      </c>
      <c r="BT38" s="29" cm="1">
        <f t="array" aca="1" ref="BT38" ca="1">_xlfn.IFS($BP38&lt;=$CF$3,$BZ$3*$BP38^(1/2)*$C$42^(1/3),$BP38&gt;$CF$3,$CA$3*$C$42^(1/3)*$BP38^(4/5))</f>
        <v>0.93384327234221842</v>
      </c>
      <c r="BU38" s="30" cm="1">
        <f t="array" aca="1" ref="BU38" ca="1">_xlfn.IFS($BP38&lt;=$CF$3,$BZ$4*$BP38^(1/2)*$C$42^(1/3),$BP38&gt;$CF$3,$CA$4*$C$42^(1/3)*$BP38^(4/5))</f>
        <v>1.2741897661777859</v>
      </c>
      <c r="BV38" s="29">
        <f t="shared" ca="1" si="9"/>
        <v>1.8676865446844366</v>
      </c>
      <c r="BW38" s="29">
        <f t="shared" ca="1" si="10"/>
        <v>2.5483795323555718</v>
      </c>
      <c r="BY38" s="91">
        <v>31</v>
      </c>
      <c r="BZ38" s="30">
        <f t="shared" si="25"/>
        <v>0.31</v>
      </c>
      <c r="CA38" s="30">
        <f t="shared" si="18"/>
        <v>0.31</v>
      </c>
      <c r="CB38" s="30">
        <f t="shared" ca="1" si="11"/>
        <v>304084.74959490524</v>
      </c>
      <c r="CC38" s="30" cm="1">
        <f t="array" aca="1" ref="CC38" ca="1">_xlfn.IFS($CB38&lt;=$CF$3,5*$BZ38*$CB38^(-1/2),$CB38&gt;=$N$3,0.37*$BZ38*$CB38^(-1/5))</f>
        <v>9.1825751205400173E-3</v>
      </c>
      <c r="CD38" s="30">
        <f t="shared" ca="1" si="12"/>
        <v>0.7102119438666249</v>
      </c>
      <c r="CE38" s="29">
        <f t="shared" ca="1" si="26"/>
        <v>73.983354524707607</v>
      </c>
      <c r="CF38" s="29">
        <f t="shared" ca="1" si="19"/>
        <v>1.0784844082110225</v>
      </c>
      <c r="CG38" s="30" cm="1">
        <f t="array" aca="1" ref="CG38" ca="1">_xlfn.IFS($CB38&lt;=$CF$3,$C$38/$BZ38*$BZ$3*$CB38^(1/2)*$C$42^(1/3),$CB38&gt;$CF$3,$C$38/$BZ38*$CA$3*$C$42^(1/3)*$CB38^(4/5))</f>
        <v>73.983354524707607</v>
      </c>
      <c r="CH38" s="30" cm="1">
        <f t="array" aca="1" ref="CH38" ca="1">_xlfn.IFS($CB38&lt;=$CF$3,$C$38/$BZ38*$BZ$4*$CB38^(1/2)*$C$42^(1/3),$CB38&gt;$CF$3,$C$38/$BZ38*$CA$4*$C$42^(1/3)*$CB38^(4/5))</f>
        <v>76.982679708141688</v>
      </c>
      <c r="CI38" s="29"/>
    </row>
    <row r="39" spans="1:87" ht="19.5" thickBot="1" x14ac:dyDescent="0.45">
      <c r="A39" s="34"/>
      <c r="B39" s="1" t="s">
        <v>83</v>
      </c>
      <c r="C39" s="27">
        <f ca="1">$C$38/($C$36*$C$37)</f>
        <v>4.3459084824032081E-5</v>
      </c>
      <c r="D39" s="23" t="s">
        <v>58</v>
      </c>
      <c r="F39" s="75"/>
      <c r="G39" s="77"/>
      <c r="H39" s="77"/>
      <c r="I39" s="93"/>
      <c r="J39" s="75"/>
      <c r="K39" s="75"/>
      <c r="L39" s="75"/>
      <c r="M39" s="75"/>
      <c r="N39" s="75"/>
      <c r="O39" s="75"/>
      <c r="P39" s="75"/>
      <c r="Q39" s="75"/>
      <c r="R39" s="75"/>
      <c r="S39" s="75"/>
      <c r="T39" s="75"/>
      <c r="U39" s="75"/>
      <c r="V39" s="75"/>
      <c r="X39" s="35" t="s">
        <v>144</v>
      </c>
      <c r="Y39" s="125">
        <f ca="1">ABS(($Y$38-$C$16)/$C$16)</f>
        <v>0</v>
      </c>
      <c r="AO39" s="1"/>
      <c r="AT39" s="11"/>
      <c r="AU39" s="11"/>
      <c r="AV39" s="11"/>
      <c r="AX39">
        <v>1835773.13563427</v>
      </c>
      <c r="AY39">
        <v>3.22517848640929E-3</v>
      </c>
      <c r="AZ39"/>
      <c r="BA39" s="84">
        <v>10</v>
      </c>
      <c r="BB39" s="28">
        <f t="shared" si="16"/>
        <v>0.41995047327036078</v>
      </c>
      <c r="BC39"/>
      <c r="BD39" s="86">
        <v>15000000000</v>
      </c>
      <c r="BE39" s="28">
        <f t="shared" si="17"/>
        <v>1.1440695704261338E-3</v>
      </c>
      <c r="BG39" s="84"/>
      <c r="BH39" s="28"/>
      <c r="BP39" s="84">
        <v>15</v>
      </c>
      <c r="BQ39" s="29">
        <f t="shared" ca="1" si="7"/>
        <v>1.143719758484671</v>
      </c>
      <c r="BR39" s="29">
        <f t="shared" ca="1" si="8"/>
        <v>2.2874395169693416</v>
      </c>
      <c r="BT39" s="29" cm="1">
        <f t="array" aca="1" ref="BT39" ca="1">_xlfn.IFS($BP39&lt;=$CF$3,$BZ$3*$BP39^(1/2)*$C$42^(1/3),$BP39&gt;$CF$3,$CA$3*$C$42^(1/3)*$BP39^(4/5))</f>
        <v>1.143719758484671</v>
      </c>
      <c r="BU39" s="30" cm="1">
        <f t="array" aca="1" ref="BU39" ca="1">_xlfn.IFS($BP39&lt;=$CF$3,$BZ$4*$BP39^(1/2)*$C$42^(1/3),$BP39&gt;$CF$3,$CA$4*$C$42^(1/3)*$BP39^(4/5))</f>
        <v>1.5605573813058915</v>
      </c>
      <c r="BV39" s="29">
        <f t="shared" ca="1" si="9"/>
        <v>2.2874395169693416</v>
      </c>
      <c r="BW39" s="29">
        <f t="shared" ca="1" si="10"/>
        <v>3.1211147626117826</v>
      </c>
      <c r="BY39" s="91">
        <v>32</v>
      </c>
      <c r="BZ39" s="30">
        <f t="shared" si="25"/>
        <v>0.32</v>
      </c>
      <c r="CA39" s="30">
        <f t="shared" si="18"/>
        <v>0.32</v>
      </c>
      <c r="CB39" s="30">
        <f t="shared" ca="1" si="11"/>
        <v>313893.93506570865</v>
      </c>
      <c r="CC39" s="30" cm="1">
        <f t="array" aca="1" ref="CC39" ca="1">_xlfn.IFS($CB39&lt;=$CF$3,5*$BZ39*$CB39^(-1/2),$CB39&gt;=$N$3,0.37*$BZ39*$CB39^(-1/5))</f>
        <v>9.4187900747442991E-3</v>
      </c>
      <c r="CD39" s="30">
        <f t="shared" ca="1" si="12"/>
        <v>0.72848162090096014</v>
      </c>
      <c r="CE39" s="29">
        <f t="shared" ca="1" si="26"/>
        <v>73.515067806870249</v>
      </c>
      <c r="CF39" s="29">
        <f t="shared" ca="1" si="19"/>
        <v>1.071658008853972</v>
      </c>
      <c r="CG39" s="30" cm="1">
        <f t="array" aca="1" ref="CG39" ca="1">_xlfn.IFS($CB39&lt;=$CF$3,$C$38/$BZ39*$BZ$3*$CB39^(1/2)*$C$42^(1/3),$CB39&gt;$CF$3,$C$38/$BZ39*$CA$3*$C$42^(1/3)*$CB39^(4/5))</f>
        <v>73.515067806870249</v>
      </c>
      <c r="CH39" s="30" cm="1">
        <f t="array" aca="1" ref="CH39" ca="1">_xlfn.IFS($CB39&lt;=$CF$3,$C$38/$BZ39*$BZ$4*$CB39^(1/2)*$C$42^(1/3),$CB39&gt;$CF$3,$C$38/$BZ39*$CA$4*$C$42^(1/3)*$CB39^(4/5))</f>
        <v>76.495408393635245</v>
      </c>
      <c r="CI39" s="29"/>
    </row>
    <row r="40" spans="1:87" ht="18.75" x14ac:dyDescent="0.4">
      <c r="A40" s="34"/>
      <c r="B40" s="1" t="s">
        <v>84</v>
      </c>
      <c r="C40" s="27">
        <f>IF($C$22="","",((($C$22-LOOKUP($C$22,$AO$8:$AO$36,$AO$8:$AO$36))*LOOKUP($C$22,$AO$8:$AO$36,$AS$9:$AS$37)+(LOOKUP($C$22,$AO$8:$AO$36,$AO$9:$AO$37)-$C$22)*LOOKUP($C$22,$AO$8:$AO$36,$AS$8:$AS$36))/(LOOKUP($C$22,$AO$8:$AO$36,$AO$9:$AO$37)-LOOKUP($C$22,$AO$8:$AO$36,$AO$8:$AO$36))))</f>
        <v>2.467941E-5</v>
      </c>
      <c r="D40" s="19" t="s">
        <v>63</v>
      </c>
      <c r="F40" s="75"/>
      <c r="G40" s="77"/>
      <c r="H40" s="77"/>
      <c r="I40" s="94"/>
      <c r="J40" s="75"/>
      <c r="K40" s="75"/>
      <c r="L40" s="75"/>
      <c r="M40" s="75"/>
      <c r="N40" s="75"/>
      <c r="O40" s="75"/>
      <c r="P40" s="75"/>
      <c r="Q40" s="75"/>
      <c r="R40" s="75"/>
      <c r="S40" s="75"/>
      <c r="T40" s="75"/>
      <c r="U40" s="75"/>
      <c r="V40" s="75"/>
      <c r="Y40" s="29"/>
      <c r="AO40" s="1"/>
      <c r="AT40" s="11"/>
      <c r="AU40" s="11"/>
      <c r="AV40" s="11"/>
      <c r="AX40">
        <v>840064.39932117006</v>
      </c>
      <c r="AY40">
        <v>4.6418650915899104E-3</v>
      </c>
      <c r="AZ40"/>
      <c r="BA40" s="84">
        <v>15</v>
      </c>
      <c r="BB40" s="28">
        <f t="shared" si="16"/>
        <v>0.34288812558422999</v>
      </c>
      <c r="BC40"/>
      <c r="BD40" s="86">
        <v>20000000000</v>
      </c>
      <c r="BE40" s="28">
        <f t="shared" si="17"/>
        <v>1.1086113357420594E-3</v>
      </c>
      <c r="BG40" s="84"/>
      <c r="BH40" s="28"/>
      <c r="BP40" s="84">
        <v>20</v>
      </c>
      <c r="BQ40" s="29">
        <f t="shared" ca="1" si="7"/>
        <v>1.3206538208772372</v>
      </c>
      <c r="BR40" s="29">
        <f t="shared" ca="1" si="8"/>
        <v>2.6413076417544739</v>
      </c>
      <c r="BT40" s="29" cm="1">
        <f t="array" aca="1" ref="BT40" ca="1">_xlfn.IFS($BP40&lt;=$CF$3,$BZ$3*$BP40^(1/2)*$C$42^(1/3),$BP40&gt;$CF$3,$CA$3*$C$42^(1/3)*$BP40^(4/5))</f>
        <v>1.3206538208772372</v>
      </c>
      <c r="BU40" s="30" cm="1">
        <f t="array" aca="1" ref="BU40" ca="1">_xlfn.IFS($BP40&lt;=$CF$3,$BZ$4*$BP40^(1/2)*$C$42^(1/3),$BP40&gt;$CF$3,$CA$4*$C$42^(1/3)*$BP40^(4/5))</f>
        <v>1.8019764483656278</v>
      </c>
      <c r="BV40" s="29">
        <f t="shared" ca="1" si="9"/>
        <v>2.6413076417544739</v>
      </c>
      <c r="BW40" s="29">
        <f t="shared" ca="1" si="10"/>
        <v>3.6039528967312555</v>
      </c>
      <c r="BY40" s="91">
        <v>33</v>
      </c>
      <c r="BZ40" s="30">
        <f t="shared" si="25"/>
        <v>0.33</v>
      </c>
      <c r="CA40" s="30">
        <f t="shared" si="18"/>
        <v>0.33</v>
      </c>
      <c r="CB40" s="30">
        <f t="shared" ca="1" si="11"/>
        <v>323703.12053651205</v>
      </c>
      <c r="CC40" s="30" cm="1">
        <f t="array" aca="1" ref="CC40" ca="1">_xlfn.IFS($CB40&lt;=$CF$3,5*$BZ40*$CB40^(-1/2),$CB40&gt;=$N$3,0.37*$BZ40*$CB40^(-1/5))</f>
        <v>9.6535330266784639E-3</v>
      </c>
      <c r="CD40" s="30">
        <f t="shared" ca="1" si="12"/>
        <v>0.74663744821668032</v>
      </c>
      <c r="CE40" s="29">
        <f t="shared" ca="1" si="26"/>
        <v>73.06402106148154</v>
      </c>
      <c r="CF40" s="29">
        <f t="shared" ca="1" si="19"/>
        <v>1.06508292334452</v>
      </c>
      <c r="CG40" s="30" cm="1">
        <f t="array" aca="1" ref="CG40" ca="1">_xlfn.IFS($CB40&lt;=$CF$3,$C$38/$BZ40*$BZ$3*$CB40^(1/2)*$C$42^(1/3),$CB40&gt;$CF$3,$C$38/$BZ40*$CA$3*$C$42^(1/3)*$CB40^(4/5))</f>
        <v>73.06402106148154</v>
      </c>
      <c r="CH40" s="30" cm="1">
        <f t="array" aca="1" ref="CH40" ca="1">_xlfn.IFS($CB40&lt;=$CF$3,$C$38/$BZ40*$BZ$4*$CB40^(1/2)*$C$42^(1/3),$CB40&gt;$CF$3,$C$38/$BZ40*$CA$4*$C$42^(1/3)*$CB40^(4/5))</f>
        <v>76.026075969379434</v>
      </c>
      <c r="CI40" s="29"/>
    </row>
    <row r="41" spans="1:87" ht="18.75" x14ac:dyDescent="0.4">
      <c r="A41" s="34"/>
      <c r="B41" s="1" t="s">
        <v>85</v>
      </c>
      <c r="C41" s="27">
        <f ca="1">$C$40/$C$36</f>
        <v>3.0583579125192065E-5</v>
      </c>
      <c r="D41" s="23" t="s">
        <v>58</v>
      </c>
      <c r="F41" s="75"/>
      <c r="G41" s="77"/>
      <c r="H41" s="77"/>
      <c r="I41" s="94"/>
      <c r="J41" s="75"/>
      <c r="K41" s="75"/>
      <c r="L41" s="75"/>
      <c r="M41" s="75"/>
      <c r="N41" s="75"/>
      <c r="O41" s="75"/>
      <c r="P41" s="75"/>
      <c r="Q41" s="75"/>
      <c r="R41" s="75"/>
      <c r="S41" s="75"/>
      <c r="T41" s="75"/>
      <c r="U41" s="75"/>
      <c r="V41" s="75"/>
      <c r="AU41" s="11"/>
      <c r="AV41" s="11"/>
      <c r="AX41">
        <v>849247.47373270895</v>
      </c>
      <c r="AY41">
        <v>4.75400346644157E-3</v>
      </c>
      <c r="AZ41"/>
      <c r="BA41" s="84">
        <v>20</v>
      </c>
      <c r="BB41" s="28">
        <f t="shared" si="16"/>
        <v>0.29694982741197207</v>
      </c>
      <c r="BC41"/>
      <c r="BD41" s="86">
        <v>30000000000</v>
      </c>
      <c r="BE41" s="28">
        <f t="shared" si="17"/>
        <v>1.0611752533405195E-3</v>
      </c>
      <c r="BG41" s="84"/>
      <c r="BH41" s="28"/>
      <c r="BP41" s="84">
        <v>30</v>
      </c>
      <c r="BQ41" s="29">
        <f t="shared" ca="1" si="7"/>
        <v>1.6174639940031024</v>
      </c>
      <c r="BR41" s="29">
        <f t="shared" ca="1" si="8"/>
        <v>3.2349279880062043</v>
      </c>
      <c r="BT41" s="29" cm="1">
        <f t="array" aca="1" ref="BT41" ca="1">_xlfn.IFS($BP41&lt;=$CF$3,$BZ$3*$BP41^(1/2)*$C$42^(1/3),$BP41&gt;$CF$3,$CA$3*$C$42^(1/3)*$BP41^(4/5))</f>
        <v>1.6174639940031024</v>
      </c>
      <c r="BU41" s="30" cm="1">
        <f t="array" aca="1" ref="BU41" ca="1">_xlfn.IFS($BP41&lt;=$CF$3,$BZ$4*$BP41^(1/2)*$C$42^(1/3),$BP41&gt;$CF$3,$CA$4*$C$42^(1/3)*$BP41^(4/5))</f>
        <v>2.2069614135042328</v>
      </c>
      <c r="BV41" s="29">
        <f t="shared" ca="1" si="9"/>
        <v>3.2349279880062043</v>
      </c>
      <c r="BW41" s="29">
        <f t="shared" ca="1" si="10"/>
        <v>4.4139228270084656</v>
      </c>
      <c r="BY41" s="91">
        <v>34</v>
      </c>
      <c r="BZ41" s="30">
        <f t="shared" si="25"/>
        <v>0.34</v>
      </c>
      <c r="CA41" s="30">
        <f t="shared" si="18"/>
        <v>0.34</v>
      </c>
      <c r="CB41" s="30">
        <f t="shared" ca="1" si="11"/>
        <v>333512.30600731546</v>
      </c>
      <c r="CC41" s="30" cm="1">
        <f t="array" aca="1" ref="CC41" ca="1">_xlfn.IFS($CB41&lt;=$CF$3,5*$BZ41*$CB41^(-1/2),$CB41&gt;=$N$3,0.37*$BZ41*$CB41^(-1/5))</f>
        <v>9.8868573583682819E-3</v>
      </c>
      <c r="CD41" s="30">
        <f t="shared" ca="1" si="12"/>
        <v>0.76468355456326931</v>
      </c>
      <c r="CE41" s="29">
        <f t="shared" ca="1" si="26"/>
        <v>72.629085260111097</v>
      </c>
      <c r="CF41" s="29">
        <f t="shared" ca="1" si="19"/>
        <v>1.0587426933919279</v>
      </c>
      <c r="CG41" s="30" cm="1">
        <f t="array" aca="1" ref="CG41" ca="1">_xlfn.IFS($CB41&lt;=$CF$3,$C$38/$BZ41*$BZ$3*$CB41^(1/2)*$C$42^(1/3),$CB41&gt;$CF$3,$C$38/$BZ41*$CA$3*$C$42^(1/3)*$CB41^(4/5))</f>
        <v>72.629085260111097</v>
      </c>
      <c r="CH41" s="30" cm="1">
        <f t="array" aca="1" ref="CH41" ca="1">_xlfn.IFS($CB41&lt;=$CF$3,$C$38/$BZ41*$BZ$4*$CB41^(1/2)*$C$42^(1/3),$CB41&gt;$CF$3,$C$38/$BZ41*$CA$4*$C$42^(1/3)*$CB41^(4/5))</f>
        <v>75.573507635521025</v>
      </c>
      <c r="CI41" s="29"/>
    </row>
    <row r="42" spans="1:87" ht="18.75" x14ac:dyDescent="0.4">
      <c r="A42" s="81" t="str">
        <f ca="1">IF(AND(C42&lt;0.6,C24&lt;500000),"Pr 範囲外","")</f>
        <v/>
      </c>
      <c r="B42" s="1" t="s">
        <v>53</v>
      </c>
      <c r="C42" s="27">
        <f ca="1">$C$41/$C$39</f>
        <v>0.70373270051650749</v>
      </c>
      <c r="D42" s="23" t="s">
        <v>59</v>
      </c>
      <c r="F42" s="75"/>
      <c r="G42" s="77"/>
      <c r="H42" s="77"/>
      <c r="I42" s="93"/>
      <c r="J42" s="75"/>
      <c r="K42" s="75"/>
      <c r="L42" s="75"/>
      <c r="M42" s="75"/>
      <c r="N42" s="75"/>
      <c r="O42" s="75"/>
      <c r="P42" s="75"/>
      <c r="Q42" s="75"/>
      <c r="R42" s="75"/>
      <c r="S42" s="75"/>
      <c r="T42" s="75"/>
      <c r="U42" s="75"/>
      <c r="V42" s="75"/>
      <c r="AX42">
        <v>866592.03766210005</v>
      </c>
      <c r="AY42">
        <v>4.9903130525061302E-3</v>
      </c>
      <c r="AZ42"/>
      <c r="BA42" s="84">
        <v>30</v>
      </c>
      <c r="BB42" s="28">
        <f t="shared" si="16"/>
        <v>0.24245851878895355</v>
      </c>
      <c r="BC42"/>
      <c r="BD42" s="86">
        <v>60000000000</v>
      </c>
      <c r="BE42" s="28">
        <f t="shared" si="17"/>
        <v>9.8638661484917365E-4</v>
      </c>
      <c r="BG42" s="84"/>
      <c r="BH42" s="28"/>
      <c r="BP42" s="84">
        <v>60</v>
      </c>
      <c r="BQ42" s="29">
        <f t="shared" ca="1" si="7"/>
        <v>2.287439516969342</v>
      </c>
      <c r="BR42" s="29">
        <f t="shared" ca="1" si="8"/>
        <v>4.5748790339386831</v>
      </c>
      <c r="BT42" s="29" cm="1">
        <f t="array" aca="1" ref="BT42" ca="1">_xlfn.IFS($BP42&lt;=$CF$3,$BZ$3*$BP42^(1/2)*$C$42^(1/3),$BP42&gt;$CF$3,$CA$3*$C$42^(1/3)*$BP42^(4/5))</f>
        <v>2.287439516969342</v>
      </c>
      <c r="BU42" s="30" cm="1">
        <f t="array" aca="1" ref="BU42" ca="1">_xlfn.IFS($BP42&lt;=$CF$3,$BZ$4*$BP42^(1/2)*$C$42^(1/3),$BP42&gt;$CF$3,$CA$4*$C$42^(1/3)*$BP42^(4/5))</f>
        <v>3.121114762611783</v>
      </c>
      <c r="BV42" s="29">
        <f t="shared" ca="1" si="9"/>
        <v>4.5748790339386831</v>
      </c>
      <c r="BW42" s="29">
        <f t="shared" ca="1" si="10"/>
        <v>6.2422295252235651</v>
      </c>
      <c r="BY42" s="91">
        <v>35</v>
      </c>
      <c r="BZ42" s="30">
        <f t="shared" si="25"/>
        <v>0.35</v>
      </c>
      <c r="CA42" s="30">
        <f t="shared" si="18"/>
        <v>0.35</v>
      </c>
      <c r="CB42" s="30">
        <f t="shared" ca="1" si="11"/>
        <v>343321.49147811881</v>
      </c>
      <c r="CC42" s="30" cm="1">
        <f t="array" aca="1" ref="CC42" ca="1">_xlfn.IFS($CB42&lt;=$CF$3,5*$BZ42*$CB42^(-1/2),$CB42&gt;=$N$3,0.37*$BZ42*$CB42^(-1/5))</f>
        <v>1.0118813006366781E-2</v>
      </c>
      <c r="CD42" s="30">
        <f t="shared" ca="1" si="12"/>
        <v>0.7826238022054981</v>
      </c>
      <c r="CE42" s="29">
        <f t="shared" ca="1" si="26"/>
        <v>72.209235818783554</v>
      </c>
      <c r="CF42" s="29">
        <f t="shared" ca="1" si="19"/>
        <v>1.0526223832332875</v>
      </c>
      <c r="CG42" s="30" cm="1">
        <f t="array" aca="1" ref="CG42" ca="1">_xlfn.IFS($CB42&lt;=$CF$3,$C$38/$BZ42*$BZ$3*$CB42^(1/2)*$C$42^(1/3),$CB42&gt;$CF$3,$C$38/$BZ42*$CA$3*$C$42^(1/3)*$CB42^(4/5))</f>
        <v>72.209235818783554</v>
      </c>
      <c r="CH42" s="30" cm="1">
        <f t="array" aca="1" ref="CH42" ca="1">_xlfn.IFS($CB42&lt;=$CF$3,$C$38/$BZ42*$BZ$4*$CB42^(1/2)*$C$42^(1/3),$CB42&gt;$CF$3,$C$38/$BZ42*$CA$4*$C$42^(1/3)*$CB42^(4/5))</f>
        <v>75.136637270896401</v>
      </c>
      <c r="CI42" s="29"/>
    </row>
    <row r="43" spans="1:87" ht="19.5" thickBot="1" x14ac:dyDescent="0.45">
      <c r="A43" s="35"/>
      <c r="B43" s="50" t="s">
        <v>54</v>
      </c>
      <c r="C43" s="36">
        <f ca="1">IF($C$22="","",(((LOOKUP($C$22,$AO$8:$AO$36,$AP$9:$AP$37)-LOOKUP($C$22,$AO$8:$AO$36,$AP$8:$AP$36)))/(LOOKUP($C$22,$AO$8:$AO$36,$AO$9:$AO$37)-LOOKUP($C$22,$AO$8:$AO$36,$AO$8:$AO$36)))/$C$36*(-1))</f>
        <v>2.4313783126755006E-3</v>
      </c>
      <c r="D43" s="51" t="s">
        <v>60</v>
      </c>
      <c r="F43" s="75"/>
      <c r="G43" s="77"/>
      <c r="H43" s="77"/>
      <c r="I43" s="75"/>
      <c r="J43" s="75"/>
      <c r="K43" s="75"/>
      <c r="L43" s="75"/>
      <c r="M43" s="75"/>
      <c r="N43" s="75"/>
      <c r="O43" s="75"/>
      <c r="P43" s="75"/>
      <c r="Q43" s="75"/>
      <c r="R43" s="75"/>
      <c r="S43" s="75"/>
      <c r="T43" s="75"/>
      <c r="U43" s="75"/>
      <c r="V43" s="75"/>
      <c r="AX43">
        <v>973530.15717048303</v>
      </c>
      <c r="AY43">
        <v>4.9711955051227798E-3</v>
      </c>
      <c r="AZ43"/>
      <c r="BA43" s="84">
        <v>60</v>
      </c>
      <c r="BB43" s="28">
        <f t="shared" si="16"/>
        <v>0.17144406279211499</v>
      </c>
      <c r="BC43"/>
      <c r="BD43" s="86">
        <v>80000000000</v>
      </c>
      <c r="BE43" s="28">
        <f t="shared" si="17"/>
        <v>9.5748821600987063E-4</v>
      </c>
      <c r="BG43" s="84"/>
      <c r="BH43" s="28"/>
      <c r="BP43" s="84">
        <v>80</v>
      </c>
      <c r="BQ43" s="29">
        <f t="shared" ca="1" si="7"/>
        <v>2.6413076417544743</v>
      </c>
      <c r="BR43" s="29">
        <f t="shared" ca="1" si="8"/>
        <v>5.2826152835089477</v>
      </c>
      <c r="BT43" s="29" cm="1">
        <f t="array" aca="1" ref="BT43" ca="1">_xlfn.IFS($BP43&lt;=$CF$3,$BZ$3*$BP43^(1/2)*$C$42^(1/3),$BP43&gt;$CF$3,$CA$3*$C$42^(1/3)*$BP43^(4/5))</f>
        <v>2.6413076417544743</v>
      </c>
      <c r="BU43" s="30" cm="1">
        <f t="array" aca="1" ref="BU43" ca="1">_xlfn.IFS($BP43&lt;=$CF$3,$BZ$4*$BP43^(1/2)*$C$42^(1/3),$BP43&gt;$CF$3,$CA$4*$C$42^(1/3)*$BP43^(4/5))</f>
        <v>3.6039528967312555</v>
      </c>
      <c r="BV43" s="29">
        <f t="shared" ca="1" si="9"/>
        <v>5.2826152835089477</v>
      </c>
      <c r="BW43" s="29">
        <f t="shared" ca="1" si="10"/>
        <v>7.207905793462511</v>
      </c>
      <c r="BY43" s="91">
        <v>36</v>
      </c>
      <c r="BZ43" s="30">
        <f t="shared" si="25"/>
        <v>0.36</v>
      </c>
      <c r="CA43" s="30">
        <f t="shared" si="18"/>
        <v>0.36</v>
      </c>
      <c r="CB43" s="30">
        <f t="shared" ca="1" si="11"/>
        <v>353130.67694892216</v>
      </c>
      <c r="CC43" s="30" cm="1">
        <f t="array" aca="1" ref="CC43" ca="1">_xlfn.IFS($CB43&lt;=$CF$3,5*$BZ43*$CB43^(-1/2),$CB43&gt;=$N$3,0.37*$BZ43*$CB43^(-1/5))</f>
        <v>1.0349446776040055E-2</v>
      </c>
      <c r="CD43" s="30">
        <f t="shared" ca="1" si="12"/>
        <v>0.80046181123137039</v>
      </c>
      <c r="CE43" s="29">
        <f t="shared" ca="1" si="26"/>
        <v>71.803540272291201</v>
      </c>
      <c r="CF43" s="29">
        <f t="shared" ca="1" si="19"/>
        <v>1.0467083999571367</v>
      </c>
      <c r="CG43" s="30" cm="1">
        <f t="array" aca="1" ref="CG43" ca="1">_xlfn.IFS($CB43&lt;=$CF$3,$C$38/$BZ43*$BZ$3*$CB43^(1/2)*$C$42^(1/3),$CB43&gt;$CF$3,$C$38/$BZ43*$CA$3*$C$42^(1/3)*$CB43^(4/5))</f>
        <v>71.803540272291201</v>
      </c>
      <c r="CH43" s="30" cm="1">
        <f t="array" aca="1" ref="CH43" ca="1">_xlfn.IFS($CB43&lt;=$CF$3,$C$38/$BZ43*$BZ$4*$CB43^(1/2)*$C$42^(1/3),$CB43&gt;$CF$3,$C$38/$BZ43*$CA$4*$C$42^(1/3)*$CB43^(4/5))</f>
        <v>74.714494607654359</v>
      </c>
      <c r="CI43" s="29"/>
    </row>
    <row r="44" spans="1:87" ht="19.5" thickBot="1" x14ac:dyDescent="0.45">
      <c r="F44" s="75"/>
      <c r="G44" s="77"/>
      <c r="H44" s="77"/>
      <c r="I44" s="75"/>
      <c r="J44" s="75"/>
      <c r="K44" s="75"/>
      <c r="L44" s="75"/>
      <c r="M44" s="75"/>
      <c r="N44" s="75"/>
      <c r="O44" s="75"/>
      <c r="P44" s="75"/>
      <c r="Q44" s="75"/>
      <c r="R44" s="75"/>
      <c r="S44" s="75"/>
      <c r="T44" s="75"/>
      <c r="U44" s="75"/>
      <c r="V44" s="75"/>
      <c r="Y44"/>
      <c r="AX44">
        <v>948111.88018180698</v>
      </c>
      <c r="AY44">
        <v>4.6526565620126099E-3</v>
      </c>
      <c r="AZ44"/>
      <c r="BA44" s="84">
        <v>80</v>
      </c>
      <c r="BB44" s="28">
        <f t="shared" si="16"/>
        <v>0.14847491370598603</v>
      </c>
      <c r="BC44"/>
      <c r="BD44" s="86">
        <v>100000000000</v>
      </c>
      <c r="BE44" s="28">
        <f t="shared" si="17"/>
        <v>9.3587591113319327E-4</v>
      </c>
      <c r="BG44" s="84"/>
      <c r="BH44" s="28"/>
      <c r="BP44" s="84">
        <v>100</v>
      </c>
      <c r="BQ44" s="29">
        <f t="shared" ca="1" si="7"/>
        <v>2.9530717182263331</v>
      </c>
      <c r="BR44" s="29">
        <f t="shared" ca="1" si="8"/>
        <v>5.9061434364526653</v>
      </c>
      <c r="BT44" s="29" cm="1">
        <f t="array" aca="1" ref="BT44" ca="1">_xlfn.IFS($BP44&lt;=$CF$3,$BZ$3*$BP44^(1/2)*$C$42^(1/3),$BP44&gt;$CF$3,$CA$3*$C$42^(1/3)*$BP44^(4/5))</f>
        <v>2.9530717182263331</v>
      </c>
      <c r="BU44" s="30" cm="1">
        <f t="array" aca="1" ref="BU44" ca="1">_xlfn.IFS($BP44&lt;=$CF$3,$BZ$4*$BP44^(1/2)*$C$42^(1/3),$BP44&gt;$CF$3,$CA$4*$C$42^(1/3)*$BP44^(4/5))</f>
        <v>4.029341832399183</v>
      </c>
      <c r="BV44" s="29">
        <f t="shared" ca="1" si="9"/>
        <v>5.9061434364526653</v>
      </c>
      <c r="BW44" s="29">
        <f t="shared" ca="1" si="10"/>
        <v>8.058683664798366</v>
      </c>
      <c r="BY44" s="91">
        <v>37</v>
      </c>
      <c r="BZ44" s="30">
        <f t="shared" si="25"/>
        <v>0.37</v>
      </c>
      <c r="CA44" s="30">
        <f t="shared" si="18"/>
        <v>0.37</v>
      </c>
      <c r="CB44" s="30">
        <f t="shared" ca="1" si="11"/>
        <v>362939.86241972557</v>
      </c>
      <c r="CC44" s="30" cm="1">
        <f t="array" aca="1" ref="CC44" ca="1">_xlfn.IFS($CB44&lt;=$CF$3,5*$BZ44*$CB44^(-1/2),$CB44&gt;=$N$3,0.37*$BZ44*$CB44^(-1/5))</f>
        <v>1.0578802619264671E-2</v>
      </c>
      <c r="CD44" s="30">
        <f t="shared" ca="1" si="12"/>
        <v>0.81820098103019512</v>
      </c>
      <c r="CE44" s="29">
        <f t="shared" ca="1" si="26"/>
        <v>71.411147700280793</v>
      </c>
      <c r="CF44" s="29">
        <f t="shared" ca="1" si="19"/>
        <v>1.0409883393633756</v>
      </c>
      <c r="CG44" s="30" cm="1">
        <f t="array" aca="1" ref="CG44" ca="1">_xlfn.IFS($CB44&lt;=$CF$3,$C$38/$BZ44*$BZ$3*$CB44^(1/2)*$C$42^(1/3),$CB44&gt;$CF$3,$C$38/$BZ44*$CA$3*$C$42^(1/3)*$CB44^(4/5))</f>
        <v>71.411147700280793</v>
      </c>
      <c r="CH44" s="30" cm="1">
        <f t="array" aca="1" ref="CH44" ca="1">_xlfn.IFS($CB44&lt;=$CF$3,$C$38/$BZ44*$BZ$4*$CB44^(1/2)*$C$42^(1/3),$CB44&gt;$CF$3,$C$38/$BZ44*$CA$4*$C$42^(1/3)*$CB44^(4/5))</f>
        <v>74.306194228670535</v>
      </c>
      <c r="CI44" s="29"/>
    </row>
    <row r="45" spans="1:87" ht="18.75" x14ac:dyDescent="0.4">
      <c r="A45" s="25" t="s">
        <v>108</v>
      </c>
      <c r="B45" s="32" t="s">
        <v>70</v>
      </c>
      <c r="C45" s="52">
        <v>9.81</v>
      </c>
      <c r="D45" s="48" t="s">
        <v>71</v>
      </c>
      <c r="F45" s="75"/>
      <c r="G45" s="77"/>
      <c r="H45" s="77"/>
      <c r="I45" s="95"/>
      <c r="J45" s="75"/>
      <c r="K45" s="75"/>
      <c r="L45" s="75"/>
      <c r="M45" s="75"/>
      <c r="N45" s="75"/>
      <c r="O45" s="75"/>
      <c r="P45" s="75"/>
      <c r="Q45" s="75"/>
      <c r="R45" s="75"/>
      <c r="S45" s="75"/>
      <c r="T45" s="75"/>
      <c r="U45" s="75"/>
      <c r="V45" s="75"/>
      <c r="AX45">
        <v>1000276.32610216</v>
      </c>
      <c r="AY45">
        <v>4.6241094196393098E-3</v>
      </c>
      <c r="AZ45"/>
      <c r="BA45" s="84">
        <v>100</v>
      </c>
      <c r="BB45" s="28">
        <f t="shared" si="16"/>
        <v>0.1328</v>
      </c>
      <c r="BC45"/>
      <c r="BD45" s="86">
        <v>150000000000</v>
      </c>
      <c r="BE45" s="28">
        <f t="shared" si="17"/>
        <v>8.9830404040199018E-4</v>
      </c>
      <c r="BG45" s="84"/>
      <c r="BH45" s="28"/>
      <c r="BP45" s="84">
        <v>150</v>
      </c>
      <c r="BQ45" s="29">
        <f t="shared" ca="1" si="7"/>
        <v>3.6167594417492492</v>
      </c>
      <c r="BR45" s="29">
        <f t="shared" ca="1" si="8"/>
        <v>7.2335188834984976</v>
      </c>
      <c r="BT45" s="29" cm="1">
        <f t="array" aca="1" ref="BT45" ca="1">_xlfn.IFS($BP45&lt;=$CF$3,$BZ$3*$BP45^(1/2)*$C$42^(1/3),$BP45&gt;$CF$3,$CA$3*$C$42^(1/3)*$BP45^(4/5))</f>
        <v>3.6167594417492492</v>
      </c>
      <c r="BU45" s="30" cm="1">
        <f t="array" aca="1" ref="BU45" ca="1">_xlfn.IFS($BP45&lt;=$CF$3,$BZ$4*$BP45^(1/2)*$C$42^(1/3),$BP45&gt;$CF$3,$CA$4*$C$42^(1/3)*$BP45^(4/5))</f>
        <v>4.9349157443144875</v>
      </c>
      <c r="BV45" s="29">
        <f t="shared" ca="1" si="9"/>
        <v>7.2335188834984976</v>
      </c>
      <c r="BW45" s="29">
        <f t="shared" ca="1" si="10"/>
        <v>9.8698314886289751</v>
      </c>
      <c r="BY45" s="91">
        <v>38</v>
      </c>
      <c r="BZ45" s="30">
        <f t="shared" si="25"/>
        <v>0.38</v>
      </c>
      <c r="CA45" s="30">
        <f t="shared" si="18"/>
        <v>0.38</v>
      </c>
      <c r="CB45" s="30">
        <f t="shared" ca="1" si="11"/>
        <v>372749.04789052904</v>
      </c>
      <c r="CC45" s="30" cm="1">
        <f t="array" aca="1" ref="CC45" ca="1">_xlfn.IFS($CB45&lt;=$CF$3,5*$BZ45*$CB45^(-1/2),$CB45&gt;=$N$3,0.37*$BZ45*$CB45^(-1/5))</f>
        <v>1.0806921880668683E-2</v>
      </c>
      <c r="CD45" s="30">
        <f t="shared" ca="1" si="12"/>
        <v>0.83584450933771348</v>
      </c>
      <c r="CE45" s="29">
        <f t="shared" ca="1" si="26"/>
        <v>71.031279616149462</v>
      </c>
      <c r="CF45" s="29">
        <f t="shared" ca="1" si="19"/>
        <v>1.0354508531471238</v>
      </c>
      <c r="CG45" s="30" cm="1">
        <f t="array" aca="1" ref="CG45" ca="1">_xlfn.IFS($CB45&lt;=$CF$3,$C$38/$BZ45*$BZ$3*$CB45^(1/2)*$C$42^(1/3),$CB45&gt;$CF$3,$C$38/$BZ45*$CA$3*$C$42^(1/3)*$CB45^(4/5))</f>
        <v>71.031279616149462</v>
      </c>
      <c r="CH45" s="30" cm="1">
        <f t="array" aca="1" ref="CH45" ca="1">_xlfn.IFS($CB45&lt;=$CF$3,$C$38/$BZ45*$BZ$4*$CB45^(1/2)*$C$42^(1/3),$CB45&gt;$CF$3,$C$38/$BZ45*$CA$4*$C$42^(1/3)*$CB45^(4/5))</f>
        <v>73.910926087074429</v>
      </c>
      <c r="CI45" s="29"/>
    </row>
    <row r="46" spans="1:87" ht="19.5" thickBot="1" x14ac:dyDescent="0.45">
      <c r="A46" s="35"/>
      <c r="B46" s="50" t="s">
        <v>109</v>
      </c>
      <c r="C46" s="36">
        <v>5.6699999999999998E-8</v>
      </c>
      <c r="D46" s="54" t="s">
        <v>72</v>
      </c>
      <c r="F46" s="75"/>
      <c r="G46" s="75"/>
      <c r="H46" s="75"/>
      <c r="I46" s="75"/>
      <c r="J46" s="75"/>
      <c r="K46" s="75"/>
      <c r="L46" s="75"/>
      <c r="M46" s="75"/>
      <c r="N46" s="75"/>
      <c r="O46" s="75"/>
      <c r="P46" s="75"/>
      <c r="Q46" s="75"/>
      <c r="R46" s="75"/>
      <c r="S46" s="75"/>
      <c r="T46" s="75"/>
      <c r="U46" s="75"/>
      <c r="V46" s="75"/>
      <c r="AX46">
        <v>995534.82245749398</v>
      </c>
      <c r="AY46">
        <v>4.5115625772331903E-3</v>
      </c>
      <c r="AZ46"/>
      <c r="BA46" s="84">
        <v>150</v>
      </c>
      <c r="BB46" s="28">
        <f t="shared" si="16"/>
        <v>0.10843074594720202</v>
      </c>
      <c r="BC46"/>
      <c r="BD46" s="86">
        <v>200000000000</v>
      </c>
      <c r="BE46" s="28">
        <f t="shared" si="17"/>
        <v>8.7290480742626114E-4</v>
      </c>
      <c r="BG46" s="84"/>
      <c r="BH46" s="28"/>
      <c r="BP46" s="84">
        <v>200</v>
      </c>
      <c r="BQ46" s="29">
        <f t="shared" ca="1" si="7"/>
        <v>4.1762740745760993</v>
      </c>
      <c r="BR46" s="29">
        <f t="shared" ca="1" si="8"/>
        <v>8.3525481491521987</v>
      </c>
      <c r="BT46" s="29" cm="1">
        <f t="array" aca="1" ref="BT46" ca="1">_xlfn.IFS($BP46&lt;=$CF$3,$BZ$3*$BP46^(1/2)*$C$42^(1/3),$BP46&gt;$CF$3,$CA$3*$C$42^(1/3)*$BP46^(4/5))</f>
        <v>4.1762740745760993</v>
      </c>
      <c r="BU46" s="30" cm="1">
        <f t="array" aca="1" ref="BU46" ca="1">_xlfn.IFS($BP46&lt;=$CF$3,$BZ$4*$BP46^(1/2)*$C$42^(1/3),$BP46&gt;$CF$3,$CA$4*$C$42^(1/3)*$BP46^(4/5))</f>
        <v>5.6983498668161836</v>
      </c>
      <c r="BV46" s="29">
        <f t="shared" ca="1" si="9"/>
        <v>8.3525481491521987</v>
      </c>
      <c r="BW46" s="29">
        <f t="shared" ca="1" si="10"/>
        <v>11.396699733632367</v>
      </c>
      <c r="BY46" s="91">
        <v>39</v>
      </c>
      <c r="BZ46" s="30">
        <f t="shared" si="25"/>
        <v>0.39</v>
      </c>
      <c r="CA46" s="30">
        <f t="shared" si="18"/>
        <v>0.39</v>
      </c>
      <c r="CB46" s="30">
        <f t="shared" ca="1" si="11"/>
        <v>382558.23336133244</v>
      </c>
      <c r="CC46" s="30" cm="1">
        <f t="array" aca="1" ref="CC46" ca="1">_xlfn.IFS($CB46&lt;=$CF$3,5*$BZ46*$CB46^(-1/2),$CB46&gt;=$N$3,0.37*$BZ46*$CB46^(-1/5))</f>
        <v>1.1033843516712515E-2</v>
      </c>
      <c r="CD46" s="30">
        <f t="shared" ca="1" si="12"/>
        <v>0.85339540918056789</v>
      </c>
      <c r="CE46" s="29">
        <f t="shared" ca="1" si="26"/>
        <v>70.663222083710068</v>
      </c>
      <c r="CF46" s="29">
        <f t="shared" ca="1" si="19"/>
        <v>1.030085533980257</v>
      </c>
      <c r="CG46" s="30" cm="1">
        <f t="array" aca="1" ref="CG46" ca="1">_xlfn.IFS($CB46&lt;=$CF$3,$C$38/$BZ46*$BZ$3*$CB46^(1/2)*$C$42^(1/3),$CB46&gt;$CF$3,$C$38/$BZ46*$CA$3*$C$42^(1/3)*$CB46^(4/5))</f>
        <v>70.663222083710068</v>
      </c>
      <c r="CH46" s="30" cm="1">
        <f t="array" aca="1" ref="CH46" ca="1">_xlfn.IFS($CB46&lt;=$CF$3,$C$38/$BZ46*$BZ$4*$CB46^(1/2)*$C$42^(1/3),$CB46&gt;$CF$3,$C$38/$BZ46*$CA$4*$C$42^(1/3)*$CB46^(4/5))</f>
        <v>73.527947303319934</v>
      </c>
      <c r="CI46" s="29"/>
    </row>
    <row r="47" spans="1:87" ht="18.75" x14ac:dyDescent="0.4">
      <c r="F47" s="75"/>
      <c r="G47" s="75"/>
      <c r="H47" s="75"/>
      <c r="I47" s="75"/>
      <c r="J47" s="75"/>
      <c r="K47" s="75"/>
      <c r="L47" s="75"/>
      <c r="M47" s="75"/>
      <c r="N47" s="75"/>
      <c r="O47" s="75"/>
      <c r="P47" s="75"/>
      <c r="Q47" s="75"/>
      <c r="R47" s="75"/>
      <c r="S47" s="75"/>
      <c r="T47" s="75"/>
      <c r="U47" s="75"/>
      <c r="V47" s="75"/>
      <c r="AX47">
        <v>1038987.01437322</v>
      </c>
      <c r="AY47">
        <v>4.4017759916008398E-3</v>
      </c>
      <c r="AZ47"/>
      <c r="BA47" s="84">
        <v>200</v>
      </c>
      <c r="BB47" s="28">
        <f t="shared" si="16"/>
        <v>9.3903780541573514E-2</v>
      </c>
      <c r="BC47"/>
      <c r="BD47" s="86">
        <v>300000000000</v>
      </c>
      <c r="BE47" s="28">
        <f t="shared" si="17"/>
        <v>8.3876892885579148E-4</v>
      </c>
      <c r="BG47" s="84"/>
      <c r="BH47" s="28"/>
      <c r="BP47" s="84">
        <v>300</v>
      </c>
      <c r="BQ47" s="29">
        <f t="shared" ca="1" si="7"/>
        <v>5.1148702543627325</v>
      </c>
      <c r="BR47" s="29">
        <f t="shared" ca="1" si="8"/>
        <v>10.229740508725465</v>
      </c>
      <c r="BT47" s="29" cm="1">
        <f t="array" aca="1" ref="BT47" ca="1">_xlfn.IFS($BP47&lt;=$CF$3,$BZ$3*$BP47^(1/2)*$C$42^(1/3),$BP47&gt;$CF$3,$CA$3*$C$42^(1/3)*$BP47^(4/5))</f>
        <v>5.1148702543627325</v>
      </c>
      <c r="BU47" s="30" cm="1">
        <f t="array" aca="1" ref="BU47" ca="1">_xlfn.IFS($BP47&lt;=$CF$3,$BZ$4*$BP47^(1/2)*$C$42^(1/3),$BP47&gt;$CF$3,$CA$4*$C$42^(1/3)*$BP47^(4/5))</f>
        <v>6.9790247747780665</v>
      </c>
      <c r="BV47" s="29">
        <f t="shared" ca="1" si="9"/>
        <v>10.229740508725465</v>
      </c>
      <c r="BW47" s="29">
        <f t="shared" ca="1" si="10"/>
        <v>13.958049549556131</v>
      </c>
      <c r="BY47" s="91">
        <v>40</v>
      </c>
      <c r="BZ47" s="30">
        <f t="shared" si="25"/>
        <v>0.4</v>
      </c>
      <c r="CA47" s="30">
        <f t="shared" si="18"/>
        <v>0.4</v>
      </c>
      <c r="CB47" s="30">
        <f t="shared" ca="1" si="11"/>
        <v>392367.41883213579</v>
      </c>
      <c r="CC47" s="30" cm="1">
        <f t="array" aca="1" ref="CC47" ca="1">_xlfn.IFS($CB47&lt;=$CF$3,5*$BZ47*$CB47^(-1/2),$CB47&gt;=$N$3,0.37*$BZ47*$CB47^(-1/5))</f>
        <v>1.1259604291224126E-2</v>
      </c>
      <c r="CD47" s="30">
        <f t="shared" ca="1" si="12"/>
        <v>0.87085652399966418</v>
      </c>
      <c r="CE47" s="29">
        <f t="shared" ca="1" si="26"/>
        <v>70.306318869334362</v>
      </c>
      <c r="CF47" s="29">
        <f t="shared" ca="1" si="19"/>
        <v>1.0248828156875087</v>
      </c>
      <c r="CG47" s="30" cm="1">
        <f t="array" aca="1" ref="CG47" ca="1">_xlfn.IFS($CB47&lt;=$CF$3,$C$38/$BZ47*$BZ$3*$CB47^(1/2)*$C$42^(1/3),$CB47&gt;$CF$3,$C$38/$BZ47*$CA$3*$C$42^(1/3)*$CB47^(4/5))</f>
        <v>70.306318869334362</v>
      </c>
      <c r="CH47" s="30" cm="1">
        <f t="array" aca="1" ref="CH47" ca="1">_xlfn.IFS($CB47&lt;=$CF$3,$C$38/$BZ47*$BZ$4*$CB47^(1/2)*$C$42^(1/3),$CB47&gt;$CF$3,$C$38/$BZ47*$CA$4*$C$42^(1/3)*$CB47^(4/5))</f>
        <v>73.156575039712791</v>
      </c>
      <c r="CI47" s="29"/>
    </row>
    <row r="48" spans="1:87" ht="18.75" x14ac:dyDescent="0.4">
      <c r="F48" s="75"/>
      <c r="G48" s="75"/>
      <c r="H48" s="75"/>
      <c r="I48" s="75"/>
      <c r="J48" s="75"/>
      <c r="K48" s="75"/>
      <c r="L48" s="75"/>
      <c r="M48" s="75"/>
      <c r="N48" s="75"/>
      <c r="O48" s="75"/>
      <c r="P48" s="75"/>
      <c r="Q48" s="75"/>
      <c r="R48" s="75"/>
      <c r="S48" s="75"/>
      <c r="T48" s="75"/>
      <c r="U48" s="75"/>
      <c r="V48" s="75"/>
      <c r="AX48">
        <v>1054177.83789036</v>
      </c>
      <c r="AY48">
        <v>4.9369039735750204E-3</v>
      </c>
      <c r="AZ48"/>
      <c r="BA48" s="84">
        <v>300</v>
      </c>
      <c r="BB48" s="28">
        <f t="shared" si="16"/>
        <v>7.66721157483823E-2</v>
      </c>
      <c r="BC48"/>
      <c r="BD48" s="86">
        <v>600000000000</v>
      </c>
      <c r="BE48" s="28">
        <f t="shared" si="17"/>
        <v>7.8457128458320723E-4</v>
      </c>
      <c r="BG48" s="84"/>
      <c r="BH48" s="28"/>
      <c r="BP48" s="84">
        <v>600</v>
      </c>
      <c r="BQ48" s="29">
        <f t="shared" ca="1" si="7"/>
        <v>7.2335188834984985</v>
      </c>
      <c r="BR48" s="29">
        <f t="shared" ca="1" si="8"/>
        <v>14.467037766996995</v>
      </c>
      <c r="BT48" s="29" cm="1">
        <f t="array" aca="1" ref="BT48" ca="1">_xlfn.IFS($BP48&lt;=$CF$3,$BZ$3*$BP48^(1/2)*$C$42^(1/3),$BP48&gt;$CF$3,$CA$3*$C$42^(1/3)*$BP48^(4/5))</f>
        <v>7.2335188834984985</v>
      </c>
      <c r="BU48" s="30" cm="1">
        <f t="array" aca="1" ref="BU48" ca="1">_xlfn.IFS($BP48&lt;=$CF$3,$BZ$4*$BP48^(1/2)*$C$42^(1/3),$BP48&gt;$CF$3,$CA$4*$C$42^(1/3)*$BP48^(4/5))</f>
        <v>9.8698314886289751</v>
      </c>
      <c r="BV48" s="29">
        <f t="shared" ca="1" si="9"/>
        <v>14.467037766996995</v>
      </c>
      <c r="BW48" s="29">
        <f t="shared" ca="1" si="10"/>
        <v>19.73966297725795</v>
      </c>
      <c r="BY48" s="91">
        <v>41</v>
      </c>
      <c r="BZ48" s="30">
        <f t="shared" si="25"/>
        <v>0.41</v>
      </c>
      <c r="CA48" s="30">
        <f t="shared" si="18"/>
        <v>0.41</v>
      </c>
      <c r="CB48" s="30">
        <f t="shared" ca="1" si="11"/>
        <v>402176.60430293914</v>
      </c>
      <c r="CC48" s="30" cm="1">
        <f t="array" aca="1" ref="CC48" ca="1">_xlfn.IFS($CB48&lt;=$CF$3,5*$BZ48*$CB48^(-1/2),$CB48&gt;=$N$3,0.37*$BZ48*$CB48^(-1/5))</f>
        <v>1.1484238950443692E-2</v>
      </c>
      <c r="CD48" s="30">
        <f t="shared" ca="1" si="12"/>
        <v>0.88823054118872946</v>
      </c>
      <c r="CE48" s="29">
        <f t="shared" ca="1" si="26"/>
        <v>69.95996547139697</v>
      </c>
      <c r="CF48" s="29">
        <f t="shared" ca="1" si="19"/>
        <v>1.0198338862113299</v>
      </c>
      <c r="CG48" s="30" cm="1">
        <f t="array" aca="1" ref="CG48" ca="1">_xlfn.IFS($CB48&lt;=$CF$3,$C$38/$BZ48*$BZ$3*$CB48^(1/2)*$C$42^(1/3),$CB48&gt;$CF$3,$C$38/$BZ48*$CA$3*$C$42^(1/3)*$CB48^(4/5))</f>
        <v>69.95996547139697</v>
      </c>
      <c r="CH48" s="30" cm="1">
        <f t="array" aca="1" ref="CH48" ca="1">_xlfn.IFS($CB48&lt;=$CF$3,$C$38/$BZ48*$BZ$4*$CB48^(1/2)*$C$42^(1/3),$CB48&gt;$CF$3,$C$38/$BZ48*$CA$4*$C$42^(1/3)*$CB48^(4/5))</f>
        <v>72.796180287804958</v>
      </c>
      <c r="CI48" s="29"/>
    </row>
    <row r="49" spans="6:87" ht="18.75" x14ac:dyDescent="0.4">
      <c r="F49" s="75"/>
      <c r="G49" s="75"/>
      <c r="H49" s="75"/>
      <c r="I49" s="75"/>
      <c r="J49" s="75"/>
      <c r="K49" s="75"/>
      <c r="L49" s="75"/>
      <c r="M49" s="75"/>
      <c r="N49" s="75"/>
      <c r="O49" s="75"/>
      <c r="P49" s="75"/>
      <c r="Q49" s="75"/>
      <c r="R49" s="75"/>
      <c r="S49" s="75"/>
      <c r="T49" s="75"/>
      <c r="U49" s="75"/>
      <c r="V49" s="75"/>
      <c r="AX49">
        <v>1104761.33989539</v>
      </c>
      <c r="AY49">
        <v>4.4908143400028602E-3</v>
      </c>
      <c r="AZ49"/>
      <c r="BA49" s="84">
        <v>600</v>
      </c>
      <c r="BB49" s="28">
        <f t="shared" si="16"/>
        <v>5.421537297360101E-2</v>
      </c>
      <c r="BC49"/>
      <c r="BD49" s="86">
        <v>800000000000</v>
      </c>
      <c r="BE49" s="28">
        <f t="shared" si="17"/>
        <v>7.6350050236888593E-4</v>
      </c>
      <c r="BG49" s="84"/>
      <c r="BH49" s="28"/>
      <c r="BP49" s="84">
        <v>800</v>
      </c>
      <c r="BQ49" s="29">
        <f t="shared" ca="1" si="7"/>
        <v>8.3525481491521987</v>
      </c>
      <c r="BR49" s="29">
        <f t="shared" ca="1" si="8"/>
        <v>16.705096298304397</v>
      </c>
      <c r="BT49" s="29" cm="1">
        <f t="array" aca="1" ref="BT49" ca="1">_xlfn.IFS($BP49&lt;=$CF$3,$BZ$3*$BP49^(1/2)*$C$42^(1/3),$BP49&gt;$CF$3,$CA$3*$C$42^(1/3)*$BP49^(4/5))</f>
        <v>8.3525481491521987</v>
      </c>
      <c r="BU49" s="30" cm="1">
        <f t="array" aca="1" ref="BU49" ca="1">_xlfn.IFS($BP49&lt;=$CF$3,$BZ$4*$BP49^(1/2)*$C$42^(1/3),$BP49&gt;$CF$3,$CA$4*$C$42^(1/3)*$BP49^(4/5))</f>
        <v>11.396699733632367</v>
      </c>
      <c r="BV49" s="29">
        <f t="shared" ca="1" si="9"/>
        <v>16.705096298304397</v>
      </c>
      <c r="BW49" s="29">
        <f t="shared" ca="1" si="10"/>
        <v>22.793399467264734</v>
      </c>
      <c r="BY49" s="91">
        <v>42</v>
      </c>
      <c r="BZ49" s="30">
        <f t="shared" si="25"/>
        <v>0.42</v>
      </c>
      <c r="CA49" s="30">
        <f t="shared" si="18"/>
        <v>0.42</v>
      </c>
      <c r="CB49" s="30">
        <f t="shared" ca="1" si="11"/>
        <v>411985.78977374255</v>
      </c>
      <c r="CC49" s="30" cm="1">
        <f t="array" aca="1" ref="CC49" ca="1">_xlfn.IFS($CB49&lt;=$CF$3,5*$BZ49*$CB49^(-1/2),$CB49&gt;=$N$3,0.37*$BZ49*$CB49^(-1/5))</f>
        <v>1.1707780380171765E-2</v>
      </c>
      <c r="CD49" s="30">
        <f t="shared" ca="1" si="12"/>
        <v>0.90552000424869106</v>
      </c>
      <c r="CE49" s="29">
        <f t="shared" ca="1" si="26"/>
        <v>69.623603896229071</v>
      </c>
      <c r="CF49" s="29">
        <f t="shared" ca="1" si="19"/>
        <v>1.0149306114589161</v>
      </c>
      <c r="CG49" s="30" cm="1">
        <f t="array" aca="1" ref="CG49" ca="1">_xlfn.IFS($CB49&lt;=$CF$3,$C$38/$BZ49*$BZ$3*$CB49^(1/2)*$C$42^(1/3),$CB49&gt;$CF$3,$C$38/$BZ49*$CA$3*$C$42^(1/3)*$CB49^(4/5))</f>
        <v>69.623603896229071</v>
      </c>
      <c r="CH49" s="30" cm="1">
        <f t="array" aca="1" ref="CH49" ca="1">_xlfn.IFS($CB49&lt;=$CF$3,$C$38/$BZ49*$BZ$4*$CB49^(1/2)*$C$42^(1/3),$CB49&gt;$CF$3,$C$38/$BZ49*$CA$4*$C$42^(1/3)*$CB49^(4/5))</f>
        <v>72.446182432562694</v>
      </c>
      <c r="CI49" s="29"/>
    </row>
    <row r="50" spans="6:87" ht="18.75" x14ac:dyDescent="0.4">
      <c r="F50" s="75"/>
      <c r="G50" s="75"/>
      <c r="H50" s="75"/>
      <c r="I50" s="75"/>
      <c r="J50" s="75"/>
      <c r="K50" s="75"/>
      <c r="L50" s="75"/>
      <c r="M50" s="75"/>
      <c r="N50" s="75"/>
      <c r="O50" s="75"/>
      <c r="P50" s="75"/>
      <c r="Q50" s="75"/>
      <c r="R50" s="75"/>
      <c r="S50" s="75"/>
      <c r="T50" s="75"/>
      <c r="U50" s="75"/>
      <c r="V50" s="75"/>
      <c r="AX50">
        <v>1258994.0504838</v>
      </c>
      <c r="AY50">
        <v>4.8690378887404099E-3</v>
      </c>
      <c r="AZ50"/>
      <c r="BA50" s="84">
        <v>800</v>
      </c>
      <c r="BB50" s="28">
        <f t="shared" si="16"/>
        <v>4.6951890270786757E-2</v>
      </c>
      <c r="BC50"/>
      <c r="BD50" s="86">
        <v>1000000000000</v>
      </c>
      <c r="BE50" s="28">
        <f t="shared" si="17"/>
        <v>7.4769380419031244E-4</v>
      </c>
      <c r="BG50" s="84"/>
      <c r="BH50" s="28"/>
      <c r="BP50" s="84">
        <v>1000</v>
      </c>
      <c r="BQ50" s="29">
        <f t="shared" ca="1" si="7"/>
        <v>9.3384327234221836</v>
      </c>
      <c r="BR50" s="29">
        <f t="shared" ca="1" si="8"/>
        <v>18.676865446844367</v>
      </c>
      <c r="BT50" s="29" cm="1">
        <f t="array" aca="1" ref="BT50" ca="1">_xlfn.IFS($BP50&lt;=$CF$3,$BZ$3*$BP50^(1/2)*$C$42^(1/3),$BP50&gt;$CF$3,$CA$3*$C$42^(1/3)*$BP50^(4/5))</f>
        <v>9.3384327234221836</v>
      </c>
      <c r="BU50" s="30" cm="1">
        <f t="array" aca="1" ref="BU50" ca="1">_xlfn.IFS($BP50&lt;=$CF$3,$BZ$4*$BP50^(1/2)*$C$42^(1/3),$BP50&gt;$CF$3,$CA$4*$C$42^(1/3)*$BP50^(4/5))</f>
        <v>12.741897661777859</v>
      </c>
      <c r="BV50" s="29">
        <f t="shared" ca="1" si="9"/>
        <v>18.676865446844367</v>
      </c>
      <c r="BW50" s="29">
        <f t="shared" ca="1" si="10"/>
        <v>25.483795323555718</v>
      </c>
      <c r="BY50" s="91">
        <v>43</v>
      </c>
      <c r="BZ50" s="30">
        <f t="shared" si="25"/>
        <v>0.43</v>
      </c>
      <c r="CA50" s="30">
        <f t="shared" si="18"/>
        <v>0.43</v>
      </c>
      <c r="CB50" s="30">
        <f t="shared" ca="1" si="11"/>
        <v>421794.97524454596</v>
      </c>
      <c r="CC50" s="30" cm="1">
        <f t="array" aca="1" ref="CC50" ca="1">_xlfn.IFS($CB50&lt;=$CF$3,5*$BZ50*$CB50^(-1/2),$CB50&gt;=$N$3,0.37*$BZ50*$CB50^(-1/5))</f>
        <v>1.1930259747232707E-2</v>
      </c>
      <c r="CD50" s="30">
        <f t="shared" ca="1" si="12"/>
        <v>0.9227273237289455</v>
      </c>
      <c r="CE50" s="29">
        <f t="shared" ca="1" si="26"/>
        <v>69.296718071904664</v>
      </c>
      <c r="CF50" s="29">
        <f t="shared" ca="1" si="19"/>
        <v>1.0101654684471679</v>
      </c>
      <c r="CG50" s="30" cm="1">
        <f t="array" aca="1" ref="CG50" ca="1">_xlfn.IFS($CB50&lt;=$CF$3,$C$38/$BZ50*$BZ$3*$CB50^(1/2)*$C$42^(1/3),$CB50&gt;$CF$3,$C$38/$BZ50*$CA$3*$C$42^(1/3)*$CB50^(4/5))</f>
        <v>69.296718071904664</v>
      </c>
      <c r="CH50" s="30" cm="1">
        <f t="array" aca="1" ref="CH50" ca="1">_xlfn.IFS($CB50&lt;=$CF$3,$C$38/$BZ50*$BZ$4*$CB50^(1/2)*$C$42^(1/3),$CB50&gt;$CF$3,$C$38/$BZ50*$CA$4*$C$42^(1/3)*$CB50^(4/5))</f>
        <v>72.106044480225123</v>
      </c>
      <c r="CI50" s="29"/>
    </row>
    <row r="51" spans="6:87" ht="18.75" x14ac:dyDescent="0.4">
      <c r="F51" s="75"/>
      <c r="G51" s="75"/>
      <c r="H51" s="75"/>
      <c r="I51" s="75"/>
      <c r="J51" s="75"/>
      <c r="K51" s="75"/>
      <c r="L51" s="75"/>
      <c r="M51" s="75"/>
      <c r="N51" s="75"/>
      <c r="O51" s="75"/>
      <c r="P51" s="75"/>
      <c r="Q51" s="75"/>
      <c r="R51" s="75"/>
      <c r="S51" s="75"/>
      <c r="T51" s="75"/>
      <c r="U51" s="75"/>
      <c r="V51" s="75"/>
      <c r="AX51">
        <v>1170784.89692774</v>
      </c>
      <c r="AY51">
        <v>4.3882920895874098E-3</v>
      </c>
      <c r="AZ51"/>
      <c r="BA51" s="84">
        <v>1000</v>
      </c>
      <c r="BB51" s="28">
        <f t="shared" si="16"/>
        <v>4.1995047327036079E-2</v>
      </c>
      <c r="BC51"/>
      <c r="BD51" s="86">
        <v>1500000000000</v>
      </c>
      <c r="BE51" s="28">
        <f t="shared" si="17"/>
        <v>7.2011362642027414E-4</v>
      </c>
      <c r="BG51" s="84"/>
      <c r="BH51" s="28"/>
      <c r="BP51" s="84">
        <v>1500</v>
      </c>
      <c r="BQ51" s="29">
        <f t="shared" ca="1" si="7"/>
        <v>11.437197584846709</v>
      </c>
      <c r="BR51" s="29">
        <f t="shared" ca="1" si="8"/>
        <v>22.874395169693415</v>
      </c>
      <c r="BT51" s="29" cm="1">
        <f t="array" aca="1" ref="BT51" ca="1">_xlfn.IFS($BP51&lt;=$CF$3,$BZ$3*$BP51^(1/2)*$C$42^(1/3),$BP51&gt;$CF$3,$CA$3*$C$42^(1/3)*$BP51^(4/5))</f>
        <v>11.437197584846709</v>
      </c>
      <c r="BU51" s="30" cm="1">
        <f t="array" aca="1" ref="BU51" ca="1">_xlfn.IFS($BP51&lt;=$CF$3,$BZ$4*$BP51^(1/2)*$C$42^(1/3),$BP51&gt;$CF$3,$CA$4*$C$42^(1/3)*$BP51^(4/5))</f>
        <v>15.605573813058912</v>
      </c>
      <c r="BV51" s="29">
        <f t="shared" ca="1" si="9"/>
        <v>22.874395169693415</v>
      </c>
      <c r="BW51" s="29">
        <f t="shared" ca="1" si="10"/>
        <v>31.211147626117825</v>
      </c>
      <c r="BY51" s="91">
        <v>44</v>
      </c>
      <c r="BZ51" s="30">
        <f t="shared" si="25"/>
        <v>0.44</v>
      </c>
      <c r="CA51" s="30">
        <f t="shared" si="18"/>
        <v>0.44</v>
      </c>
      <c r="CB51" s="30">
        <f t="shared" ca="1" si="11"/>
        <v>431604.16071534937</v>
      </c>
      <c r="CC51" s="30" cm="1">
        <f t="array" aca="1" ref="CC51" ca="1">_xlfn.IFS($CB51&lt;=$CF$3,5*$BZ51*$CB51^(-1/2),$CB51&gt;=$N$3,0.37*$BZ51*$CB51^(-1/5))</f>
        <v>1.2151706627146685E-2</v>
      </c>
      <c r="CD51" s="30">
        <f t="shared" ca="1" si="12"/>
        <v>0.93985478710194936</v>
      </c>
      <c r="CE51" s="29">
        <f t="shared" ca="1" si="26"/>
        <v>68.978829809132378</v>
      </c>
      <c r="CF51" s="29">
        <f t="shared" ca="1" si="19"/>
        <v>1.0055314864230263</v>
      </c>
      <c r="CG51" s="30" cm="1">
        <f t="array" aca="1" ref="CG51" ca="1">_xlfn.IFS($CB51&lt;=$CF$3,$C$38/$BZ51*$BZ$3*$CB51^(1/2)*$C$42^(1/3),$CB51&gt;$CF$3,$C$38/$BZ51*$CA$3*$C$42^(1/3)*$CB51^(4/5))</f>
        <v>68.978829809132378</v>
      </c>
      <c r="CH51" s="30" cm="1">
        <f t="array" aca="1" ref="CH51" ca="1">_xlfn.IFS($CB51&lt;=$CF$3,$C$38/$BZ51*$BZ$4*$CB51^(1/2)*$C$42^(1/3),$CB51&gt;$CF$3,$C$38/$BZ51*$CA$4*$C$42^(1/3)*$CB51^(4/5))</f>
        <v>71.775268855448545</v>
      </c>
      <c r="CI51" s="29"/>
    </row>
    <row r="52" spans="6:87" ht="18.75" x14ac:dyDescent="0.4">
      <c r="F52" s="75"/>
      <c r="G52" s="75"/>
      <c r="H52" s="75"/>
      <c r="I52" s="75"/>
      <c r="J52" s="75"/>
      <c r="K52" s="75"/>
      <c r="L52" s="75"/>
      <c r="M52" s="75"/>
      <c r="N52" s="75"/>
      <c r="O52" s="75"/>
      <c r="P52" s="75"/>
      <c r="Q52" s="75"/>
      <c r="R52" s="75"/>
      <c r="S52" s="75"/>
      <c r="T52" s="75"/>
      <c r="U52" s="75"/>
      <c r="V52" s="75"/>
      <c r="AX52">
        <v>1203246.0521694501</v>
      </c>
      <c r="AY52">
        <v>4.2421201787478198E-3</v>
      </c>
      <c r="AZ52"/>
      <c r="BA52" s="84">
        <v>1500</v>
      </c>
      <c r="BB52" s="28">
        <f t="shared" si="16"/>
        <v>3.4288812558422997E-2</v>
      </c>
      <c r="BC52"/>
      <c r="BD52" s="86">
        <v>2000000000000</v>
      </c>
      <c r="BE52" s="28">
        <f t="shared" si="17"/>
        <v>7.013945462610887E-4</v>
      </c>
      <c r="BG52" s="84"/>
      <c r="BH52" s="28"/>
      <c r="BP52" s="84">
        <v>2000</v>
      </c>
      <c r="BQ52" s="29">
        <f t="shared" ca="1" si="7"/>
        <v>13.206538208772372</v>
      </c>
      <c r="BR52" s="29">
        <f t="shared" ca="1" si="8"/>
        <v>26.41307641754474</v>
      </c>
      <c r="BT52" s="29" cm="1">
        <f t="array" aca="1" ref="BT52" ca="1">_xlfn.IFS($BP52&lt;=$CF$3,$BZ$3*$BP52^(1/2)*$C$42^(1/3),$BP52&gt;$CF$3,$CA$3*$C$42^(1/3)*$BP52^(4/5))</f>
        <v>13.206538208772372</v>
      </c>
      <c r="BU52" s="30" cm="1">
        <f t="array" aca="1" ref="BU52" ca="1">_xlfn.IFS($BP52&lt;=$CF$3,$BZ$4*$BP52^(1/2)*$C$42^(1/3),$BP52&gt;$CF$3,$CA$4*$C$42^(1/3)*$BP52^(4/5))</f>
        <v>18.019764483656278</v>
      </c>
      <c r="BV52" s="29">
        <f t="shared" ca="1" si="9"/>
        <v>26.41307641754474</v>
      </c>
      <c r="BW52" s="29">
        <f t="shared" ca="1" si="10"/>
        <v>36.039528967312556</v>
      </c>
      <c r="BY52" s="91">
        <v>45</v>
      </c>
      <c r="BZ52" s="30">
        <f t="shared" si="25"/>
        <v>0.45</v>
      </c>
      <c r="CA52" s="30">
        <f t="shared" si="18"/>
        <v>0.45</v>
      </c>
      <c r="CB52" s="30">
        <f t="shared" ca="1" si="11"/>
        <v>441413.34618615278</v>
      </c>
      <c r="CC52" s="30" cm="1">
        <f t="array" aca="1" ref="CC52" ca="1">_xlfn.IFS($CB52&lt;=$CF$3,5*$BZ52*$CB52^(-1/2),$CB52&gt;=$N$3,0.37*$BZ52*$CB52^(-1/5))</f>
        <v>1.2372149119637308E-2</v>
      </c>
      <c r="CD52" s="30">
        <f t="shared" ca="1" si="12"/>
        <v>0.95690456769697718</v>
      </c>
      <c r="CE52" s="29">
        <f t="shared" ca="1" si="26"/>
        <v>68.669495233180371</v>
      </c>
      <c r="CF52" s="29">
        <f t="shared" ca="1" si="19"/>
        <v>1.0010221948502389</v>
      </c>
      <c r="CG52" s="30" cm="1">
        <f t="array" aca="1" ref="CG52" ca="1">_xlfn.IFS($CB52&lt;=$CF$3,$C$38/$BZ52*$BZ$3*$CB52^(1/2)*$C$42^(1/3),$CB52&gt;$CF$3,$C$38/$BZ52*$CA$3*$C$42^(1/3)*$CB52^(4/5))</f>
        <v>68.669495233180371</v>
      </c>
      <c r="CH52" s="30" cm="1">
        <f t="array" aca="1" ref="CH52" ca="1">_xlfn.IFS($CB52&lt;=$CF$3,$C$38/$BZ52*$BZ$4*$CB52^(1/2)*$C$42^(1/3),$CB52&gt;$CF$3,$C$38/$BZ52*$CA$4*$C$42^(1/3)*$CB52^(4/5))</f>
        <v>71.453393688579567</v>
      </c>
      <c r="CI52" s="29"/>
    </row>
    <row r="53" spans="6:87" ht="18.75" x14ac:dyDescent="0.4">
      <c r="F53" s="75"/>
      <c r="G53" s="75"/>
      <c r="H53" s="75"/>
      <c r="I53" s="75"/>
      <c r="J53" s="75"/>
      <c r="K53" s="75"/>
      <c r="L53" s="75"/>
      <c r="M53" s="75"/>
      <c r="N53" s="75"/>
      <c r="O53" s="75"/>
      <c r="P53" s="75"/>
      <c r="Q53" s="75"/>
      <c r="R53" s="75"/>
      <c r="S53" s="75"/>
      <c r="T53" s="75"/>
      <c r="U53" s="75"/>
      <c r="V53" s="75"/>
      <c r="AX53">
        <v>1325246.34400551</v>
      </c>
      <c r="AY53">
        <v>4.3079955303184404E-3</v>
      </c>
      <c r="AZ53"/>
      <c r="BA53" s="84">
        <v>2000</v>
      </c>
      <c r="BB53" s="28">
        <f t="shared" si="16"/>
        <v>2.9694982741197206E-2</v>
      </c>
      <c r="BC53"/>
      <c r="BD53" s="86">
        <v>3000000000000</v>
      </c>
      <c r="BE53" s="28">
        <f t="shared" si="17"/>
        <v>6.7613941867362276E-4</v>
      </c>
      <c r="BG53" s="84"/>
      <c r="BH53" s="28"/>
      <c r="BP53" s="84">
        <v>3000</v>
      </c>
      <c r="BQ53" s="29">
        <f t="shared" ca="1" si="7"/>
        <v>16.174639940031025</v>
      </c>
      <c r="BR53" s="29">
        <f t="shared" ca="1" si="8"/>
        <v>32.349279880062049</v>
      </c>
      <c r="BT53" s="29" cm="1">
        <f t="array" aca="1" ref="BT53" ca="1">_xlfn.IFS($BP53&lt;=$CF$3,$BZ$3*$BP53^(1/2)*$C$42^(1/3),$BP53&gt;$CF$3,$CA$3*$C$42^(1/3)*$BP53^(4/5))</f>
        <v>16.174639940031025</v>
      </c>
      <c r="BU53" s="30" cm="1">
        <f t="array" aca="1" ref="BU53" ca="1">_xlfn.IFS($BP53&lt;=$CF$3,$BZ$4*$BP53^(1/2)*$C$42^(1/3),$BP53&gt;$CF$3,$CA$4*$C$42^(1/3)*$BP53^(4/5))</f>
        <v>22.069614135042332</v>
      </c>
      <c r="BV53" s="29">
        <f t="shared" ca="1" si="9"/>
        <v>32.349279880062049</v>
      </c>
      <c r="BW53" s="29">
        <f t="shared" ca="1" si="10"/>
        <v>44.139228270084658</v>
      </c>
      <c r="BY53" s="91">
        <v>46</v>
      </c>
      <c r="BZ53" s="30">
        <f t="shared" si="25"/>
        <v>0.46</v>
      </c>
      <c r="CA53" s="30">
        <f t="shared" si="18"/>
        <v>0.46</v>
      </c>
      <c r="CB53" s="30">
        <f t="shared" ca="1" si="11"/>
        <v>451222.53165695618</v>
      </c>
      <c r="CC53" s="30" cm="1">
        <f t="array" aca="1" ref="CC53" ca="1">_xlfn.IFS($CB53&lt;=$CF$3,5*$BZ53*$CB53^(-1/2),$CB53&gt;=$N$3,0.37*$BZ53*$CB53^(-1/5))</f>
        <v>1.2591613953378163E-2</v>
      </c>
      <c r="CD53" s="30">
        <f t="shared" ca="1" si="12"/>
        <v>0.97387873280157933</v>
      </c>
      <c r="CE53" s="29">
        <f t="shared" ca="1" si="26"/>
        <v>68.368301622770105</v>
      </c>
      <c r="CF53" s="29">
        <f t="shared" ca="1" si="19"/>
        <v>0.99663157732867491</v>
      </c>
      <c r="CG53" s="30" cm="1">
        <f t="array" aca="1" ref="CG53" ca="1">_xlfn.IFS($CB53&lt;=$CF$3,$C$38/$BZ53*$BZ$3*$CB53^(1/2)*$C$42^(1/3),$CB53&gt;$CF$3,$C$38/$BZ53*$CA$3*$C$42^(1/3)*$CB53^(4/5))</f>
        <v>68.368301622770105</v>
      </c>
      <c r="CH53" s="30" cm="1">
        <f t="array" aca="1" ref="CH53" ca="1">_xlfn.IFS($CB53&lt;=$CF$3,$C$38/$BZ53*$BZ$4*$CB53^(1/2)*$C$42^(1/3),$CB53&gt;$CF$3,$C$38/$BZ53*$CA$4*$C$42^(1/3)*$CB53^(4/5))</f>
        <v>71.139989526395922</v>
      </c>
      <c r="CI53" s="29"/>
    </row>
    <row r="54" spans="6:87" ht="18.75" x14ac:dyDescent="0.4">
      <c r="F54" s="75"/>
      <c r="G54" s="75"/>
      <c r="H54" s="75"/>
      <c r="I54" s="75"/>
      <c r="J54" s="75"/>
      <c r="K54" s="75"/>
      <c r="L54" s="75"/>
      <c r="M54" s="75"/>
      <c r="N54" s="75"/>
      <c r="O54" s="75"/>
      <c r="P54" s="75"/>
      <c r="Q54" s="75"/>
      <c r="R54" s="75"/>
      <c r="S54" s="75"/>
      <c r="T54" s="75"/>
      <c r="U54" s="75"/>
      <c r="V54" s="75"/>
      <c r="AX54">
        <v>1416160.38196368</v>
      </c>
      <c r="AY54">
        <v>4.6600146728558297E-3</v>
      </c>
      <c r="AZ54"/>
      <c r="BA54" s="84">
        <v>3000</v>
      </c>
      <c r="BB54" s="28">
        <f t="shared" si="16"/>
        <v>2.4245851878895355E-2</v>
      </c>
      <c r="BC54"/>
      <c r="BD54" s="86">
        <v>6000000000000</v>
      </c>
      <c r="BE54" s="28">
        <f t="shared" si="17"/>
        <v>6.358049337751063E-4</v>
      </c>
      <c r="BG54" s="84"/>
      <c r="BH54" s="28"/>
      <c r="BP54" s="84">
        <v>6000</v>
      </c>
      <c r="BQ54" s="29">
        <f t="shared" ca="1" si="7"/>
        <v>22.874395169693418</v>
      </c>
      <c r="BR54" s="29">
        <f t="shared" ca="1" si="8"/>
        <v>45.748790339386829</v>
      </c>
      <c r="BT54" s="29" cm="1">
        <f t="array" aca="1" ref="BT54" ca="1">_xlfn.IFS($BP54&lt;=$CF$3,$BZ$3*$BP54^(1/2)*$C$42^(1/3),$BP54&gt;$CF$3,$CA$3*$C$42^(1/3)*$BP54^(4/5))</f>
        <v>22.874395169693418</v>
      </c>
      <c r="BU54" s="30" cm="1">
        <f t="array" aca="1" ref="BU54" ca="1">_xlfn.IFS($BP54&lt;=$CF$3,$BZ$4*$BP54^(1/2)*$C$42^(1/3),$BP54&gt;$CF$3,$CA$4*$C$42^(1/3)*$BP54^(4/5))</f>
        <v>31.211147626117825</v>
      </c>
      <c r="BV54" s="29">
        <f t="shared" ca="1" si="9"/>
        <v>45.748790339386829</v>
      </c>
      <c r="BW54" s="29">
        <f t="shared" ca="1" si="10"/>
        <v>62.422295252235649</v>
      </c>
      <c r="BY54" s="91">
        <v>47</v>
      </c>
      <c r="BZ54" s="30">
        <f t="shared" si="25"/>
        <v>0.47</v>
      </c>
      <c r="CA54" s="30">
        <f t="shared" si="18"/>
        <v>0.47</v>
      </c>
      <c r="CB54" s="30">
        <f t="shared" ca="1" si="11"/>
        <v>461031.71712775953</v>
      </c>
      <c r="CC54" s="30" cm="1">
        <f t="array" aca="1" ref="CC54" ca="1">_xlfn.IFS($CB54&lt;=$CF$3,5*$BZ54*$CB54^(-1/2),$CB54&gt;=$N$3,0.37*$BZ54*$CB54^(-1/5))</f>
        <v>1.2810126581192537E-2</v>
      </c>
      <c r="CD54" s="30">
        <f t="shared" ca="1" si="12"/>
        <v>0.99077925102465536</v>
      </c>
      <c r="CE54" s="29">
        <f t="shared" ca="1" si="26"/>
        <v>68.07486460178626</v>
      </c>
      <c r="CF54" s="29">
        <f t="shared" ca="1" si="19"/>
        <v>0.99235403065677763</v>
      </c>
      <c r="CG54" s="30" cm="1">
        <f t="array" aca="1" ref="CG54" ca="1">_xlfn.IFS($CB54&lt;=$CF$3,$C$38/$BZ54*$BZ$3*$CB54^(1/2)*$C$42^(1/3),$CB54&gt;$CF$3,$C$38/$BZ54*$CA$3*$C$42^(1/3)*$CB54^(4/5))</f>
        <v>68.07486460178626</v>
      </c>
      <c r="CH54" s="30" cm="1">
        <f t="array" aca="1" ref="CH54" ca="1">_xlfn.IFS($CB54&lt;=$CF$3,$C$38/$BZ54*$BZ$4*$CB54^(1/2)*$C$42^(1/3),$CB54&gt;$CF$3,$C$38/$BZ54*$CA$4*$C$42^(1/3)*$CB54^(4/5))</f>
        <v>70.834656409966783</v>
      </c>
      <c r="CI54" s="29"/>
    </row>
    <row r="55" spans="6:87" ht="18.75" x14ac:dyDescent="0.4">
      <c r="F55" s="75"/>
      <c r="G55" s="75"/>
      <c r="H55" s="75"/>
      <c r="I55" s="75"/>
      <c r="J55" s="75"/>
      <c r="K55" s="75"/>
      <c r="L55" s="75"/>
      <c r="M55" s="75"/>
      <c r="N55" s="75"/>
      <c r="O55" s="75"/>
      <c r="P55" s="75"/>
      <c r="Q55" s="75"/>
      <c r="R55" s="75"/>
      <c r="S55" s="75"/>
      <c r="T55" s="75"/>
      <c r="U55" s="75"/>
      <c r="V55" s="75"/>
      <c r="AX55">
        <v>1402525.1060913701</v>
      </c>
      <c r="AY55">
        <v>4.3179829546169E-3</v>
      </c>
      <c r="AZ55"/>
      <c r="BA55" s="84">
        <v>6000</v>
      </c>
      <c r="BB55" s="28">
        <f t="shared" si="16"/>
        <v>1.7144406279211499E-2</v>
      </c>
      <c r="BC55"/>
      <c r="BD55" s="86">
        <v>8000000000000</v>
      </c>
      <c r="BE55" s="28">
        <f t="shared" si="17"/>
        <v>6.2004267803478827E-4</v>
      </c>
      <c r="BG55" s="84"/>
      <c r="BH55" s="28"/>
      <c r="BP55" s="84">
        <v>8000</v>
      </c>
      <c r="BQ55" s="29">
        <f t="shared" ca="1" si="7"/>
        <v>26.413076417544744</v>
      </c>
      <c r="BR55" s="29">
        <f t="shared" ca="1" si="8"/>
        <v>52.826152835089481</v>
      </c>
      <c r="BT55" s="29" cm="1">
        <f t="array" aca="1" ref="BT55" ca="1">_xlfn.IFS($BP55&lt;=$CF$3,$BZ$3*$BP55^(1/2)*$C$42^(1/3),$BP55&gt;$CF$3,$CA$3*$C$42^(1/3)*$BP55^(4/5))</f>
        <v>26.413076417544744</v>
      </c>
      <c r="BU55" s="30" cm="1">
        <f t="array" aca="1" ref="BU55" ca="1">_xlfn.IFS($BP55&lt;=$CF$3,$BZ$4*$BP55^(1/2)*$C$42^(1/3),$BP55&gt;$CF$3,$CA$4*$C$42^(1/3)*$BP55^(4/5))</f>
        <v>36.039528967312556</v>
      </c>
      <c r="BV55" s="29">
        <f t="shared" ca="1" si="9"/>
        <v>52.826152835089481</v>
      </c>
      <c r="BW55" s="29">
        <f t="shared" ca="1" si="10"/>
        <v>72.079057934625112</v>
      </c>
      <c r="BY55" s="91">
        <v>48</v>
      </c>
      <c r="BZ55" s="30">
        <f t="shared" si="25"/>
        <v>0.48</v>
      </c>
      <c r="CA55" s="30">
        <f t="shared" si="18"/>
        <v>0.48</v>
      </c>
      <c r="CB55" s="30">
        <f t="shared" ca="1" si="11"/>
        <v>470840.90259856288</v>
      </c>
      <c r="CC55" s="30" cm="1">
        <f t="array" aca="1" ref="CC55" ca="1">_xlfn.IFS($CB55&lt;=$CF$3,5*$BZ55*$CB55^(-1/2),$CB55&gt;=$N$3,0.37*$BZ55*$CB55^(-1/5))</f>
        <v>1.3027711266760934E-2</v>
      </c>
      <c r="CD55" s="30">
        <f t="shared" ca="1" si="12"/>
        <v>1.0076079990027118</v>
      </c>
      <c r="CE55" s="29">
        <f t="shared" ca="1" si="26"/>
        <v>67.788825637830755</v>
      </c>
      <c r="CF55" s="29">
        <f t="shared" ca="1" si="19"/>
        <v>0.98818432836700343</v>
      </c>
      <c r="CG55" s="30" cm="1">
        <f t="array" aca="1" ref="CG55" ca="1">_xlfn.IFS($CB55&lt;=$CF$3,$C$38/$BZ55*$BZ$3*$CB55^(1/2)*$C$42^(1/3),$CB55&gt;$CF$3,$C$38/$BZ55*$CA$3*$C$42^(1/3)*$CB55^(4/5))</f>
        <v>67.788825637830755</v>
      </c>
      <c r="CH55" s="30" cm="1">
        <f t="array" aca="1" ref="CH55" ca="1">_xlfn.IFS($CB55&lt;=$CF$3,$C$38/$BZ55*$BZ$4*$CB55^(1/2)*$C$42^(1/3),$CB55&gt;$CF$3,$C$38/$BZ55*$CA$4*$C$42^(1/3)*$CB55^(4/5))</f>
        <v>70.537021271796874</v>
      </c>
      <c r="CI55" s="29"/>
    </row>
    <row r="56" spans="6:87" ht="18.75" x14ac:dyDescent="0.4">
      <c r="F56" s="75"/>
      <c r="G56" s="75"/>
      <c r="H56" s="75"/>
      <c r="I56" s="75"/>
      <c r="J56" s="75"/>
      <c r="K56" s="75"/>
      <c r="L56" s="75"/>
      <c r="M56" s="75"/>
      <c r="N56" s="75"/>
      <c r="O56" s="75"/>
      <c r="P56" s="75"/>
      <c r="Q56" s="75"/>
      <c r="R56" s="75"/>
      <c r="S56" s="75"/>
      <c r="T56" s="75"/>
      <c r="U56" s="75"/>
      <c r="V56" s="75"/>
      <c r="AX56">
        <v>1400138.0114633101</v>
      </c>
      <c r="AY56">
        <v>4.2031678113127998E-3</v>
      </c>
      <c r="AZ56"/>
      <c r="BA56" s="84">
        <v>8000</v>
      </c>
      <c r="BB56" s="28">
        <f t="shared" si="16"/>
        <v>1.4847491370598603E-2</v>
      </c>
      <c r="BC56"/>
      <c r="BD56" s="86">
        <v>10000000000000</v>
      </c>
      <c r="BE56" s="28">
        <f t="shared" si="17"/>
        <v>6.0818758094983137E-4</v>
      </c>
      <c r="BG56" s="84"/>
      <c r="BH56" s="28"/>
      <c r="BP56" s="84">
        <v>10000</v>
      </c>
      <c r="BQ56" s="29">
        <f t="shared" ca="1" si="7"/>
        <v>29.530717182263331</v>
      </c>
      <c r="BR56" s="29">
        <f t="shared" ca="1" si="8"/>
        <v>59.061434364526654</v>
      </c>
      <c r="BT56" s="29" cm="1">
        <f t="array" aca="1" ref="BT56" ca="1">_xlfn.IFS($BP56&lt;=$CF$3,$BZ$3*$BP56^(1/2)*$C$42^(1/3),$BP56&gt;$CF$3,$CA$3*$C$42^(1/3)*$BP56^(4/5))</f>
        <v>29.530717182263331</v>
      </c>
      <c r="BU56" s="30" cm="1">
        <f t="array" aca="1" ref="BU56" ca="1">_xlfn.IFS($BP56&lt;=$CF$3,$BZ$4*$BP56^(1/2)*$C$42^(1/3),$BP56&gt;$CF$3,$CA$4*$C$42^(1/3)*$BP56^(4/5))</f>
        <v>40.293418323991837</v>
      </c>
      <c r="BV56" s="29">
        <f t="shared" ca="1" si="9"/>
        <v>59.061434364526654</v>
      </c>
      <c r="BW56" s="29">
        <f t="shared" ca="1" si="10"/>
        <v>80.58683664798366</v>
      </c>
      <c r="BY56" s="91">
        <v>49</v>
      </c>
      <c r="BZ56" s="30">
        <f t="shared" si="25"/>
        <v>0.49</v>
      </c>
      <c r="CA56" s="30">
        <f t="shared" si="18"/>
        <v>0.49</v>
      </c>
      <c r="CB56" s="30">
        <f t="shared" ca="1" si="11"/>
        <v>480650.08806936629</v>
      </c>
      <c r="CC56" s="30" cm="1">
        <f t="array" aca="1" ref="CC56" ca="1">_xlfn.IFS($CB56&lt;=$CF$3,5*$BZ56*$CB56^(-1/2),$CB56&gt;=$N$3,0.37*$BZ56*$CB56^(-1/5))</f>
        <v>1.3244391163754742E-2</v>
      </c>
      <c r="CD56" s="30">
        <f t="shared" ca="1" si="12"/>
        <v>1.0243667675203325</v>
      </c>
      <c r="CE56" s="29">
        <f t="shared" ca="1" si="26"/>
        <v>67.509849808472765</v>
      </c>
      <c r="CF56" s="29">
        <f t="shared" ca="1" si="19"/>
        <v>0.9841175881635722</v>
      </c>
      <c r="CG56" s="30" cm="1">
        <f t="array" aca="1" ref="CG56" ca="1">_xlfn.IFS($CB56&lt;=$CF$3,$C$38/$BZ56*$BZ$3*$CB56^(1/2)*$C$42^(1/3),$CB56&gt;$CF$3,$C$38/$BZ56*$CA$3*$C$42^(1/3)*$CB56^(4/5))</f>
        <v>67.509849808472765</v>
      </c>
      <c r="CH56" s="30" cm="1">
        <f t="array" aca="1" ref="CH56" ca="1">_xlfn.IFS($CB56&lt;=$CF$3,$C$38/$BZ56*$BZ$4*$CB56^(1/2)*$C$42^(1/3),$CB56&gt;$CF$3,$C$38/$BZ56*$CA$4*$C$42^(1/3)*$CB56^(4/5))</f>
        <v>70.246735611518972</v>
      </c>
      <c r="CI56" s="29"/>
    </row>
    <row r="57" spans="6:87" ht="18.75" x14ac:dyDescent="0.4">
      <c r="F57" s="75"/>
      <c r="G57" s="75"/>
      <c r="H57" s="75"/>
      <c r="I57" s="75"/>
      <c r="J57" s="75"/>
      <c r="K57" s="75"/>
      <c r="L57" s="75"/>
      <c r="M57" s="75"/>
      <c r="N57" s="75"/>
      <c r="O57" s="75"/>
      <c r="P57" s="75"/>
      <c r="Q57" s="75"/>
      <c r="R57" s="75"/>
      <c r="S57" s="75">
        <f ca="1">$C$24</f>
        <v>980918.54708033951</v>
      </c>
      <c r="T57" s="75"/>
      <c r="U57" s="75"/>
      <c r="V57" s="75"/>
      <c r="AX57">
        <v>1456824.3056819099</v>
      </c>
      <c r="AY57">
        <v>4.1198743383645898E-3</v>
      </c>
      <c r="AZ57"/>
      <c r="BA57" s="84">
        <v>10000</v>
      </c>
      <c r="BB57" s="28">
        <f t="shared" si="16"/>
        <v>1.328E-2</v>
      </c>
      <c r="BC57"/>
      <c r="BG57" s="84"/>
      <c r="BH57" s="28"/>
      <c r="BP57" s="84">
        <v>15000</v>
      </c>
      <c r="BQ57" s="29">
        <f t="shared" ca="1" si="7"/>
        <v>36.167594417492495</v>
      </c>
      <c r="BR57" s="29">
        <f t="shared" ca="1" si="8"/>
        <v>72.335188834984976</v>
      </c>
      <c r="BT57" s="29" cm="1">
        <f t="array" aca="1" ref="BT57" ca="1">_xlfn.IFS($BP57&lt;=$CF$3,$BZ$3*$BP57^(1/2)*$C$42^(1/3),$BP57&gt;$CF$3,$CA$3*$C$42^(1/3)*$BP57^(4/5))</f>
        <v>36.167594417492495</v>
      </c>
      <c r="BU57" s="30" cm="1">
        <f t="array" aca="1" ref="BU57" ca="1">_xlfn.IFS($BP57&lt;=$CF$3,$BZ$4*$BP57^(1/2)*$C$42^(1/3),$BP57&gt;$CF$3,$CA$4*$C$42^(1/3)*$BP57^(4/5))</f>
        <v>49.349157443144875</v>
      </c>
      <c r="BV57" s="29">
        <f t="shared" ca="1" si="9"/>
        <v>72.335188834984976</v>
      </c>
      <c r="BW57" s="29">
        <f t="shared" ca="1" si="10"/>
        <v>98.698314886289751</v>
      </c>
      <c r="BY57" s="91">
        <v>50</v>
      </c>
      <c r="BZ57" s="30">
        <f t="shared" si="25"/>
        <v>0.5</v>
      </c>
      <c r="CA57" s="30">
        <f t="shared" si="18"/>
        <v>0.5</v>
      </c>
      <c r="CB57" s="30">
        <f t="shared" ca="1" si="11"/>
        <v>490459.27354016976</v>
      </c>
      <c r="CC57" s="30" cm="1">
        <f t="array" aca="1" ref="CC57" ca="1">_xlfn.IFS($CB57&lt;=$CF$3,5*$BZ57*$CB57^(-1/2),$CB57&gt;=$N$3,0.37*$BZ57*$CB57^(-1/5))</f>
        <v>1.3460188388198529E-2</v>
      </c>
      <c r="CD57" s="30">
        <f t="shared" ca="1" si="12"/>
        <v>1.0410572671069267</v>
      </c>
      <c r="CE57" s="29">
        <f t="shared" ca="1" si="26"/>
        <v>67.237623801723331</v>
      </c>
      <c r="CF57" s="29">
        <f t="shared" ca="1" si="19"/>
        <v>0.98014924277460014</v>
      </c>
      <c r="CG57" s="30" cm="1">
        <f t="array" aca="1" ref="CG57" ca="1">_xlfn.IFS($CB57&lt;=$CF$3,$C$38/$BZ57*$BZ$3*$CB57^(1/2)*$C$42^(1/3),$CB57&gt;$CF$3,$C$38/$BZ57*$CA$3*$C$42^(1/3)*$CB57^(4/5))</f>
        <v>67.237623801723331</v>
      </c>
      <c r="CH57" s="30" cm="1">
        <f t="array" aca="1" ref="CH57" ca="1">_xlfn.IFS($CB57&lt;=$CF$3,$C$38/$BZ57*$BZ$4*$CB57^(1/2)*$C$42^(1/3),$CB57&gt;$CF$3,$C$38/$BZ57*$CA$4*$C$42^(1/3)*$CB57^(4/5))</f>
        <v>69.963473415306709</v>
      </c>
      <c r="CI57" s="29"/>
    </row>
    <row r="58" spans="6:87" ht="18.75" x14ac:dyDescent="0.4">
      <c r="F58" s="75"/>
      <c r="G58" s="75"/>
      <c r="H58" s="75"/>
      <c r="I58" s="75"/>
      <c r="J58" s="75"/>
      <c r="K58" s="75"/>
      <c r="L58" s="75"/>
      <c r="M58" s="75"/>
      <c r="N58" s="75"/>
      <c r="O58" s="75"/>
      <c r="P58" s="75"/>
      <c r="Q58" s="75"/>
      <c r="R58" s="75"/>
      <c r="S58" s="75">
        <f ca="1">$AV$12</f>
        <v>1917.1132512038321</v>
      </c>
      <c r="T58" s="75"/>
      <c r="U58" s="75"/>
      <c r="V58" s="75"/>
      <c r="AX58">
        <v>1619179.2784490399</v>
      </c>
      <c r="AY58">
        <v>4.1167469248315196E-3</v>
      </c>
      <c r="AZ58"/>
      <c r="BA58" s="84">
        <v>15000</v>
      </c>
      <c r="BB58" s="28">
        <f t="shared" si="16"/>
        <v>1.0843074594720201E-2</v>
      </c>
      <c r="BC58"/>
      <c r="BG58" s="84"/>
      <c r="BH58" s="28"/>
      <c r="BP58" s="84">
        <v>20000</v>
      </c>
      <c r="BQ58" s="29">
        <f t="shared" ca="1" si="7"/>
        <v>41.762740745760993</v>
      </c>
      <c r="BR58" s="29">
        <f t="shared" ca="1" si="8"/>
        <v>83.525481491521973</v>
      </c>
      <c r="BT58" s="29" cm="1">
        <f t="array" aca="1" ref="BT58" ca="1">_xlfn.IFS($BP58&lt;=$CF$3,$BZ$3*$BP58^(1/2)*$C$42^(1/3),$BP58&gt;$CF$3,$CA$3*$C$42^(1/3)*$BP58^(4/5))</f>
        <v>41.762740745760993</v>
      </c>
      <c r="BU58" s="30" cm="1">
        <f t="array" aca="1" ref="BU58" ca="1">_xlfn.IFS($BP58&lt;=$CF$3,$BZ$4*$BP58^(1/2)*$C$42^(1/3),$BP58&gt;$CF$3,$CA$4*$C$42^(1/3)*$BP58^(4/5))</f>
        <v>56.983498668161836</v>
      </c>
      <c r="BV58" s="29">
        <f t="shared" ca="1" si="9"/>
        <v>83.525481491521973</v>
      </c>
      <c r="BW58" s="29">
        <f t="shared" ca="1" si="10"/>
        <v>113.96699733632367</v>
      </c>
      <c r="BY58" s="91">
        <v>51</v>
      </c>
      <c r="BZ58" s="30">
        <f t="shared" si="25"/>
        <v>0.51</v>
      </c>
      <c r="CA58" s="30">
        <f t="shared" si="18"/>
        <v>0.51</v>
      </c>
      <c r="CB58" s="30">
        <f t="shared" ca="1" si="11"/>
        <v>500268.45901097317</v>
      </c>
      <c r="CC58" s="30" cm="1">
        <f t="array" aca="1" ref="CC58" ca="1">_xlfn.IFS($CB58&lt;=$CF$3,5*$BZ58*$CB58^(-1/2),$CB58&gt;=$N$3,0.37*$BZ58*$CB58^(-1/5))</f>
        <v>1.3675124084764092E-2</v>
      </c>
      <c r="CD58" s="30">
        <f t="shared" ca="1" si="12"/>
        <v>1.05768113316414</v>
      </c>
      <c r="CE58" s="29">
        <f t="shared" ca="1" si="26"/>
        <v>66.971854122029427</v>
      </c>
      <c r="CF58" s="29">
        <f t="shared" ca="1" si="19"/>
        <v>0.97627501380017057</v>
      </c>
      <c r="CG58" s="30" cm="1">
        <f t="array" aca="1" ref="CG58" ca="1">_xlfn.IFS($CB58&lt;=$CF$3,$C$38/$BZ58*$BZ$3*$CB58^(1/2)*$C$42^(1/3),$CB58&gt;$CF$3,$C$38/$BZ58*$CA$3*$C$42^(1/3)*$CB58^(4/5))</f>
        <v>66.971854122029427</v>
      </c>
      <c r="CH58" s="30" cm="1">
        <f t="array" aca="1" ref="CH58" ca="1">_xlfn.IFS($CB58&lt;=$CF$3,$C$38/$BZ58*$BZ$4*$CB58^(1/2)*$C$42^(1/3),$CB58&gt;$CF$3,$C$38/$BZ58*$CA$4*$C$42^(1/3)*$CB58^(4/5))</f>
        <v>69.686929289138732</v>
      </c>
      <c r="CI58" s="29"/>
    </row>
    <row r="59" spans="6:87" ht="18.75" x14ac:dyDescent="0.4">
      <c r="F59" s="75"/>
      <c r="G59" s="75"/>
      <c r="H59" s="75"/>
      <c r="I59" s="75"/>
      <c r="J59" s="75"/>
      <c r="K59" s="75"/>
      <c r="L59" s="75"/>
      <c r="M59" s="75"/>
      <c r="N59" s="75"/>
      <c r="O59" s="75"/>
      <c r="P59" s="75"/>
      <c r="Q59" s="75"/>
      <c r="R59" s="75"/>
      <c r="S59" s="75"/>
      <c r="T59" s="75"/>
      <c r="U59" s="75"/>
      <c r="V59" s="75"/>
      <c r="AX59">
        <v>1772139.17313416</v>
      </c>
      <c r="AY59">
        <v>4.06324719686802E-3</v>
      </c>
      <c r="AZ59"/>
      <c r="BA59" s="84">
        <v>20000</v>
      </c>
      <c r="BB59" s="28">
        <f t="shared" si="16"/>
        <v>9.3903780541573518E-3</v>
      </c>
      <c r="BC59"/>
      <c r="BG59" s="84"/>
      <c r="BH59" s="28"/>
      <c r="BP59" s="84">
        <v>30000</v>
      </c>
      <c r="BQ59" s="29">
        <f t="shared" ca="1" si="7"/>
        <v>51.148702543627316</v>
      </c>
      <c r="BR59" s="29">
        <f t="shared" ca="1" si="8"/>
        <v>102.29740508725463</v>
      </c>
      <c r="BT59" s="29" cm="1">
        <f t="array" aca="1" ref="BT59" ca="1">_xlfn.IFS($BP59&lt;=$CF$3,$BZ$3*$BP59^(1/2)*$C$42^(1/3),$BP59&gt;$CF$3,$CA$3*$C$42^(1/3)*$BP59^(4/5))</f>
        <v>51.148702543627316</v>
      </c>
      <c r="BU59" s="30" cm="1">
        <f t="array" aca="1" ref="BU59" ca="1">_xlfn.IFS($BP59&lt;=$CF$3,$BZ$4*$BP59^(1/2)*$C$42^(1/3),$BP59&gt;$CF$3,$CA$4*$C$42^(1/3)*$BP59^(4/5))</f>
        <v>69.790247747780654</v>
      </c>
      <c r="BV59" s="29">
        <f t="shared" ca="1" si="9"/>
        <v>102.29740508725463</v>
      </c>
      <c r="BW59" s="29">
        <f t="shared" ca="1" si="10"/>
        <v>139.58049549556128</v>
      </c>
      <c r="BY59" s="91">
        <v>52</v>
      </c>
      <c r="BZ59" s="30">
        <f t="shared" si="25"/>
        <v>0.52</v>
      </c>
      <c r="CA59" s="30">
        <f t="shared" si="18"/>
        <v>0.52</v>
      </c>
      <c r="CB59" s="30">
        <f t="shared" ca="1" si="11"/>
        <v>510077.64448177657</v>
      </c>
      <c r="CC59" s="30" cm="1">
        <f t="array" aca="1" ref="CC59" ca="1">_xlfn.IFS($CB59&lt;=$CF$3,5*$BZ59*$CB59^(-1/2),$CB59&gt;=$N$3,0.37*$BZ59*$CB59^(-1/5))</f>
        <v>1.388921848761401E-2</v>
      </c>
      <c r="CD59" s="30">
        <f t="shared" ca="1" si="12"/>
        <v>1.0742399306717025</v>
      </c>
      <c r="CE59" s="29">
        <f t="shared" ca="1" si="26"/>
        <v>66.712265477088749</v>
      </c>
      <c r="CF59" s="29">
        <f t="shared" ca="1" si="19"/>
        <v>0.97249088819630047</v>
      </c>
      <c r="CG59" s="30" cm="1">
        <f t="array" aca="1" ref="CG59" ca="1">_xlfn.IFS($CB59&lt;=$CF$3,$C$38/$BZ59*$BZ$3*$CB59^(1/2)*$C$42^(1/3),$CB59&gt;$CF$3,$C$38/$BZ59*$CA$3*$C$42^(1/3)*$CB59^(4/5))</f>
        <v>66.712265477088749</v>
      </c>
      <c r="CH59" s="30" cm="1">
        <f t="array" aca="1" ref="CH59" ca="1">_xlfn.IFS($CB59&lt;=$CF$3,$C$38/$BZ59*$BZ$4*$CB59^(1/2)*$C$42^(1/3),$CB59&gt;$CF$3,$C$38/$BZ59*$CA$4*$C$42^(1/3)*$CB59^(4/5))</f>
        <v>69.416816780213964</v>
      </c>
      <c r="CI59" s="29"/>
    </row>
    <row r="60" spans="6:87" ht="18.75" x14ac:dyDescent="0.4">
      <c r="F60" s="75"/>
      <c r="G60" s="75"/>
      <c r="H60" s="75"/>
      <c r="I60" s="75"/>
      <c r="J60" s="75"/>
      <c r="K60" s="75"/>
      <c r="L60" s="75"/>
      <c r="M60" s="75"/>
      <c r="N60" s="75"/>
      <c r="O60" s="75"/>
      <c r="P60" s="75"/>
      <c r="Q60" s="75"/>
      <c r="R60" s="75"/>
      <c r="S60" s="75"/>
      <c r="T60" s="75"/>
      <c r="U60" s="75"/>
      <c r="V60" s="75"/>
      <c r="AX60">
        <v>2110453.0382773001</v>
      </c>
      <c r="AY60">
        <v>4.1518738782341099E-3</v>
      </c>
      <c r="AZ60"/>
      <c r="BA60" s="84">
        <v>30000</v>
      </c>
      <c r="BB60" s="28">
        <f t="shared" si="16"/>
        <v>7.667211574838231E-3</v>
      </c>
      <c r="BC60"/>
      <c r="BG60" s="84"/>
      <c r="BH60" s="28"/>
      <c r="BP60" s="84">
        <v>60000</v>
      </c>
      <c r="BQ60" s="29">
        <f t="shared" ca="1" si="7"/>
        <v>72.33518883498499</v>
      </c>
      <c r="BR60" s="29">
        <f t="shared" ca="1" si="8"/>
        <v>144.67037766996995</v>
      </c>
      <c r="BT60" s="29" cm="1">
        <f t="array" aca="1" ref="BT60" ca="1">_xlfn.IFS($BP60&lt;=$CF$3,$BZ$3*$BP60^(1/2)*$C$42^(1/3),$BP60&gt;$CF$3,$CA$3*$C$42^(1/3)*$BP60^(4/5))</f>
        <v>72.33518883498499</v>
      </c>
      <c r="BU60" s="30" cm="1">
        <f t="array" aca="1" ref="BU60" ca="1">_xlfn.IFS($BP60&lt;=$CF$3,$BZ$4*$BP60^(1/2)*$C$42^(1/3),$BP60&gt;$CF$3,$CA$4*$C$42^(1/3)*$BP60^(4/5))</f>
        <v>98.698314886289751</v>
      </c>
      <c r="BV60" s="29">
        <f t="shared" ca="1" si="9"/>
        <v>144.67037766996995</v>
      </c>
      <c r="BW60" s="29">
        <f t="shared" ca="1" si="10"/>
        <v>197.3966297725795</v>
      </c>
      <c r="BY60" s="91">
        <v>53</v>
      </c>
      <c r="BZ60" s="30">
        <f t="shared" si="25"/>
        <v>0.53</v>
      </c>
      <c r="CA60" s="30">
        <f t="shared" si="18"/>
        <v>0.53</v>
      </c>
      <c r="CB60" s="30">
        <f t="shared" ca="1" si="11"/>
        <v>519886.82995257992</v>
      </c>
      <c r="CC60" s="30" cm="1">
        <f t="array" aca="1" ref="CC60" ca="1">_xlfn.IFS($CB60&lt;=$CF$3,5*$BZ60*$CB60^(-1/2),$CB60&gt;=$N$3,0.37*$BZ60*$CB60^(-1/5))</f>
        <v>1.4102490976338788E-2</v>
      </c>
      <c r="CD60" s="30">
        <f t="shared" ca="1" si="12"/>
        <v>1.0907351585138017</v>
      </c>
      <c r="CE60" s="29">
        <f t="shared" ca="1" si="26"/>
        <v>66.4585993241691</v>
      </c>
      <c r="CF60" s="29">
        <f t="shared" ca="1" si="19"/>
        <v>0.96879309708406658</v>
      </c>
      <c r="CG60" s="30" cm="1">
        <f t="array" aca="1" ref="CG60" ca="1">_xlfn.IFS($CB60&lt;=$CF$3,$C$38/$BZ60*$BZ$3*$CB60^(1/2)*$C$42^(1/3),$CB60&gt;$CF$3,$C$38/$BZ60*$CA$3*$C$42^(1/3)*$CB60^(4/5))</f>
        <v>66.4585993241691</v>
      </c>
      <c r="CH60" s="30" cm="1">
        <f t="array" aca="1" ref="CH60" ca="1">_xlfn.IFS($CB60&lt;=$CF$3,$C$38/$BZ60*$BZ$4*$CB60^(1/2)*$C$42^(1/3),$CB60&gt;$CF$3,$C$38/$BZ60*$CA$4*$C$42^(1/3)*$CB60^(4/5))</f>
        <v>69.152866864338137</v>
      </c>
      <c r="CI60" s="29"/>
    </row>
    <row r="61" spans="6:87" ht="18.75" x14ac:dyDescent="0.4">
      <c r="F61" s="75"/>
      <c r="G61" s="75"/>
      <c r="H61" s="75"/>
      <c r="I61" s="75"/>
      <c r="J61" s="75"/>
      <c r="K61" s="75"/>
      <c r="L61" s="75"/>
      <c r="M61" s="75"/>
      <c r="N61" s="75"/>
      <c r="O61" s="75"/>
      <c r="P61" s="75"/>
      <c r="Q61" s="75"/>
      <c r="R61" s="75"/>
      <c r="S61" s="75"/>
      <c r="T61" s="75"/>
      <c r="U61" s="75"/>
      <c r="V61" s="75"/>
      <c r="AX61">
        <v>2083700.1078856001</v>
      </c>
      <c r="AY61">
        <v>3.8353062124151199E-3</v>
      </c>
      <c r="AZ61"/>
      <c r="BA61" s="84">
        <v>60000</v>
      </c>
      <c r="BB61" s="28">
        <f t="shared" si="16"/>
        <v>5.4215372973601007E-3</v>
      </c>
      <c r="BC61"/>
      <c r="BG61" s="84"/>
      <c r="BH61" s="28"/>
      <c r="BP61" s="84">
        <v>80000</v>
      </c>
      <c r="BQ61" s="29">
        <f t="shared" ca="1" si="7"/>
        <v>83.525481491521987</v>
      </c>
      <c r="BR61" s="29">
        <f t="shared" ca="1" si="8"/>
        <v>167.05096298304395</v>
      </c>
      <c r="BT61" s="29" cm="1">
        <f t="array" aca="1" ref="BT61" ca="1">_xlfn.IFS($BP61&lt;=$CF$3,$BZ$3*$BP61^(1/2)*$C$42^(1/3),$BP61&gt;$CF$3,$CA$3*$C$42^(1/3)*$BP61^(4/5))</f>
        <v>83.525481491521987</v>
      </c>
      <c r="BU61" s="30" cm="1">
        <f t="array" aca="1" ref="BU61" ca="1">_xlfn.IFS($BP61&lt;=$CF$3,$BZ$4*$BP61^(1/2)*$C$42^(1/3),$BP61&gt;$CF$3,$CA$4*$C$42^(1/3)*$BP61^(4/5))</f>
        <v>113.96699733632367</v>
      </c>
      <c r="BV61" s="29">
        <f t="shared" ca="1" si="9"/>
        <v>167.05096298304395</v>
      </c>
      <c r="BW61" s="29">
        <f t="shared" ca="1" si="10"/>
        <v>227.93399467264734</v>
      </c>
      <c r="BY61" s="91">
        <v>54</v>
      </c>
      <c r="BZ61" s="30">
        <f t="shared" si="25"/>
        <v>0.54</v>
      </c>
      <c r="CA61" s="30">
        <f t="shared" si="18"/>
        <v>0.54</v>
      </c>
      <c r="CB61" s="30">
        <f t="shared" ca="1" si="11"/>
        <v>529696.01542338345</v>
      </c>
      <c r="CC61" s="30" cm="1">
        <f t="array" aca="1" ref="CC61" ca="1">_xlfn.IFS($CB61&lt;=$CF$3,5*$BZ61*$CB61^(-1/2),$CB61&gt;=$N$3,0.37*$BZ61*$CB61^(-1/5))</f>
        <v>1.4314960127468395E-2</v>
      </c>
      <c r="CD61" s="30">
        <f t="shared" ca="1" si="12"/>
        <v>1.1071682534631599</v>
      </c>
      <c r="CE61" s="29">
        <f t="shared" ca="1" si="26"/>
        <v>66.210612557476608</v>
      </c>
      <c r="CF61" s="29">
        <f t="shared" ca="1" si="19"/>
        <v>0.96517809661485698</v>
      </c>
      <c r="CG61" s="30" cm="1">
        <f t="array" aca="1" ref="CG61" ca="1">_xlfn.IFS($CB61&lt;=$CF$3,$C$38/$BZ61*$BZ$3*$CB61^(1/2)*$C$42^(1/3),$CB61&gt;$CF$3,$C$38/$BZ61*$CA$3*$C$42^(1/3)*$CB61^(4/5))</f>
        <v>66.210612557476608</v>
      </c>
      <c r="CH61" s="30" cm="1">
        <f t="array" aca="1" ref="CH61" ca="1">_xlfn.IFS($CB61&lt;=$CF$3,$C$38/$BZ61*$BZ$4*$CB61^(1/2)*$C$42^(1/3),$CB61&gt;$CF$3,$C$38/$BZ61*$CA$4*$C$42^(1/3)*$CB61^(4/5))</f>
        <v>68.894826580077009</v>
      </c>
      <c r="CI61" s="29"/>
    </row>
    <row r="62" spans="6:87" ht="18.75" x14ac:dyDescent="0.4">
      <c r="F62" s="75"/>
      <c r="G62" s="75"/>
      <c r="H62" s="75"/>
      <c r="I62" s="75"/>
      <c r="J62" s="75"/>
      <c r="K62" s="75"/>
      <c r="L62" s="75"/>
      <c r="M62" s="75"/>
      <c r="N62" s="75"/>
      <c r="O62" s="75"/>
      <c r="P62" s="75"/>
      <c r="Q62" s="75"/>
      <c r="R62" s="75"/>
      <c r="S62" s="75"/>
      <c r="T62" s="75"/>
      <c r="U62" s="75"/>
      <c r="V62" s="75"/>
      <c r="AX62">
        <v>2000161.74606393</v>
      </c>
      <c r="AY62">
        <v>3.22769057564093E-3</v>
      </c>
      <c r="AZ62"/>
      <c r="BA62" s="84">
        <v>80000</v>
      </c>
      <c r="BB62" s="28">
        <f t="shared" si="16"/>
        <v>4.6951890270786759E-3</v>
      </c>
      <c r="BC62"/>
      <c r="BG62" s="84"/>
      <c r="BH62" s="28"/>
      <c r="BP62" s="84">
        <v>100000</v>
      </c>
      <c r="BQ62" s="29">
        <f t="shared" ca="1" si="7"/>
        <v>263.28591222740823</v>
      </c>
      <c r="BR62" s="29">
        <f t="shared" ca="1" si="8"/>
        <v>202.08301560011168</v>
      </c>
      <c r="BT62" s="29" cm="1">
        <f t="array" aca="1" ref="BT62" ca="1">_xlfn.IFS($BP62&lt;=$CF$3,$BZ$3*$BP62^(1/2)*$C$42^(1/3),$BP62&gt;$CF$3,$CA$3*$C$42^(1/3)*$BP62^(4/5))</f>
        <v>263.28591222740823</v>
      </c>
      <c r="BU62" s="30" cm="1">
        <f t="array" aca="1" ref="BU62" ca="1">_xlfn.IFS($BP62&lt;=$CF$3,$BZ$4*$BP62^(1/2)*$C$42^(1/3),$BP62&gt;$CF$3,$CA$4*$C$42^(1/3)*$BP62^(4/5))</f>
        <v>273.9596654258167</v>
      </c>
      <c r="BV62" s="29">
        <f t="shared" ca="1" si="9"/>
        <v>202.08301560011168</v>
      </c>
      <c r="BW62" s="29">
        <f t="shared" ca="1" si="10"/>
        <v>267.98659923567612</v>
      </c>
      <c r="BY62" s="91">
        <v>55</v>
      </c>
      <c r="BZ62" s="30">
        <f t="shared" si="25"/>
        <v>0.55000000000000004</v>
      </c>
      <c r="CA62" s="30">
        <f t="shared" si="18"/>
        <v>0.55000000000000004</v>
      </c>
      <c r="CB62" s="30">
        <f t="shared" ca="1" si="11"/>
        <v>539505.20089418674</v>
      </c>
      <c r="CC62" s="30" cm="1">
        <f t="array" aca="1" ref="CC62" ca="1">_xlfn.IFS($CB62&lt;=$CF$3,5*$BZ62*$CB62^(-1/2),$CB62&gt;=$N$3,0.37*$BZ62*$CB62^(-1/5))</f>
        <v>1.4526643761983614E-2</v>
      </c>
      <c r="CD62" s="30">
        <f t="shared" ca="1" si="12"/>
        <v>1.1235405938557279</v>
      </c>
      <c r="CE62" s="29">
        <f t="shared" ca="1" si="26"/>
        <v>65.96807632055534</v>
      </c>
      <c r="CF62" s="29">
        <f t="shared" ca="1" si="19"/>
        <v>0.96164255065825388</v>
      </c>
      <c r="CG62" s="30" cm="1">
        <f t="array" aca="1" ref="CG62" ca="1">_xlfn.IFS($CB62&lt;=$CF$3,$C$38/$BZ62*$BZ$3*$CB62^(1/2)*$C$42^(1/3),$CB62&gt;$CF$3,$C$38/$BZ62*$CA$3*$C$42^(1/3)*$CB62^(4/5))</f>
        <v>65.96807632055534</v>
      </c>
      <c r="CH62" s="30" cm="1">
        <f t="array" aca="1" ref="CH62" ca="1">_xlfn.IFS($CB62&lt;=$CF$3,$C$38/$BZ62*$BZ$4*$CB62^(1/2)*$C$42^(1/3),$CB62&gt;$CF$3,$C$38/$BZ62*$CA$4*$C$42^(1/3)*$CB62^(4/5))</f>
        <v>68.64245779301028</v>
      </c>
      <c r="CI62" s="29"/>
    </row>
    <row r="63" spans="6:87" ht="18.75" x14ac:dyDescent="0.4">
      <c r="F63" s="75"/>
      <c r="G63" s="75"/>
      <c r="H63" s="75"/>
      <c r="I63" s="75"/>
      <c r="J63" s="75"/>
      <c r="K63" s="75"/>
      <c r="L63" s="75"/>
      <c r="M63" s="75"/>
      <c r="N63" s="75"/>
      <c r="O63" s="75"/>
      <c r="P63" s="75"/>
      <c r="Q63" s="75"/>
      <c r="R63" s="75"/>
      <c r="S63" s="75"/>
      <c r="T63" s="75"/>
      <c r="U63" s="75"/>
      <c r="V63" s="75"/>
      <c r="AX63">
        <v>2455058.5548003698</v>
      </c>
      <c r="AY63">
        <v>3.9249966659718801E-3</v>
      </c>
      <c r="AZ63"/>
      <c r="BA63" s="84">
        <v>100000</v>
      </c>
      <c r="BB63" s="28">
        <f t="shared" si="16"/>
        <v>4.510438861670912E-3</v>
      </c>
      <c r="BC63"/>
      <c r="BG63" s="84"/>
      <c r="BH63" s="28"/>
      <c r="BP63" s="84">
        <v>150000</v>
      </c>
      <c r="BQ63" s="29">
        <f t="shared" ca="1" si="7"/>
        <v>364.16703396986492</v>
      </c>
      <c r="BR63" s="29">
        <f t="shared" ca="1" si="8"/>
        <v>328.18441777818254</v>
      </c>
      <c r="BT63" s="29" cm="1">
        <f t="array" aca="1" ref="BT63" ca="1">_xlfn.IFS($BP63&lt;=$CF$3,$BZ$3*$BP63^(1/2)*$C$42^(1/3),$BP63&gt;$CF$3,$CA$3*$C$42^(1/3)*$BP63^(4/5))</f>
        <v>364.16703396986492</v>
      </c>
      <c r="BU63" s="30" cm="1">
        <f t="array" aca="1" ref="BU63" ca="1">_xlfn.IFS($BP63&lt;=$CF$3,$BZ$4*$BP63^(1/2)*$C$42^(1/3),$BP63&gt;$CF$3,$CA$4*$C$42^(1/3)*$BP63^(4/5))</f>
        <v>378.93056237404863</v>
      </c>
      <c r="BV63" s="29">
        <f t="shared" ca="1" si="9"/>
        <v>328.18441777818254</v>
      </c>
      <c r="BW63" s="29">
        <f t="shared" ca="1" si="10"/>
        <v>399.20022042096605</v>
      </c>
      <c r="BY63" s="91">
        <v>56</v>
      </c>
      <c r="BZ63" s="30">
        <f t="shared" si="25"/>
        <v>0.56000000000000005</v>
      </c>
      <c r="CA63" s="30">
        <f t="shared" si="18"/>
        <v>0.56000000000000005</v>
      </c>
      <c r="CB63" s="30">
        <f t="shared" ca="1" si="11"/>
        <v>549314.38636499015</v>
      </c>
      <c r="CC63" s="30" cm="1">
        <f t="array" aca="1" ref="CC63" ca="1">_xlfn.IFS($CB63&lt;=$CF$3,5*$BZ63*$CB63^(-1/2),$CB63&gt;=$N$3,0.37*$BZ63*$CB63^(-1/5))</f>
        <v>1.4737558989204862E-2</v>
      </c>
      <c r="CD63" s="30">
        <f t="shared" ca="1" si="12"/>
        <v>1.1398535029851948</v>
      </c>
      <c r="CE63" s="29">
        <f t="shared" ca="1" si="26"/>
        <v>65.73077492977292</v>
      </c>
      <c r="CF63" s="29">
        <f t="shared" ca="1" si="19"/>
        <v>0.95818331510926069</v>
      </c>
      <c r="CG63" s="30" cm="1">
        <f t="array" aca="1" ref="CG63" ca="1">_xlfn.IFS($CB63&lt;=$CF$3,$C$38/$BZ63*$BZ$3*$CB63^(1/2)*$C$42^(1/3),$CB63&gt;$CF$3,$C$38/$BZ63*$CA$3*$C$42^(1/3)*$CB63^(4/5))</f>
        <v>65.73077492977292</v>
      </c>
      <c r="CH63" s="30" cm="1">
        <f t="array" aca="1" ref="CH63" ca="1">_xlfn.IFS($CB63&lt;=$CF$3,$C$38/$BZ63*$BZ$4*$CB63^(1/2)*$C$42^(1/3),$CB63&gt;$CF$3,$C$38/$BZ63*$CA$4*$C$42^(1/3)*$CB63^(4/5))</f>
        <v>68.395536075574512</v>
      </c>
      <c r="CI63" s="29"/>
    </row>
    <row r="64" spans="6:87" ht="18.75" x14ac:dyDescent="0.4">
      <c r="F64" s="75"/>
      <c r="G64" s="75"/>
      <c r="H64" s="75"/>
      <c r="I64" s="75"/>
      <c r="J64" s="75"/>
      <c r="K64" s="75"/>
      <c r="L64" s="75"/>
      <c r="M64" s="75"/>
      <c r="N64" s="75"/>
      <c r="O64" s="75"/>
      <c r="P64" s="75"/>
      <c r="Q64" s="75"/>
      <c r="R64" s="75"/>
      <c r="S64" s="75"/>
      <c r="T64" s="75"/>
      <c r="U64" s="75"/>
      <c r="V64" s="75"/>
      <c r="AX64">
        <v>2355386.80986781</v>
      </c>
      <c r="AY64">
        <v>3.8649992853398299E-3</v>
      </c>
      <c r="AZ64"/>
      <c r="BA64" s="84">
        <v>150000</v>
      </c>
      <c r="BB64" s="28">
        <f t="shared" si="16"/>
        <v>4.7809596356781104E-3</v>
      </c>
      <c r="BC64"/>
      <c r="BG64" s="84"/>
      <c r="BH64" s="28"/>
      <c r="BP64" s="84">
        <v>200000</v>
      </c>
      <c r="BQ64" s="29">
        <f t="shared" ca="1" si="7"/>
        <v>458.40739839500827</v>
      </c>
      <c r="BR64" s="29">
        <f t="shared" ca="1" si="8"/>
        <v>445.98487330961177</v>
      </c>
      <c r="BT64" s="29" cm="1">
        <f t="array" aca="1" ref="BT64" ca="1">_xlfn.IFS($BP64&lt;=$CF$3,$BZ$3*$BP64^(1/2)*$C$42^(1/3),$BP64&gt;$CF$3,$CA$3*$C$42^(1/3)*$BP64^(4/5))</f>
        <v>458.40739839500827</v>
      </c>
      <c r="BU64" s="30" cm="1">
        <f t="array" aca="1" ref="BU64" ca="1">_xlfn.IFS($BP64&lt;=$CF$3,$BZ$4*$BP64^(1/2)*$C$42^(1/3),$BP64&gt;$CF$3,$CA$4*$C$42^(1/3)*$BP64^(4/5))</f>
        <v>476.99148211372483</v>
      </c>
      <c r="BV64" s="29">
        <f t="shared" ca="1" si="9"/>
        <v>445.98487330961177</v>
      </c>
      <c r="BW64" s="29">
        <f t="shared" ca="1" si="10"/>
        <v>521.77637009556122</v>
      </c>
      <c r="BY64" s="91">
        <v>57</v>
      </c>
      <c r="BZ64" s="30">
        <f t="shared" si="25"/>
        <v>0.56999999999999995</v>
      </c>
      <c r="CA64" s="30">
        <f t="shared" si="18"/>
        <v>0.56999999999999995</v>
      </c>
      <c r="CB64" s="30">
        <f t="shared" ca="1" si="11"/>
        <v>559123.57183579344</v>
      </c>
      <c r="CC64" s="30" cm="1">
        <f t="array" aca="1" ref="CC64" ca="1">_xlfn.IFS($CB64&lt;=$CF$3,5*$BZ64*$CB64^(-1/2),$CB64&gt;=$N$3,0.37*$BZ64*$CB64^(-1/5))</f>
        <v>1.4947722247394378E-2</v>
      </c>
      <c r="CD64" s="30">
        <f t="shared" ca="1" si="12"/>
        <v>1.1561082522433028</v>
      </c>
      <c r="CE64" s="29">
        <f t="shared" ca="1" si="26"/>
        <v>65.498504896722125</v>
      </c>
      <c r="CF64" s="29">
        <f t="shared" ca="1" si="19"/>
        <v>0.95479742363746645</v>
      </c>
      <c r="CG64" s="30" cm="1">
        <f t="array" aca="1" ref="CG64" ca="1">_xlfn.IFS($CB64&lt;=$CF$3,$C$38/$BZ64*$BZ$3*$CB64^(1/2)*$C$42^(1/3),$CB64&gt;$CF$3,$C$38/$BZ64*$CA$3*$C$42^(1/3)*$CB64^(4/5))</f>
        <v>65.498504896722125</v>
      </c>
      <c r="CH64" s="30" cm="1">
        <f t="array" aca="1" ref="CH64" ca="1">_xlfn.IFS($CB64&lt;=$CF$3,$C$38/$BZ64*$BZ$4*$CB64^(1/2)*$C$42^(1/3),$CB64&gt;$CF$3,$C$38/$BZ64*$CA$4*$C$42^(1/3)*$CB64^(4/5))</f>
        <v>68.153849689832469</v>
      </c>
      <c r="CI64" s="29"/>
    </row>
    <row r="65" spans="1:87" ht="18.75" x14ac:dyDescent="0.4">
      <c r="F65" s="75"/>
      <c r="G65" s="75"/>
      <c r="H65" s="75"/>
      <c r="I65" s="75"/>
      <c r="J65" s="75"/>
      <c r="K65" s="75"/>
      <c r="L65" s="75"/>
      <c r="M65" s="75"/>
      <c r="N65" s="75"/>
      <c r="O65" s="75"/>
      <c r="P65" s="75"/>
      <c r="Q65" s="75"/>
      <c r="R65" s="75"/>
      <c r="S65" s="75"/>
      <c r="T65" s="75"/>
      <c r="U65" s="75"/>
      <c r="V65" s="75"/>
      <c r="AX65">
        <v>2398481.30006517</v>
      </c>
      <c r="AY65">
        <v>3.7190330401089401E-3</v>
      </c>
      <c r="AZ65"/>
      <c r="BA65" s="84">
        <v>200000</v>
      </c>
      <c r="BB65" s="28">
        <f t="shared" si="16"/>
        <v>4.8312949399841477E-3</v>
      </c>
      <c r="BC65"/>
      <c r="BG65" s="84"/>
      <c r="BH65" s="28"/>
      <c r="BP65" s="84">
        <v>300000</v>
      </c>
      <c r="BQ65" s="29">
        <f t="shared" ca="1" si="7"/>
        <v>634.05163311268939</v>
      </c>
      <c r="BR65" s="29">
        <f t="shared" ca="1" si="8"/>
        <v>665.54016670671319</v>
      </c>
      <c r="BT65" s="29" cm="1">
        <f t="array" aca="1" ref="BT65" ca="1">_xlfn.IFS($BP65&lt;=$CF$3,$BZ$3*$BP65^(1/2)*$C$42^(1/3),$BP65&gt;$CF$3,$CA$3*$C$42^(1/3)*$BP65^(4/5))</f>
        <v>634.05163311268939</v>
      </c>
      <c r="BU65" s="30" cm="1">
        <f t="array" aca="1" ref="BU65" ca="1">_xlfn.IFS($BP65&lt;=$CF$3,$BZ$4*$BP65^(1/2)*$C$42^(1/3),$BP65&gt;$CF$3,$CA$4*$C$42^(1/3)*$BP65^(4/5))</f>
        <v>659.75642904969027</v>
      </c>
      <c r="BV65" s="29">
        <f t="shared" ca="1" si="9"/>
        <v>665.54016670671319</v>
      </c>
      <c r="BW65" s="29">
        <f t="shared" ca="1" si="10"/>
        <v>750.23255376551811</v>
      </c>
      <c r="BY65" s="91">
        <v>58</v>
      </c>
      <c r="BZ65" s="30">
        <f t="shared" si="25"/>
        <v>0.57999999999999996</v>
      </c>
      <c r="CA65" s="30">
        <f t="shared" si="18"/>
        <v>0.57999999999999996</v>
      </c>
      <c r="CB65" s="30">
        <f t="shared" ca="1" si="11"/>
        <v>568932.75730659685</v>
      </c>
      <c r="CC65" s="30" cm="1">
        <f t="array" aca="1" ref="CC65" ca="1">_xlfn.IFS($CB65&lt;=$CF$3,5*$BZ65*$CB65^(-1/2),$CB65&gt;=$N$3,0.37*$BZ65*$CB65^(-1/5))</f>
        <v>1.5157149341371192E-2</v>
      </c>
      <c r="CD65" s="30">
        <f t="shared" ca="1" si="12"/>
        <v>1.1723060640291174</v>
      </c>
      <c r="CE65" s="29">
        <f t="shared" ca="1" si="26"/>
        <v>65.271074038888756</v>
      </c>
      <c r="CF65" s="29">
        <f t="shared" ca="1" si="19"/>
        <v>0.95148207472290169</v>
      </c>
      <c r="CG65" s="30" cm="1">
        <f t="array" aca="1" ref="CG65" ca="1">_xlfn.IFS($CB65&lt;=$CF$3,$C$38/$BZ65*$BZ$3*$CB65^(1/2)*$C$42^(1/3),$CB65&gt;$CF$3,$C$38/$BZ65*$CA$3*$C$42^(1/3)*$CB65^(4/5))</f>
        <v>65.271074038888756</v>
      </c>
      <c r="CH65" s="30" cm="1">
        <f t="array" aca="1" ref="CH65" ca="1">_xlfn.IFS($CB65&lt;=$CF$3,$C$38/$BZ65*$BZ$4*$CB65^(1/2)*$C$42^(1/3),$CB65&gt;$CF$3,$C$38/$BZ65*$CA$4*$C$42^(1/3)*$CB65^(4/5))</f>
        <v>67.91719866208696</v>
      </c>
      <c r="CI65" s="29"/>
    </row>
    <row r="66" spans="1:87" ht="18.75" x14ac:dyDescent="0.4">
      <c r="B66" s="3"/>
      <c r="F66" s="75"/>
      <c r="G66" s="75"/>
      <c r="H66" s="75"/>
      <c r="I66" s="75"/>
      <c r="J66" s="75"/>
      <c r="K66" s="75"/>
      <c r="L66" s="75"/>
      <c r="M66" s="75"/>
      <c r="N66" s="75"/>
      <c r="O66" s="75"/>
      <c r="P66" s="75"/>
      <c r="Q66" s="75"/>
      <c r="R66" s="75"/>
      <c r="S66" s="75"/>
      <c r="T66" s="75"/>
      <c r="U66" s="75"/>
      <c r="V66" s="75"/>
      <c r="AX66">
        <v>2404372.38504329</v>
      </c>
      <c r="AY66">
        <v>3.3803690671806901E-3</v>
      </c>
      <c r="AZ66"/>
      <c r="BA66" s="84">
        <v>300000</v>
      </c>
      <c r="BB66" s="28">
        <f t="shared" si="16"/>
        <v>4.7746356046949852E-3</v>
      </c>
      <c r="BC66"/>
      <c r="BG66" s="84"/>
      <c r="BH66" s="28"/>
      <c r="BP66" s="87">
        <v>500000</v>
      </c>
      <c r="BQ66" s="29">
        <f t="shared" ca="1" si="7"/>
        <v>954.12137457628046</v>
      </c>
      <c r="BR66" s="29">
        <f t="shared" ca="1" si="8"/>
        <v>1065.6273435362023</v>
      </c>
      <c r="BT66" s="29" cm="1">
        <f t="array" aca="1" ref="BT66" ca="1">_xlfn.IFS($BP66&lt;=$CF$3,$BZ$3*$BP66^(1/2)*$C$42^(1/3),$BP66&gt;$CF$3,$CA$3*$C$42^(1/3)*$BP66^(4/5))</f>
        <v>954.12137457628046</v>
      </c>
      <c r="BU66" s="30" cm="1">
        <f t="array" aca="1" ref="BU66" ca="1">_xlfn.IFS($BP66&lt;=$CF$3,$BZ$4*$BP66^(1/2)*$C$42^(1/3),$BP66&gt;$CF$3,$CA$4*$C$42^(1/3)*$BP66^(4/5))</f>
        <v>992.80197084288648</v>
      </c>
      <c r="BV66" s="29">
        <f t="shared" ca="1" si="9"/>
        <v>1065.6273435362023</v>
      </c>
      <c r="BW66" s="29">
        <f t="shared" ca="1" si="10"/>
        <v>1166.5394810070134</v>
      </c>
      <c r="BY66" s="91">
        <v>59</v>
      </c>
      <c r="BZ66" s="30">
        <f t="shared" si="25"/>
        <v>0.59</v>
      </c>
      <c r="CA66" s="30">
        <f t="shared" si="18"/>
        <v>0.59</v>
      </c>
      <c r="CB66" s="30">
        <f t="shared" ca="1" si="11"/>
        <v>578741.94277740025</v>
      </c>
      <c r="CC66" s="30" cm="1">
        <f t="array" aca="1" ref="CC66" ca="1">_xlfn.IFS($CB66&lt;=$CF$3,5*$BZ66*$CB66^(-1/2),$CB66&gt;=$N$3,0.37*$BZ66*$CB66^(-1/5))</f>
        <v>1.5365855477406239E-2</v>
      </c>
      <c r="CD66" s="30">
        <f t="shared" ca="1" si="12"/>
        <v>1.1884481144479357</v>
      </c>
      <c r="CE66" s="29">
        <f t="shared" ca="1" si="26"/>
        <v>65.048300669247155</v>
      </c>
      <c r="CF66" s="29">
        <f t="shared" ca="1" si="19"/>
        <v>0.94823461984245483</v>
      </c>
      <c r="CG66" s="30" cm="1">
        <f t="array" aca="1" ref="CG66" ca="1">_xlfn.IFS($CB66&lt;=$CF$3,$C$38/$BZ66*$BZ$3*$CB66^(1/2)*$C$42^(1/3),$CB66&gt;$CF$3,$C$38/$BZ66*$CA$3*$C$42^(1/3)*$CB66^(4/5))</f>
        <v>65.048300669247155</v>
      </c>
      <c r="CH66" s="30" cm="1">
        <f t="array" aca="1" ref="CH66" ca="1">_xlfn.IFS($CB66&lt;=$CF$3,$C$38/$BZ66*$BZ$4*$CB66^(1/2)*$C$42^(1/3),$CB66&gt;$CF$3,$C$38/$BZ66*$CA$4*$C$42^(1/3)*$CB66^(4/5))</f>
        <v>67.685393939622045</v>
      </c>
      <c r="CI66" s="29"/>
    </row>
    <row r="67" spans="1:87" ht="18.75" x14ac:dyDescent="0.4">
      <c r="B67" s="3"/>
      <c r="F67" s="75"/>
      <c r="G67" s="75"/>
      <c r="H67" s="75"/>
      <c r="I67" s="75"/>
      <c r="J67" s="75"/>
      <c r="K67" s="75"/>
      <c r="L67" s="75"/>
      <c r="M67" s="75"/>
      <c r="N67" s="75"/>
      <c r="O67" s="75">
        <f>$C$7</f>
        <v>1</v>
      </c>
      <c r="P67" s="75"/>
      <c r="Q67" s="75"/>
      <c r="R67" s="75"/>
      <c r="S67" s="75"/>
      <c r="T67" s="75"/>
      <c r="U67" s="75"/>
      <c r="V67" s="75"/>
      <c r="AX67">
        <v>2508921.50126692</v>
      </c>
      <c r="AY67">
        <v>3.2178378386412301E-3</v>
      </c>
      <c r="AZ67"/>
      <c r="BA67" s="87">
        <v>500000</v>
      </c>
      <c r="BB67" s="28">
        <f t="shared" si="16"/>
        <v>4.5766101046991782E-3</v>
      </c>
      <c r="BC67"/>
      <c r="BG67" s="84"/>
      <c r="BH67" s="28"/>
      <c r="BP67" s="84">
        <v>600000</v>
      </c>
      <c r="BQ67" s="29">
        <f t="shared" ca="1" si="7"/>
        <v>1103.9480127301586</v>
      </c>
      <c r="BR67" s="29">
        <f t="shared" ca="1" si="8"/>
        <v>1252.9106412285496</v>
      </c>
      <c r="BT67" s="29" cm="1">
        <f t="array" aca="1" ref="BT67" ca="1">_xlfn.IFS($BP67&lt;=$CF$3,$BZ$3*$BP67^(1/2)*$C$42^(1/3),$BP67&gt;$CF$3,$CA$3*$C$42^(1/3)*$BP67^(4/5))</f>
        <v>1103.9480127301586</v>
      </c>
      <c r="BU67" s="30" cm="1">
        <f t="array" aca="1" ref="BU67" ca="1">_xlfn.IFS($BP67&lt;=$CF$3,$BZ$4*$BP67^(1/2)*$C$42^(1/3),$BP67&gt;$CF$3,$CA$4*$C$42^(1/3)*$BP67^(4/5))</f>
        <v>1148.7026618948946</v>
      </c>
      <c r="BV67" s="29">
        <f t="shared" ca="1" si="9"/>
        <v>1252.9106412285496</v>
      </c>
      <c r="BW67" s="29">
        <f t="shared" ca="1" si="10"/>
        <v>1361.4153448220234</v>
      </c>
      <c r="BY67" s="91">
        <v>60</v>
      </c>
      <c r="BZ67" s="30">
        <f t="shared" si="25"/>
        <v>0.6</v>
      </c>
      <c r="CA67" s="30">
        <f t="shared" si="18"/>
        <v>0.6</v>
      </c>
      <c r="CB67" s="30">
        <f t="shared" ca="1" si="11"/>
        <v>588551.12824820366</v>
      </c>
      <c r="CC67" s="30" cm="1">
        <f t="array" aca="1" ref="CC67" ca="1">_xlfn.IFS($CB67&lt;=$CF$3,5*$BZ67*$CB67^(-1/2),$CB67&gt;=$N$3,0.37*$BZ67*$CB67^(-1/5))</f>
        <v>1.5573855295637066E-2</v>
      </c>
      <c r="CD67" s="30">
        <f t="shared" ca="1" si="12"/>
        <v>1.2045355358183512</v>
      </c>
      <c r="CE67" s="29">
        <f t="shared" ca="1" si="26"/>
        <v>64.830012856570349</v>
      </c>
      <c r="CF67" s="29">
        <f t="shared" ca="1" si="19"/>
        <v>0.94505255268712185</v>
      </c>
      <c r="CG67" s="30" cm="1">
        <f t="array" aca="1" ref="CG67" ca="1">_xlfn.IFS($CB67&lt;=$CF$3,$C$38/$BZ67*$BZ$3*$CB67^(1/2)*$C$42^(1/3),$CB67&gt;$CF$3,$C$38/$BZ67*$CA$3*$C$42^(1/3)*$CB67^(4/5))</f>
        <v>64.830012856570349</v>
      </c>
      <c r="CH67" s="30" cm="1">
        <f t="array" aca="1" ref="CH67" ca="1">_xlfn.IFS($CB67&lt;=$CF$3,$C$38/$BZ67*$BZ$4*$CB67^(1/2)*$C$42^(1/3),$CB67&gt;$CF$3,$C$38/$BZ67*$CA$4*$C$42^(1/3)*$CB67^(4/5))</f>
        <v>67.45825662102591</v>
      </c>
      <c r="CI67" s="29"/>
    </row>
    <row r="68" spans="1:87" ht="18.75" x14ac:dyDescent="0.4">
      <c r="A68" s="31"/>
      <c r="B68" s="3"/>
      <c r="F68" s="75"/>
      <c r="G68" s="75"/>
      <c r="H68" s="75"/>
      <c r="I68" s="75"/>
      <c r="J68" s="75"/>
      <c r="K68" s="75"/>
      <c r="L68" s="75"/>
      <c r="M68" s="75"/>
      <c r="N68" s="75"/>
      <c r="O68" s="75">
        <f ca="1">$C$26</f>
        <v>68.599373307056283</v>
      </c>
      <c r="P68" s="75"/>
      <c r="Q68" s="75"/>
      <c r="R68" s="75"/>
      <c r="S68" s="75"/>
      <c r="T68" s="75"/>
      <c r="U68" s="75"/>
      <c r="V68" s="75"/>
      <c r="AX68">
        <v>2771361.6171032698</v>
      </c>
      <c r="AY68">
        <v>3.19072996606941E-3</v>
      </c>
      <c r="AZ68"/>
      <c r="BA68" s="88">
        <v>600000</v>
      </c>
      <c r="BB68" s="28">
        <f t="shared" si="16"/>
        <v>4.486230063191432E-3</v>
      </c>
      <c r="BC68"/>
      <c r="BG68" s="84"/>
      <c r="BH68" s="28"/>
      <c r="BP68" s="84">
        <v>800000</v>
      </c>
      <c r="BQ68" s="29">
        <f t="shared" ca="1" si="7"/>
        <v>1389.6313759164923</v>
      </c>
      <c r="BR68" s="29">
        <f t="shared" ca="1" si="8"/>
        <v>1610.0148452114672</v>
      </c>
      <c r="BT68" s="29" cm="1">
        <f t="array" aca="1" ref="BT68" ca="1">_xlfn.IFS($BP68&lt;=$CF$3,$BZ$3*$BP68^(1/2)*$C$42^(1/3),$BP68&gt;$CF$3,$CA$3*$C$42^(1/3)*$BP68^(4/5))</f>
        <v>1389.6313759164923</v>
      </c>
      <c r="BU68" s="30" cm="1">
        <f t="array" aca="1" ref="BU68" ca="1">_xlfn.IFS($BP68&lt;=$CF$3,$BZ$4*$BP68^(1/2)*$C$42^(1/3),$BP68&gt;$CF$3,$CA$4*$C$42^(1/3)*$BP68^(4/5))</f>
        <v>1445.9677830482422</v>
      </c>
      <c r="BV68" s="29">
        <f t="shared" ca="1" si="9"/>
        <v>1610.0148452114672</v>
      </c>
      <c r="BW68" s="29">
        <f t="shared" ca="1" si="10"/>
        <v>1732.9967462637078</v>
      </c>
      <c r="BY68" s="91">
        <v>61</v>
      </c>
      <c r="BZ68" s="30">
        <f t="shared" si="25"/>
        <v>0.61</v>
      </c>
      <c r="CA68" s="30">
        <f t="shared" si="18"/>
        <v>0.61</v>
      </c>
      <c r="CB68" s="30">
        <f t="shared" ca="1" si="11"/>
        <v>598360.31371900707</v>
      </c>
      <c r="CC68" s="30" cm="1">
        <f t="array" aca="1" ref="CC68" ca="1">_xlfn.IFS($CB68&lt;=$CF$3,5*$BZ68*$CB68^(-1/2),$CB68&gt;=$N$3,0.37*$BZ68*$CB68^(-1/5))</f>
        <v>1.5781162900216791E-2</v>
      </c>
      <c r="CD68" s="30">
        <f t="shared" ca="1" si="12"/>
        <v>1.2205694190040781</v>
      </c>
      <c r="CE68" s="29">
        <f t="shared" ca="1" si="26"/>
        <v>64.616047749219163</v>
      </c>
      <c r="CF68" s="29">
        <f t="shared" ca="1" si="19"/>
        <v>0.94193349930461556</v>
      </c>
      <c r="CG68" s="30" cm="1">
        <f t="array" aca="1" ref="CG68" ca="1">_xlfn.IFS($CB68&lt;=$CF$3,$C$38/$BZ68*$BZ$3*$CB68^(1/2)*$C$42^(1/3),$CB68&gt;$CF$3,$C$38/$BZ68*$CA$3*$C$42^(1/3)*$CB68^(4/5))</f>
        <v>64.616047749219163</v>
      </c>
      <c r="CH68" s="30" cm="1">
        <f t="array" aca="1" ref="CH68" ca="1">_xlfn.IFS($CB68&lt;=$CF$3,$C$38/$BZ68*$BZ$4*$CB68^(1/2)*$C$42^(1/3),$CB68&gt;$CF$3,$C$38/$BZ68*$CA$4*$C$42^(1/3)*$CB68^(4/5))</f>
        <v>67.235617252565888</v>
      </c>
      <c r="CI68" s="29"/>
    </row>
    <row r="69" spans="1:87" ht="18.75" x14ac:dyDescent="0.4">
      <c r="B69" s="3"/>
      <c r="F69" s="75"/>
      <c r="G69" s="75"/>
      <c r="H69" s="75"/>
      <c r="I69" s="75"/>
      <c r="J69" s="75"/>
      <c r="K69" s="75"/>
      <c r="L69" s="75"/>
      <c r="M69" s="75"/>
      <c r="N69" s="75"/>
      <c r="O69" s="75">
        <f ca="1">$CD$5</f>
        <v>1.2929344824232455E-2</v>
      </c>
      <c r="P69" s="75"/>
      <c r="Q69" s="75"/>
      <c r="R69" s="75"/>
      <c r="S69" s="75"/>
      <c r="T69" s="75"/>
      <c r="U69" s="75"/>
      <c r="V69" s="75"/>
      <c r="AX69">
        <v>2662602.5501542902</v>
      </c>
      <c r="AY69">
        <v>3.9189887889283801E-3</v>
      </c>
      <c r="AZ69"/>
      <c r="BA69" s="88">
        <v>800000</v>
      </c>
      <c r="BB69" s="28">
        <f t="shared" si="16"/>
        <v>4.3318906056442211E-3</v>
      </c>
      <c r="BC69"/>
      <c r="BG69" s="84"/>
      <c r="BH69" s="28"/>
      <c r="BP69" s="84">
        <v>1000000</v>
      </c>
      <c r="BQ69" s="29">
        <f t="shared" ca="1" si="7"/>
        <v>1661.2218001805063</v>
      </c>
      <c r="BR69" s="29">
        <f t="shared" ca="1" si="8"/>
        <v>1949.5028755414846</v>
      </c>
      <c r="BT69" s="29" cm="1">
        <f t="array" aca="1" ref="BT69" ca="1">_xlfn.IFS($BP69&lt;=$CF$3,$BZ$3*$BP69^(1/2)*$C$42^(1/3),$BP69&gt;$CF$3,$CA$3*$C$42^(1/3)*$BP69^(4/5))</f>
        <v>1661.2218001805063</v>
      </c>
      <c r="BU69" s="30" cm="1">
        <f t="array" aca="1" ref="BU69" ca="1">_xlfn.IFS($BP69&lt;=$CF$3,$BZ$4*$BP69^(1/2)*$C$42^(1/3),$BP69&gt;$CF$3,$CA$4*$C$42^(1/3)*$BP69^(4/5))</f>
        <v>1728.5686299175541</v>
      </c>
      <c r="BV69" s="29">
        <f t="shared" ca="1" si="9"/>
        <v>1949.5028755414846</v>
      </c>
      <c r="BW69" s="29">
        <f t="shared" ca="1" si="10"/>
        <v>2086.2478048503476</v>
      </c>
      <c r="BY69" s="91">
        <v>62</v>
      </c>
      <c r="BZ69" s="30">
        <f t="shared" si="25"/>
        <v>0.62</v>
      </c>
      <c r="CA69" s="30">
        <f t="shared" si="18"/>
        <v>0.62</v>
      </c>
      <c r="CB69" s="30">
        <f t="shared" ca="1" si="11"/>
        <v>608169.49918981048</v>
      </c>
      <c r="CC69" s="30" cm="1">
        <f t="array" aca="1" ref="CC69" ca="1">_xlfn.IFS($CB69&lt;=$CF$3,5*$BZ69*$CB69^(-1/2),$CB69&gt;=$N$3,0.37*$BZ69*$CB69^(-1/5))</f>
        <v>1.5987791887390176E-2</v>
      </c>
      <c r="CD69" s="30">
        <f t="shared" ca="1" si="12"/>
        <v>1.2365508155854512</v>
      </c>
      <c r="CE69" s="29">
        <f t="shared" ca="1" si="26"/>
        <v>64.406250956021069</v>
      </c>
      <c r="CF69" s="29">
        <f t="shared" ca="1" si="19"/>
        <v>0.93887520907419286</v>
      </c>
      <c r="CG69" s="30" cm="1">
        <f t="array" aca="1" ref="CG69" ca="1">_xlfn.IFS($CB69&lt;=$CF$3,$C$38/$BZ69*$BZ$3*$CB69^(1/2)*$C$42^(1/3),$CB69&gt;$CF$3,$C$38/$BZ69*$CA$3*$C$42^(1/3)*$CB69^(4/5))</f>
        <v>64.406250956021069</v>
      </c>
      <c r="CH69" s="30" cm="1">
        <f t="array" aca="1" ref="CH69" ca="1">_xlfn.IFS($CB69&lt;=$CF$3,$C$38/$BZ69*$BZ$4*$CB69^(1/2)*$C$42^(1/3),$CB69&gt;$CF$3,$C$38/$BZ69*$CA$4*$C$42^(1/3)*$CB69^(4/5))</f>
        <v>67.017315183967867</v>
      </c>
      <c r="CI69" s="29"/>
    </row>
    <row r="70" spans="1:87" ht="18.75" x14ac:dyDescent="0.4">
      <c r="B70" s="3"/>
      <c r="F70" s="75"/>
      <c r="G70" s="75"/>
      <c r="H70" s="75"/>
      <c r="I70" s="75"/>
      <c r="J70" s="75"/>
      <c r="K70" s="75"/>
      <c r="L70" s="75"/>
      <c r="M70" s="75"/>
      <c r="N70" s="75"/>
      <c r="O70" s="75"/>
      <c r="P70" s="75"/>
      <c r="Q70" s="75"/>
      <c r="R70" s="75"/>
      <c r="S70" s="75"/>
      <c r="T70" s="75"/>
      <c r="U70" s="75"/>
      <c r="V70" s="75"/>
      <c r="AX70">
        <v>2657809.46957102</v>
      </c>
      <c r="AY70">
        <v>3.7564858239114299E-3</v>
      </c>
      <c r="AZ70"/>
      <c r="BA70" s="88">
        <v>1000000</v>
      </c>
      <c r="BB70" s="28">
        <f t="shared" si="16"/>
        <v>4.2062045198650545E-3</v>
      </c>
      <c r="BC70"/>
      <c r="BG70" s="84"/>
      <c r="BH70" s="28"/>
      <c r="BP70" s="84">
        <v>1500000</v>
      </c>
      <c r="BQ70" s="29">
        <f t="shared" ca="1" si="7"/>
        <v>2297.7386470085457</v>
      </c>
      <c r="BR70" s="29">
        <f t="shared" ca="1" si="8"/>
        <v>2745.1489340765343</v>
      </c>
      <c r="BT70" s="29" cm="1">
        <f t="array" aca="1" ref="BT70" ca="1">_xlfn.IFS($BP70&lt;=$CF$3,$BZ$3*$BP70^(1/2)*$C$42^(1/3),$BP70&gt;$CF$3,$CA$3*$C$42^(1/3)*$BP70^(4/5))</f>
        <v>2297.7386470085457</v>
      </c>
      <c r="BU70" s="30" cm="1">
        <f t="array" aca="1" ref="BU70" ca="1">_xlfn.IFS($BP70&lt;=$CF$3,$BZ$4*$BP70^(1/2)*$C$42^(1/3),$BP70&gt;$CF$3,$CA$4*$C$42^(1/3)*$BP70^(4/5))</f>
        <v>2390.8902137791624</v>
      </c>
      <c r="BV70" s="29">
        <f t="shared" ca="1" si="9"/>
        <v>2745.1489340765343</v>
      </c>
      <c r="BW70" s="29">
        <f t="shared" ca="1" si="10"/>
        <v>2914.1497846773582</v>
      </c>
      <c r="BY70" s="91">
        <v>63</v>
      </c>
      <c r="BZ70" s="30">
        <f t="shared" si="25"/>
        <v>0.63</v>
      </c>
      <c r="CA70" s="30">
        <f t="shared" si="18"/>
        <v>0.63</v>
      </c>
      <c r="CB70" s="30">
        <f t="shared" ca="1" si="11"/>
        <v>617978.68466061377</v>
      </c>
      <c r="CC70" s="30" cm="1">
        <f t="array" aca="1" ref="CC70" ca="1">_xlfn.IFS($CB70&lt;=$CF$3,5*$BZ70*$CB70^(-1/2),$CB70&gt;=$N$3,0.37*$BZ70*$CB70^(-1/5))</f>
        <v>1.6193755371670403E-2</v>
      </c>
      <c r="CD70" s="30">
        <f t="shared" ca="1" si="12"/>
        <v>1.2524807398840287</v>
      </c>
      <c r="CE70" s="29">
        <f t="shared" ca="1" si="26"/>
        <v>64.200475978582915</v>
      </c>
      <c r="CF70" s="29">
        <f t="shared" ca="1" si="19"/>
        <v>0.93587554643125459</v>
      </c>
      <c r="CG70" s="30" cm="1">
        <f t="array" aca="1" ref="CG70" ca="1">_xlfn.IFS($CB70&lt;=$CF$3,$C$38/$BZ70*$BZ$3*$CB70^(1/2)*$C$42^(1/3),$CB70&gt;$CF$3,$C$38/$BZ70*$CA$3*$C$42^(1/3)*$CB70^(4/5))</f>
        <v>64.200475978582915</v>
      </c>
      <c r="CH70" s="30" cm="1">
        <f t="array" aca="1" ref="CH70" ca="1">_xlfn.IFS($CB70&lt;=$CF$3,$C$38/$BZ70*$BZ$4*$CB70^(1/2)*$C$42^(1/3),$CB70&gt;$CF$3,$C$38/$BZ70*$CA$4*$C$42^(1/3)*$CB70^(4/5))</f>
        <v>66.803197977714646</v>
      </c>
      <c r="CI70" s="29"/>
    </row>
    <row r="71" spans="1:87" ht="18.75" x14ac:dyDescent="0.4">
      <c r="B71" s="3"/>
      <c r="F71" s="75"/>
      <c r="G71" s="75"/>
      <c r="H71" s="75"/>
      <c r="I71" s="75"/>
      <c r="J71" s="75"/>
      <c r="K71" s="75"/>
      <c r="L71" s="75"/>
      <c r="M71" s="75"/>
      <c r="N71" s="75"/>
      <c r="O71" s="75"/>
      <c r="P71" s="75"/>
      <c r="Q71" s="75"/>
      <c r="R71" s="75"/>
      <c r="S71" s="75"/>
      <c r="T71" s="75"/>
      <c r="U71" s="75"/>
      <c r="V71" s="75"/>
      <c r="AX71">
        <v>2882776.9073163001</v>
      </c>
      <c r="AY71">
        <v>3.8089437222537702E-3</v>
      </c>
      <c r="AZ71"/>
      <c r="BA71" s="88">
        <v>1500000</v>
      </c>
      <c r="BB71" s="28">
        <f t="shared" si="16"/>
        <v>3.9728851231552167E-3</v>
      </c>
      <c r="BC71"/>
      <c r="BP71" s="84">
        <v>2000000</v>
      </c>
      <c r="BQ71" s="29">
        <f t="shared" ref="BQ71:BQ111" ca="1" si="28">IF($C$11="壁面温度一定",BT71,BU71)</f>
        <v>2892.3551478138829</v>
      </c>
      <c r="BR71" s="29">
        <f t="shared" ref="BR71:BR111" ca="1" si="29">IF($C$11="壁面温度一定",BV71,BW71)</f>
        <v>3488.4195600832059</v>
      </c>
      <c r="BT71" s="29" cm="1">
        <f t="array" aca="1" ref="BT71" ca="1">_xlfn.IFS($BP71&lt;=$CF$3,$BZ$3*$BP71^(1/2)*$C$42^(1/3),$BP71&gt;$CF$3,$CA$3*$C$42^(1/3)*$BP71^(4/5))</f>
        <v>2892.3551478138829</v>
      </c>
      <c r="BU71" s="30" cm="1">
        <f t="array" aca="1" ref="BU71" ca="1">_xlfn.IFS($BP71&lt;=$CF$3,$BZ$4*$BP71^(1/2)*$C$42^(1/3),$BP71&gt;$CF$3,$CA$4*$C$42^(1/3)*$BP71^(4/5))</f>
        <v>3009.6127889414729</v>
      </c>
      <c r="BV71" s="29">
        <f t="shared" ref="BV71:BV111" ca="1" si="30">IF($BP71&lt;$CF$3,2*$BZ$3*$C$42^(1/3)*$BP71^(1/2),2*$BZ$3*$C$42^(1/3)*$CF$3^(1/2)+5/4*$CA$3*$C$42^(1/3)*($BP71^(4/5)-$CF$3^(4/5)))</f>
        <v>3488.4195600832059</v>
      </c>
      <c r="BW71" s="29">
        <f t="shared" ref="BW71:BW111" ca="1" si="31">IF($BP71&lt;$CF$3,2*$BZ$4*$C$42^(1/3)*$BP71^(1/2),2*$BZ$4*$C$42^(1/3)*$CF$3^(1/2)+5/4*$CA$4*$C$42^(1/3)*($BP71^(4/5)-$CF$3^(4/5)))</f>
        <v>3687.5530036302457</v>
      </c>
      <c r="BY71" s="91">
        <v>64</v>
      </c>
      <c r="BZ71" s="30">
        <f t="shared" si="25"/>
        <v>0.64</v>
      </c>
      <c r="CA71" s="30">
        <f t="shared" si="18"/>
        <v>0.64</v>
      </c>
      <c r="CB71" s="30">
        <f t="shared" ref="CB71:CB107" ca="1" si="32">$C$20*$BZ71/$C$41</f>
        <v>627787.87013141729</v>
      </c>
      <c r="CC71" s="30" cm="1">
        <f t="array" aca="1" ref="CC71" ca="1">_xlfn.IFS($CB71&lt;=$CF$3,5*$BZ71*$CB71^(-1/2),$CB71&gt;=$N$3,0.37*$BZ71*$CB71^(-1/5))</f>
        <v>1.6399066010273185E-2</v>
      </c>
      <c r="CD71" s="30">
        <f t="shared" ref="CD71:CD107" ca="1" si="33">CC71/$CD$5</f>
        <v>1.2683601708524088</v>
      </c>
      <c r="CE71" s="29">
        <f t="shared" ca="1" si="26"/>
        <v>63.998583690023658</v>
      </c>
      <c r="CF71" s="29">
        <f t="shared" ca="1" si="19"/>
        <v>0.9329324832686281</v>
      </c>
      <c r="CG71" s="30" cm="1">
        <f t="array" aca="1" ref="CG71" ca="1">_xlfn.IFS($CB71&lt;=$CF$3,$C$38/$BZ71*$BZ$3*$CB71^(1/2)*$C$42^(1/3),$CB71&gt;$CF$3,$C$38/$BZ71*$CA$3*$C$42^(1/3)*$CB71^(4/5))</f>
        <v>63.998583690023658</v>
      </c>
      <c r="CH71" s="30" cm="1">
        <f t="array" aca="1" ref="CH71" ca="1">_xlfn.IFS($CB71&lt;=$CF$3,$C$38/$BZ71*$BZ$4*$CB71^(1/2)*$C$42^(1/3),$CB71&gt;$CF$3,$C$38/$BZ71*$CA$4*$C$42^(1/3)*$CB71^(4/5))</f>
        <v>66.593120866646231</v>
      </c>
      <c r="CI71" s="29"/>
    </row>
    <row r="72" spans="1:87" ht="18.75" x14ac:dyDescent="0.4">
      <c r="F72" s="75"/>
      <c r="G72" s="75"/>
      <c r="H72" s="75"/>
      <c r="I72" s="75"/>
      <c r="J72" s="75"/>
      <c r="K72" s="75"/>
      <c r="L72" s="75"/>
      <c r="M72" s="75"/>
      <c r="N72" s="75"/>
      <c r="O72" s="75"/>
      <c r="P72" s="75"/>
      <c r="Q72" s="75"/>
      <c r="R72" s="75"/>
      <c r="S72" s="75"/>
      <c r="T72" s="75"/>
      <c r="U72" s="75"/>
      <c r="V72" s="75"/>
      <c r="AX72">
        <v>2855806.6553689698</v>
      </c>
      <c r="AY72">
        <v>3.6848923008431498E-3</v>
      </c>
      <c r="AZ72"/>
      <c r="BA72" s="88">
        <v>2000000</v>
      </c>
      <c r="BB72" s="28">
        <f t="shared" ref="BB72:BB118" si="34">IF(BA72&lt;$AZ$7,1.328/BA72^(1/2),0.455/(LOG(BA72))^2.58+$AZ$7/BA72*(1.328*$AZ$7^(-1/2)-0.455/(LOG($AZ$7))^2.58))</f>
        <v>3.8080260894937162E-3</v>
      </c>
      <c r="BC72"/>
      <c r="BP72" s="87">
        <v>3000000</v>
      </c>
      <c r="BQ72" s="29">
        <f t="shared" ca="1" si="28"/>
        <v>4000.5953469211277</v>
      </c>
      <c r="BR72" s="29">
        <f t="shared" ca="1" si="29"/>
        <v>4873.7198089672611</v>
      </c>
      <c r="BT72" s="29" cm="1">
        <f t="array" aca="1" ref="BT72" ca="1">_xlfn.IFS($BP72&lt;=$CF$3,$BZ$3*$BP72^(1/2)*$C$42^(1/3),$BP72&gt;$CF$3,$CA$3*$C$42^(1/3)*$BP72^(4/5))</f>
        <v>4000.5953469211277</v>
      </c>
      <c r="BU72" s="30" cm="1">
        <f t="array" aca="1" ref="BU72" ca="1">_xlfn.IFS($BP72&lt;=$CF$3,$BZ$4*$BP72^(1/2)*$C$42^(1/3),$BP72&gt;$CF$3,$CA$4*$C$42^(1/3)*$BP72^(4/5))</f>
        <v>4162.7816447692812</v>
      </c>
      <c r="BV72" s="29">
        <f t="shared" ca="1" si="30"/>
        <v>4873.7198089672611</v>
      </c>
      <c r="BW72" s="29">
        <f t="shared" ca="1" si="31"/>
        <v>5129.0140734150064</v>
      </c>
      <c r="BY72" s="91">
        <v>65</v>
      </c>
      <c r="BZ72" s="30">
        <f t="shared" si="25"/>
        <v>0.65</v>
      </c>
      <c r="CA72" s="30">
        <f t="shared" ref="CA72:CA107" si="35">BZ72/$C$7</f>
        <v>0.65</v>
      </c>
      <c r="CB72" s="30">
        <f t="shared" ca="1" si="32"/>
        <v>637597.0556022207</v>
      </c>
      <c r="CC72" s="30" cm="1">
        <f t="array" aca="1" ref="CC72" ca="1">_xlfn.IFS($CB72&lt;=$CF$3,5*$BZ72*$CB72^(-1/2),$CB72&gt;=$N$3,0.37*$BZ72*$CB72^(-1/5))</f>
        <v>1.660373602594957E-2</v>
      </c>
      <c r="CD72" s="30">
        <f t="shared" ca="1" si="33"/>
        <v>1.2841900538401987</v>
      </c>
      <c r="CE72" s="29">
        <f t="shared" ca="1" si="26"/>
        <v>63.800441855670371</v>
      </c>
      <c r="CF72" s="29">
        <f t="shared" ref="CF72:CF107" ca="1" si="36">CE72/($AV$12*$C$38/$C$7)</f>
        <v>0.93004409194956472</v>
      </c>
      <c r="CG72" s="30" cm="1">
        <f t="array" aca="1" ref="CG72" ca="1">_xlfn.IFS($CB72&lt;=$CF$3,$C$38/$BZ72*$BZ$3*$CB72^(1/2)*$C$42^(1/3),$CB72&gt;$CF$3,$C$38/$BZ72*$CA$3*$C$42^(1/3)*$CB72^(4/5))</f>
        <v>63.800441855670371</v>
      </c>
      <c r="CH72" s="30" cm="1">
        <f t="array" aca="1" ref="CH72" ca="1">_xlfn.IFS($CB72&lt;=$CF$3,$C$38/$BZ72*$BZ$4*$CB72^(1/2)*$C$42^(1/3),$CB72&gt;$CF$3,$C$38/$BZ72*$CA$4*$C$42^(1/3)*$CB72^(4/5))</f>
        <v>66.386946255224572</v>
      </c>
      <c r="CI72" s="29"/>
    </row>
    <row r="73" spans="1:87" ht="18.75" x14ac:dyDescent="0.4">
      <c r="F73" s="75"/>
      <c r="G73" s="75"/>
      <c r="H73" s="75"/>
      <c r="I73" s="75"/>
      <c r="J73" s="75"/>
      <c r="K73" s="75"/>
      <c r="L73" s="75"/>
      <c r="M73" s="75"/>
      <c r="N73" s="75"/>
      <c r="O73" s="75"/>
      <c r="P73" s="75"/>
      <c r="Q73" s="75"/>
      <c r="R73" s="75"/>
      <c r="S73" s="75"/>
      <c r="T73" s="75"/>
      <c r="U73" s="75"/>
      <c r="V73" s="75"/>
      <c r="AX73">
        <v>3183258.9939863202</v>
      </c>
      <c r="AY73">
        <v>3.5841898475987301E-3</v>
      </c>
      <c r="AZ73"/>
      <c r="BA73" s="87">
        <v>2500000</v>
      </c>
      <c r="BB73" s="28">
        <f t="shared" si="34"/>
        <v>3.6823338703538314E-3</v>
      </c>
      <c r="BC73"/>
      <c r="BP73" s="84">
        <v>6000000</v>
      </c>
      <c r="BQ73" s="29">
        <f t="shared" ca="1" si="28"/>
        <v>6965.4410655640822</v>
      </c>
      <c r="BR73" s="29">
        <f t="shared" ca="1" si="29"/>
        <v>8579.7769572709549</v>
      </c>
      <c r="BT73" s="29" cm="1">
        <f t="array" aca="1" ref="BT73" ca="1">_xlfn.IFS($BP73&lt;=$CF$3,$BZ$3*$BP73^(1/2)*$C$42^(1/3),$BP73&gt;$CF$3,$CA$3*$C$42^(1/3)*$BP73^(4/5))</f>
        <v>6965.4410655640822</v>
      </c>
      <c r="BU73" s="30" cm="1">
        <f t="array" aca="1" ref="BU73" ca="1">_xlfn.IFS($BP73&lt;=$CF$3,$BZ$4*$BP73^(1/2)*$C$42^(1/3),$BP73&gt;$CF$3,$CA$4*$C$42^(1/3)*$BP73^(4/5))</f>
        <v>7247.8238114653286</v>
      </c>
      <c r="BV73" s="29">
        <f t="shared" ca="1" si="30"/>
        <v>8579.7769572709549</v>
      </c>
      <c r="BW73" s="29">
        <f t="shared" ca="1" si="31"/>
        <v>8985.3167817850644</v>
      </c>
      <c r="BY73" s="91">
        <v>66</v>
      </c>
      <c r="BZ73" s="30">
        <f t="shared" ref="BZ73:BZ107" si="37">$C$7*BY73/100</f>
        <v>0.66</v>
      </c>
      <c r="CA73" s="30">
        <f t="shared" si="35"/>
        <v>0.66</v>
      </c>
      <c r="CB73" s="30">
        <f t="shared" ca="1" si="32"/>
        <v>647406.24107302411</v>
      </c>
      <c r="CC73" s="30" cm="1">
        <f t="array" aca="1" ref="CC73" ca="1">_xlfn.IFS($CB73&lt;=$CF$3,5*$BZ73*$CB73^(-1/2),$CB73&gt;=$N$3,0.37*$BZ73*$CB73^(-1/5))</f>
        <v>1.6807777228345349E-2</v>
      </c>
      <c r="CD73" s="30">
        <f t="shared" ca="1" si="33"/>
        <v>1.2999713022460235</v>
      </c>
      <c r="CE73" s="29">
        <f t="shared" ref="CE73:CE107" ca="1" si="38">IF($C$11="壁面温度一定",CG73,CH73)</f>
        <v>63.605924691752641</v>
      </c>
      <c r="CF73" s="29">
        <f t="shared" ca="1" si="36"/>
        <v>0.9272085388746546</v>
      </c>
      <c r="CG73" s="30" cm="1">
        <f t="array" aca="1" ref="CG73" ca="1">_xlfn.IFS($CB73&lt;=$CF$3,$C$38/$BZ73*$BZ$3*$CB73^(1/2)*$C$42^(1/3),$CB73&gt;$CF$3,$C$38/$BZ73*$CA$3*$C$42^(1/3)*$CB73^(4/5))</f>
        <v>63.605924691752641</v>
      </c>
      <c r="CH73" s="30" cm="1">
        <f t="array" aca="1" ref="CH73" ca="1">_xlfn.IFS($CB73&lt;=$CF$3,$C$38/$BZ73*$BZ$4*$CB73^(1/2)*$C$42^(1/3),$CB73&gt;$CF$3,$C$38/$BZ73*$CA$4*$C$42^(1/3)*$CB73^(4/5))</f>
        <v>66.184543260337207</v>
      </c>
      <c r="CI73" s="29"/>
    </row>
    <row r="74" spans="1:87" ht="18.75" x14ac:dyDescent="0.4">
      <c r="F74" s="75"/>
      <c r="G74" s="75"/>
      <c r="H74" s="75"/>
      <c r="I74" s="75"/>
      <c r="J74" s="75"/>
      <c r="K74" s="75"/>
      <c r="L74" s="75"/>
      <c r="M74" s="75"/>
      <c r="N74" s="75"/>
      <c r="O74" s="75"/>
      <c r="P74" s="75"/>
      <c r="Q74" s="75"/>
      <c r="R74" s="75"/>
      <c r="S74" s="75"/>
      <c r="T74" s="75"/>
      <c r="U74" s="75"/>
      <c r="V74" s="75"/>
      <c r="AX74">
        <v>3282650.4118440198</v>
      </c>
      <c r="AY74">
        <v>3.65105207274372E-3</v>
      </c>
      <c r="AZ74"/>
      <c r="BA74" s="84">
        <v>3000000</v>
      </c>
      <c r="BB74" s="28">
        <f t="shared" si="34"/>
        <v>3.581643953322773E-3</v>
      </c>
      <c r="BC74"/>
      <c r="BP74" s="84">
        <v>8000000</v>
      </c>
      <c r="BQ74" s="29">
        <f t="shared" ca="1" si="28"/>
        <v>8767.9812275462682</v>
      </c>
      <c r="BR74" s="29">
        <f t="shared" ca="1" si="29"/>
        <v>10832.952159748689</v>
      </c>
      <c r="BT74" s="29" cm="1">
        <f t="array" aca="1" ref="BT74" ca="1">_xlfn.IFS($BP74&lt;=$CF$3,$BZ$3*$BP74^(1/2)*$C$42^(1/3),$BP74&gt;$CF$3,$CA$3*$C$42^(1/3)*$BP74^(4/5))</f>
        <v>8767.9812275462682</v>
      </c>
      <c r="BU74" s="30" cm="1">
        <f t="array" aca="1" ref="BU74" ca="1">_xlfn.IFS($BP74&lt;=$CF$3,$BZ$4*$BP74^(1/2)*$C$42^(1/3),$BP74&gt;$CF$3,$CA$4*$C$42^(1/3)*$BP74^(4/5))</f>
        <v>9123.4399259603069</v>
      </c>
      <c r="BV74" s="29">
        <f t="shared" ca="1" si="30"/>
        <v>10832.952159748689</v>
      </c>
      <c r="BW74" s="29">
        <f t="shared" ca="1" si="31"/>
        <v>11329.836924903788</v>
      </c>
      <c r="BY74" s="91">
        <v>67</v>
      </c>
      <c r="BZ74" s="30">
        <f t="shared" si="37"/>
        <v>0.67</v>
      </c>
      <c r="CA74" s="30">
        <f t="shared" si="35"/>
        <v>0.67</v>
      </c>
      <c r="CB74" s="30">
        <f t="shared" ca="1" si="32"/>
        <v>657215.42654382752</v>
      </c>
      <c r="CC74" s="30" cm="1">
        <f t="array" aca="1" ref="CC74" ca="1">_xlfn.IFS($CB74&lt;=$CF$3,5*$BZ74*$CB74^(-1/2),$CB74&gt;=$N$3,0.37*$BZ74*$CB74^(-1/5))</f>
        <v>1.7011201034003089E-2</v>
      </c>
      <c r="CD74" s="30">
        <f t="shared" ca="1" si="33"/>
        <v>1.3157047990645536</v>
      </c>
      <c r="CE74" s="29">
        <f t="shared" ca="1" si="38"/>
        <v>63.414912458555477</v>
      </c>
      <c r="CF74" s="29">
        <f t="shared" ca="1" si="36"/>
        <v>0.92442407855105702</v>
      </c>
      <c r="CG74" s="30" cm="1">
        <f t="array" aca="1" ref="CG74" ca="1">_xlfn.IFS($CB74&lt;=$CF$3,$C$38/$BZ74*$BZ$3*$CB74^(1/2)*$C$42^(1/3),$CB74&gt;$CF$3,$C$38/$BZ74*$CA$3*$C$42^(1/3)*$CB74^(4/5))</f>
        <v>63.414912458555477</v>
      </c>
      <c r="CH74" s="30" cm="1">
        <f t="array" aca="1" ref="CH74" ca="1">_xlfn.IFS($CB74&lt;=$CF$3,$C$38/$BZ74*$BZ$4*$CB74^(1/2)*$C$42^(1/3),$CB74&gt;$CF$3,$C$38/$BZ74*$CA$4*$C$42^(1/3)*$CB74^(4/5))</f>
        <v>65.98578728795637</v>
      </c>
      <c r="CI74" s="29"/>
    </row>
    <row r="75" spans="1:87" ht="18.75" x14ac:dyDescent="0.4">
      <c r="F75" s="75"/>
      <c r="G75" s="75"/>
      <c r="H75" s="75"/>
      <c r="I75" s="75"/>
      <c r="J75" s="75"/>
      <c r="K75" s="75"/>
      <c r="L75" s="75"/>
      <c r="M75" s="75"/>
      <c r="N75" s="75"/>
      <c r="O75" s="75"/>
      <c r="P75" s="75"/>
      <c r="Q75" s="75"/>
      <c r="R75" s="75"/>
      <c r="S75" s="75"/>
      <c r="T75" s="75"/>
      <c r="U75" s="75"/>
      <c r="V75" s="75"/>
      <c r="AX75">
        <v>3263261.5845427099</v>
      </c>
      <c r="AY75">
        <v>3.7681511001661601E-3</v>
      </c>
      <c r="AZ75"/>
      <c r="BA75" s="84">
        <v>4000000</v>
      </c>
      <c r="BB75" s="28">
        <f t="shared" si="34"/>
        <v>3.4271816341717005E-3</v>
      </c>
      <c r="BC75"/>
      <c r="BP75" s="84">
        <v>10000000</v>
      </c>
      <c r="BQ75" s="29">
        <f t="shared" ca="1" si="28"/>
        <v>10481.600956344999</v>
      </c>
      <c r="BR75" s="29">
        <f t="shared" ca="1" si="29"/>
        <v>12974.976820747102</v>
      </c>
      <c r="BT75" s="29" cm="1">
        <f t="array" aca="1" ref="BT75" ca="1">_xlfn.IFS($BP75&lt;=$CF$3,$BZ$3*$BP75^(1/2)*$C$42^(1/3),$BP75&gt;$CF$3,$CA$3*$C$42^(1/3)*$BP75^(4/5))</f>
        <v>10481.600956344999</v>
      </c>
      <c r="BU75" s="30" cm="1">
        <f t="array" aca="1" ref="BU75" ca="1">_xlfn.IFS($BP75&lt;=$CF$3,$BZ$4*$BP75^(1/2)*$C$42^(1/3),$BP75&gt;$CF$3,$CA$4*$C$42^(1/3)*$BP75^(4/5))</f>
        <v>10906.530724845472</v>
      </c>
      <c r="BV75" s="29">
        <f t="shared" ca="1" si="30"/>
        <v>12974.976820747102</v>
      </c>
      <c r="BW75" s="29">
        <f t="shared" ca="1" si="31"/>
        <v>13558.700423510243</v>
      </c>
      <c r="BY75" s="91">
        <v>68</v>
      </c>
      <c r="BZ75" s="30">
        <f t="shared" si="37"/>
        <v>0.68</v>
      </c>
      <c r="CA75" s="30">
        <f t="shared" si="35"/>
        <v>0.68</v>
      </c>
      <c r="CB75" s="30">
        <f t="shared" ca="1" si="32"/>
        <v>667024.61201463093</v>
      </c>
      <c r="CC75" s="30" cm="1">
        <f t="array" aca="1" ref="CC75" ca="1">_xlfn.IFS($CB75&lt;=$CF$3,5*$BZ75*$CB75^(-1/2),$CB75&gt;=$N$3,0.37*$BZ75*$CB75^(-1/5))</f>
        <v>1.7214018485111875E-2</v>
      </c>
      <c r="CD75" s="30">
        <f t="shared" ca="1" si="33"/>
        <v>1.331391398336673</v>
      </c>
      <c r="CE75" s="29">
        <f t="shared" ca="1" si="38"/>
        <v>63.227291084871958</v>
      </c>
      <c r="CF75" s="29">
        <f t="shared" ca="1" si="36"/>
        <v>0.92168904811799879</v>
      </c>
      <c r="CG75" s="30" cm="1">
        <f t="array" aca="1" ref="CG75" ca="1">_xlfn.IFS($CB75&lt;=$CF$3,$C$38/$BZ75*$BZ$3*$CB75^(1/2)*$C$42^(1/3),$CB75&gt;$CF$3,$C$38/$BZ75*$CA$3*$C$42^(1/3)*$CB75^(4/5))</f>
        <v>63.227291084871958</v>
      </c>
      <c r="CH75" s="30" cm="1">
        <f t="array" aca="1" ref="CH75" ca="1">_xlfn.IFS($CB75&lt;=$CF$3,$C$38/$BZ75*$BZ$4*$CB75^(1/2)*$C$42^(1/3),$CB75&gt;$CF$3,$C$38/$BZ75*$CA$4*$C$42^(1/3)*$CB75^(4/5))</f>
        <v>65.790559642366773</v>
      </c>
      <c r="CI75" s="29"/>
    </row>
    <row r="76" spans="1:87" ht="18.75" x14ac:dyDescent="0.4">
      <c r="F76" s="75"/>
      <c r="G76" s="75"/>
      <c r="H76" s="75"/>
      <c r="I76" s="75"/>
      <c r="J76" s="75"/>
      <c r="K76" s="75"/>
      <c r="L76" s="75"/>
      <c r="M76" s="75"/>
      <c r="N76" s="75"/>
      <c r="O76" s="75"/>
      <c r="P76" s="75"/>
      <c r="Q76" s="75"/>
      <c r="R76" s="75"/>
      <c r="S76" s="75"/>
      <c r="T76" s="75"/>
      <c r="U76" s="75"/>
      <c r="V76" s="75"/>
      <c r="AX76">
        <v>3265163.1984548098</v>
      </c>
      <c r="AY76">
        <v>3.2477939903187902E-3</v>
      </c>
      <c r="AZ76"/>
      <c r="BA76" s="84">
        <v>5000000</v>
      </c>
      <c r="BB76" s="28">
        <f t="shared" si="34"/>
        <v>3.3115128896347122E-3</v>
      </c>
      <c r="BC76"/>
      <c r="BP76" s="84">
        <v>15000000</v>
      </c>
      <c r="BQ76" s="29">
        <f t="shared" ca="1" si="28"/>
        <v>14497.750750260233</v>
      </c>
      <c r="BR76" s="29">
        <f t="shared" ca="1" si="29"/>
        <v>17995.164063141146</v>
      </c>
      <c r="BT76" s="29" cm="1">
        <f t="array" aca="1" ref="BT76" ca="1">_xlfn.IFS($BP76&lt;=$CF$3,$BZ$3*$BP76^(1/2)*$C$42^(1/3),$BP76&gt;$CF$3,$CA$3*$C$42^(1/3)*$BP76^(4/5))</f>
        <v>14497.750750260233</v>
      </c>
      <c r="BU76" s="30" cm="1">
        <f t="array" aca="1" ref="BU76" ca="1">_xlfn.IFS($BP76&lt;=$CF$3,$BZ$4*$BP76^(1/2)*$C$42^(1/3),$BP76&gt;$CF$3,$CA$4*$C$42^(1/3)*$BP76^(4/5))</f>
        <v>15085.497402297809</v>
      </c>
      <c r="BV76" s="29">
        <f t="shared" ca="1" si="30"/>
        <v>17995.164063141146</v>
      </c>
      <c r="BW76" s="29">
        <f t="shared" ca="1" si="31"/>
        <v>18782.408770325666</v>
      </c>
      <c r="BY76" s="91">
        <v>69</v>
      </c>
      <c r="BZ76" s="30">
        <f t="shared" si="37"/>
        <v>0.69</v>
      </c>
      <c r="CA76" s="30">
        <f t="shared" si="35"/>
        <v>0.69</v>
      </c>
      <c r="CB76" s="30">
        <f t="shared" ca="1" si="32"/>
        <v>676833.79748543422</v>
      </c>
      <c r="CC76" s="30" cm="1">
        <f t="array" aca="1" ref="CC76" ca="1">_xlfn.IFS($CB76&lt;=$CF$3,5*$BZ76*$CB76^(-1/2),$CB76&gt;=$N$3,0.37*$BZ76*$CB76^(-1/5))</f>
        <v>1.7416240267100574E-2</v>
      </c>
      <c r="CD76" s="30">
        <f t="shared" ca="1" si="33"/>
        <v>1.3470319265102035</v>
      </c>
      <c r="CE76" s="29">
        <f t="shared" ca="1" si="38"/>
        <v>63.04295182092541</v>
      </c>
      <c r="CF76" s="29">
        <f t="shared" ca="1" si="36"/>
        <v>0.91900186228728531</v>
      </c>
      <c r="CG76" s="30" cm="1">
        <f t="array" aca="1" ref="CG76" ca="1">_xlfn.IFS($CB76&lt;=$CF$3,$C$38/$BZ76*$BZ$3*$CB76^(1/2)*$C$42^(1/3),$CB76&gt;$CF$3,$C$38/$BZ76*$CA$3*$C$42^(1/3)*$CB76^(4/5))</f>
        <v>63.04295182092541</v>
      </c>
      <c r="CH76" s="30" cm="1">
        <f t="array" aca="1" ref="CH76" ca="1">_xlfn.IFS($CB76&lt;=$CF$3,$C$38/$BZ76*$BZ$4*$CB76^(1/2)*$C$42^(1/3),$CB76&gt;$CF$3,$C$38/$BZ76*$CA$4*$C$42^(1/3)*$CB76^(4/5))</f>
        <v>65.598747165016974</v>
      </c>
      <c r="CI76" s="29"/>
    </row>
    <row r="77" spans="1:87" ht="18.75" x14ac:dyDescent="0.4">
      <c r="F77" s="75"/>
      <c r="G77" s="75"/>
      <c r="H77" s="75"/>
      <c r="I77" s="75"/>
      <c r="J77" s="75"/>
      <c r="K77" s="75"/>
      <c r="L77" s="75"/>
      <c r="M77" s="75"/>
      <c r="N77" s="75"/>
      <c r="O77" s="75"/>
      <c r="P77" s="75"/>
      <c r="Q77" s="75"/>
      <c r="R77" s="75"/>
      <c r="S77" s="75"/>
      <c r="T77" s="75"/>
      <c r="U77" s="75"/>
      <c r="V77" s="75"/>
      <c r="AX77">
        <v>3476590.8695862498</v>
      </c>
      <c r="AY77">
        <v>3.22538510973192E-3</v>
      </c>
      <c r="AZ77"/>
      <c r="BA77" s="84">
        <v>6000000</v>
      </c>
      <c r="BB77" s="28">
        <f t="shared" si="34"/>
        <v>3.2198642016061417E-3</v>
      </c>
      <c r="BC77"/>
      <c r="BP77" s="84">
        <v>20000000</v>
      </c>
      <c r="BQ77" s="29">
        <f t="shared" ca="1" si="28"/>
        <v>18249.527233582634</v>
      </c>
      <c r="BR77" s="29">
        <f t="shared" ca="1" si="29"/>
        <v>22684.884667294151</v>
      </c>
      <c r="BT77" s="29" cm="1">
        <f t="array" aca="1" ref="BT77" ca="1">_xlfn.IFS($BP77&lt;=$CF$3,$BZ$3*$BP77^(1/2)*$C$42^(1/3),$BP77&gt;$CF$3,$CA$3*$C$42^(1/3)*$BP77^(4/5))</f>
        <v>18249.527233582634</v>
      </c>
      <c r="BU77" s="30" cm="1">
        <f t="array" aca="1" ref="BU77" ca="1">_xlfn.IFS($BP77&lt;=$CF$3,$BZ$4*$BP77^(1/2)*$C$42^(1/3),$BP77&gt;$CF$3,$CA$4*$C$42^(1/3)*$BP77^(4/5))</f>
        <v>18989.372932241389</v>
      </c>
      <c r="BV77" s="29">
        <f t="shared" ca="1" si="30"/>
        <v>22684.884667294151</v>
      </c>
      <c r="BW77" s="29">
        <f t="shared" ca="1" si="31"/>
        <v>23662.253182755143</v>
      </c>
      <c r="BY77" s="91">
        <v>70</v>
      </c>
      <c r="BZ77" s="30">
        <f t="shared" si="37"/>
        <v>0.7</v>
      </c>
      <c r="CA77" s="30">
        <f t="shared" si="35"/>
        <v>0.7</v>
      </c>
      <c r="CB77" s="30">
        <f t="shared" ca="1" si="32"/>
        <v>686642.98295623763</v>
      </c>
      <c r="CC77" s="30" cm="1">
        <f t="array" aca="1" ref="CC77" ca="1">_xlfn.IFS($CB77&lt;=$CF$3,5*$BZ77*$CB77^(-1/2),$CB77&gt;=$N$3,0.37*$BZ77*$CB77^(-1/5))</f>
        <v>1.7617876725161494E-2</v>
      </c>
      <c r="CD77" s="30">
        <f t="shared" ca="1" si="33"/>
        <v>1.3626271837179014</v>
      </c>
      <c r="CE77" s="29">
        <f t="shared" ca="1" si="38"/>
        <v>62.861790917224695</v>
      </c>
      <c r="CF77" s="29">
        <f t="shared" ca="1" si="36"/>
        <v>0.91636100866184722</v>
      </c>
      <c r="CG77" s="30" cm="1">
        <f t="array" aca="1" ref="CG77" ca="1">_xlfn.IFS($CB77&lt;=$CF$3,$C$38/$BZ77*$BZ$3*$CB77^(1/2)*$C$42^(1/3),$CB77&gt;$CF$3,$C$38/$BZ77*$CA$3*$C$42^(1/3)*$CB77^(4/5))</f>
        <v>62.861790917224695</v>
      </c>
      <c r="CH77" s="30" cm="1">
        <f t="array" aca="1" ref="CH77" ca="1">_xlfn.IFS($CB77&lt;=$CF$3,$C$38/$BZ77*$BZ$4*$CB77^(1/2)*$C$42^(1/3),$CB77&gt;$CF$3,$C$38/$BZ77*$CA$4*$C$42^(1/3)*$CB77^(4/5))</f>
        <v>65.410241900355416</v>
      </c>
      <c r="CI77" s="29"/>
    </row>
    <row r="78" spans="1:87" ht="18.75" x14ac:dyDescent="0.4">
      <c r="F78" s="75"/>
      <c r="G78" s="75"/>
      <c r="H78" s="75"/>
      <c r="I78" s="75"/>
      <c r="J78" s="75"/>
      <c r="K78" s="75"/>
      <c r="L78" s="75"/>
      <c r="M78" s="75"/>
      <c r="N78" s="75"/>
      <c r="O78" s="75"/>
      <c r="P78" s="75"/>
      <c r="Q78" s="75"/>
      <c r="R78" s="75"/>
      <c r="S78" s="75"/>
      <c r="T78" s="75"/>
      <c r="U78" s="75"/>
      <c r="V78" s="75"/>
      <c r="AX78">
        <v>3673816.7432602202</v>
      </c>
      <c r="AY78">
        <v>3.2503341810491801E-3</v>
      </c>
      <c r="AZ78"/>
      <c r="BA78" s="84">
        <v>8000000</v>
      </c>
      <c r="BB78" s="28">
        <f t="shared" si="34"/>
        <v>3.0806473677922998E-3</v>
      </c>
      <c r="BC78"/>
      <c r="BP78" s="84">
        <v>30000000</v>
      </c>
      <c r="BQ78" s="29">
        <f t="shared" ca="1" si="28"/>
        <v>25242.05016433166</v>
      </c>
      <c r="BR78" s="29">
        <f t="shared" ca="1" si="29"/>
        <v>31425.538330730433</v>
      </c>
      <c r="BT78" s="29" cm="1">
        <f t="array" aca="1" ref="BT78" ca="1">_xlfn.IFS($BP78&lt;=$CF$3,$BZ$3*$BP78^(1/2)*$C$42^(1/3),$BP78&gt;$CF$3,$CA$3*$C$42^(1/3)*$BP78^(4/5))</f>
        <v>25242.05016433166</v>
      </c>
      <c r="BU78" s="30" cm="1">
        <f t="array" aca="1" ref="BU78" ca="1">_xlfn.IFS($BP78&lt;=$CF$3,$BZ$4*$BP78^(1/2)*$C$42^(1/3),$BP78&gt;$CF$3,$CA$4*$C$42^(1/3)*$BP78^(4/5))</f>
        <v>26265.376522345105</v>
      </c>
      <c r="BV78" s="29">
        <f t="shared" ca="1" si="30"/>
        <v>31425.538330730433</v>
      </c>
      <c r="BW78" s="29">
        <f t="shared" ca="1" si="31"/>
        <v>32757.257670384784</v>
      </c>
      <c r="BY78" s="91">
        <v>71</v>
      </c>
      <c r="BZ78" s="30">
        <f t="shared" si="37"/>
        <v>0.71</v>
      </c>
      <c r="CA78" s="30">
        <f t="shared" si="35"/>
        <v>0.71</v>
      </c>
      <c r="CB78" s="30">
        <f t="shared" ca="1" si="32"/>
        <v>696452.16842704092</v>
      </c>
      <c r="CC78" s="30" cm="1">
        <f t="array" aca="1" ref="CC78" ca="1">_xlfn.IFS($CB78&lt;=$CF$3,5*$BZ78*$CB78^(-1/2),$CB78&gt;=$N$3,0.37*$BZ78*$CB78^(-1/5))</f>
        <v>1.7818937879783912E-2</v>
      </c>
      <c r="CD78" s="30">
        <f t="shared" ca="1" si="33"/>
        <v>1.3781779449788729</v>
      </c>
      <c r="CE78" s="29">
        <f t="shared" ca="1" si="38"/>
        <v>62.68370932707554</v>
      </c>
      <c r="CF78" s="29">
        <f t="shared" ca="1" si="36"/>
        <v>0.913765043399132</v>
      </c>
      <c r="CG78" s="30" cm="1">
        <f t="array" aca="1" ref="CG78" ca="1">_xlfn.IFS($CB78&lt;=$CF$3,$C$38/$BZ78*$BZ$3*$CB78^(1/2)*$C$42^(1/3),$CB78&gt;$CF$3,$C$38/$BZ78*$CA$3*$C$42^(1/3)*$CB78^(4/5))</f>
        <v>62.68370932707554</v>
      </c>
      <c r="CH78" s="30" cm="1">
        <f t="array" aca="1" ref="CH78" ca="1">_xlfn.IFS($CB78&lt;=$CF$3,$C$38/$BZ78*$BZ$4*$CB78^(1/2)*$C$42^(1/3),$CB78&gt;$CF$3,$C$38/$BZ78*$CA$4*$C$42^(1/3)*$CB78^(4/5))</f>
        <v>65.224940786281309</v>
      </c>
      <c r="CI78" s="29"/>
    </row>
    <row r="79" spans="1:87" ht="18.75" x14ac:dyDescent="0.4">
      <c r="F79" s="75"/>
      <c r="G79" s="75"/>
      <c r="H79" s="75"/>
      <c r="I79" s="75"/>
      <c r="J79" s="75"/>
      <c r="K79" s="75"/>
      <c r="L79" s="75"/>
      <c r="M79" s="75"/>
      <c r="N79" s="75"/>
      <c r="O79" s="75"/>
      <c r="P79" s="75"/>
      <c r="Q79" s="75"/>
      <c r="R79" s="75"/>
      <c r="S79" s="75"/>
      <c r="T79" s="75"/>
      <c r="U79" s="75"/>
      <c r="V79" s="75"/>
      <c r="AX79">
        <v>3882193.0057342602</v>
      </c>
      <c r="AY79">
        <v>3.2704359345200299E-3</v>
      </c>
      <c r="AZ79"/>
      <c r="BA79" s="84">
        <v>10000000</v>
      </c>
      <c r="BB79" s="28">
        <f t="shared" si="34"/>
        <v>2.9772577765843976E-3</v>
      </c>
      <c r="BC79"/>
      <c r="BP79" s="84">
        <v>60000000</v>
      </c>
      <c r="BQ79" s="29">
        <f t="shared" ca="1" si="28"/>
        <v>43948.961978615982</v>
      </c>
      <c r="BR79" s="29">
        <f t="shared" ca="1" si="29"/>
        <v>54809.178098585835</v>
      </c>
      <c r="BT79" s="29" cm="1">
        <f t="array" aca="1" ref="BT79" ca="1">_xlfn.IFS($BP79&lt;=$CF$3,$BZ$3*$BP79^(1/2)*$C$42^(1/3),$BP79&gt;$CF$3,$CA$3*$C$42^(1/3)*$BP79^(4/5))</f>
        <v>43948.961978615982</v>
      </c>
      <c r="BU79" s="30" cm="1">
        <f t="array" aca="1" ref="BU79" ca="1">_xlfn.IFS($BP79&lt;=$CF$3,$BZ$4*$BP79^(1/2)*$C$42^(1/3),$BP79&gt;$CF$3,$CA$4*$C$42^(1/3)*$BP79^(4/5))</f>
        <v>45730.676653424736</v>
      </c>
      <c r="BV79" s="29">
        <f t="shared" ca="1" si="30"/>
        <v>54809.178098585835</v>
      </c>
      <c r="BW79" s="29">
        <f t="shared" ca="1" si="31"/>
        <v>57088.882834234319</v>
      </c>
      <c r="BY79" s="91">
        <v>72</v>
      </c>
      <c r="BZ79" s="30">
        <f t="shared" si="37"/>
        <v>0.72</v>
      </c>
      <c r="CA79" s="30">
        <f t="shared" si="35"/>
        <v>0.72</v>
      </c>
      <c r="CB79" s="30">
        <f t="shared" ca="1" si="32"/>
        <v>706261.35389784432</v>
      </c>
      <c r="CC79" s="30" cm="1">
        <f t="array" aca="1" ref="CC79" ca="1">_xlfn.IFS($CB79&lt;=$CF$3,5*$BZ79*$CB79^(-1/2),$CB79&gt;=$N$3,0.37*$BZ79*$CB79^(-1/5))</f>
        <v>1.8019433441369855E-2</v>
      </c>
      <c r="CD79" s="30">
        <f t="shared" ca="1" si="33"/>
        <v>1.3936849613290108</v>
      </c>
      <c r="CE79" s="29">
        <f t="shared" ca="1" si="38"/>
        <v>62.508612430699038</v>
      </c>
      <c r="CF79" s="29">
        <f t="shared" ca="1" si="36"/>
        <v>0.91121258718947018</v>
      </c>
      <c r="CG79" s="30" cm="1">
        <f t="array" aca="1" ref="CG79" ca="1">_xlfn.IFS($CB79&lt;=$CF$3,$C$38/$BZ79*$BZ$3*$CB79^(1/2)*$C$42^(1/3),$CB79&gt;$CF$3,$C$38/$BZ79*$CA$3*$C$42^(1/3)*$CB79^(4/5))</f>
        <v>62.508612430699038</v>
      </c>
      <c r="CH79" s="30" cm="1">
        <f t="array" aca="1" ref="CH79" ca="1">_xlfn.IFS($CB79&lt;=$CF$3,$C$38/$BZ79*$BZ$4*$CB79^(1/2)*$C$42^(1/3),$CB79&gt;$CF$3,$C$38/$BZ79*$CA$4*$C$42^(1/3)*$CB79^(4/5))</f>
        <v>65.042745367078723</v>
      </c>
      <c r="CI79" s="29"/>
    </row>
    <row r="80" spans="1:87" ht="18.75" x14ac:dyDescent="0.4">
      <c r="F80" s="75"/>
      <c r="G80" s="75"/>
      <c r="H80" s="75"/>
      <c r="I80" s="75"/>
      <c r="J80" s="75"/>
      <c r="K80" s="75"/>
      <c r="L80" s="75"/>
      <c r="M80" s="75"/>
      <c r="N80" s="75"/>
      <c r="O80" s="75"/>
      <c r="P80" s="75"/>
      <c r="Q80" s="75"/>
      <c r="R80" s="75"/>
      <c r="S80" s="75"/>
      <c r="T80" s="75"/>
      <c r="U80" s="75"/>
      <c r="V80" s="75"/>
      <c r="AX80">
        <v>3735180.3043512101</v>
      </c>
      <c r="AY80">
        <v>3.1107688504767501E-3</v>
      </c>
      <c r="AZ80"/>
      <c r="BA80" s="84">
        <v>15000000</v>
      </c>
      <c r="BB80" s="28">
        <f t="shared" si="34"/>
        <v>2.7995812465249361E-3</v>
      </c>
      <c r="BC80"/>
      <c r="BP80" s="84">
        <v>80000000</v>
      </c>
      <c r="BQ80" s="29">
        <f t="shared" ca="1" si="28"/>
        <v>55322.221517847749</v>
      </c>
      <c r="BR80" s="29">
        <f t="shared" ca="1" si="29"/>
        <v>69025.752522625553</v>
      </c>
      <c r="BT80" s="29" cm="1">
        <f t="array" aca="1" ref="BT80" ca="1">_xlfn.IFS($BP80&lt;=$CF$3,$BZ$3*$BP80^(1/2)*$C$42^(1/3),$BP80&gt;$CF$3,$CA$3*$C$42^(1/3)*$BP80^(4/5))</f>
        <v>55322.221517847749</v>
      </c>
      <c r="BU80" s="30" cm="1">
        <f t="array" aca="1" ref="BU80" ca="1">_xlfn.IFS($BP80&lt;=$CF$3,$BZ$4*$BP80^(1/2)*$C$42^(1/3),$BP80&gt;$CF$3,$CA$4*$C$42^(1/3)*$BP80^(4/5))</f>
        <v>57565.014282084827</v>
      </c>
      <c r="BV80" s="29">
        <f t="shared" ca="1" si="30"/>
        <v>69025.752522625553</v>
      </c>
      <c r="BW80" s="29">
        <f t="shared" ca="1" si="31"/>
        <v>71881.804870059423</v>
      </c>
      <c r="BY80" s="91">
        <v>73</v>
      </c>
      <c r="BZ80" s="30">
        <f t="shared" si="37"/>
        <v>0.73</v>
      </c>
      <c r="CA80" s="30">
        <f t="shared" si="35"/>
        <v>0.73</v>
      </c>
      <c r="CB80" s="30">
        <f t="shared" ca="1" si="32"/>
        <v>716070.53936864773</v>
      </c>
      <c r="CC80" s="30" cm="1">
        <f t="array" aca="1" ref="CC80" ca="1">_xlfn.IFS($CB80&lt;=$CF$3,5*$BZ80*$CB80^(-1/2),$CB80&gt;=$N$3,0.37*$BZ80*$CB80^(-1/5))</f>
        <v>1.8219372823998357E-2</v>
      </c>
      <c r="CD80" s="30">
        <f t="shared" ca="1" si="33"/>
        <v>1.4091489608855676</v>
      </c>
      <c r="CE80" s="29">
        <f t="shared" ca="1" si="38"/>
        <v>62.336409779111662</v>
      </c>
      <c r="CF80" s="29">
        <f t="shared" ca="1" si="36"/>
        <v>0.90870232152251462</v>
      </c>
      <c r="CG80" s="30" cm="1">
        <f t="array" aca="1" ref="CG80" ca="1">_xlfn.IFS($CB80&lt;=$CF$3,$C$38/$BZ80*$BZ$3*$CB80^(1/2)*$C$42^(1/3),$CB80&gt;$CF$3,$C$38/$BZ80*$CA$3*$C$42^(1/3)*$CB80^(4/5))</f>
        <v>62.336409779111662</v>
      </c>
      <c r="CH80" s="30" cm="1">
        <f t="array" aca="1" ref="CH80" ca="1">_xlfn.IFS($CB80&lt;=$CF$3,$C$38/$BZ80*$BZ$4*$CB80^(1/2)*$C$42^(1/3),$CB80&gt;$CF$3,$C$38/$BZ80*$CA$4*$C$42^(1/3)*$CB80^(4/5))</f>
        <v>64.863561526913486</v>
      </c>
      <c r="CI80" s="29"/>
    </row>
    <row r="81" spans="2:87" ht="18.75" x14ac:dyDescent="0.4">
      <c r="F81" s="75"/>
      <c r="G81" s="75"/>
      <c r="H81" s="75"/>
      <c r="I81" s="75"/>
      <c r="J81" s="75"/>
      <c r="K81" s="75"/>
      <c r="L81" s="75"/>
      <c r="M81" s="75"/>
      <c r="N81" s="75"/>
      <c r="O81" s="75"/>
      <c r="P81" s="75"/>
      <c r="Q81" s="75"/>
      <c r="R81" s="75"/>
      <c r="S81" s="75"/>
      <c r="T81" s="75"/>
      <c r="U81" s="75"/>
      <c r="V81" s="75"/>
      <c r="AX81">
        <v>3570515.6705228202</v>
      </c>
      <c r="AY81">
        <v>3.55673880315456E-3</v>
      </c>
      <c r="AZ81"/>
      <c r="BA81" s="84">
        <v>20000000</v>
      </c>
      <c r="BB81" s="28">
        <f t="shared" si="34"/>
        <v>2.6812856383290761E-3</v>
      </c>
      <c r="BC81"/>
      <c r="BP81" s="84">
        <v>100000000</v>
      </c>
      <c r="BQ81" s="29">
        <f t="shared" ca="1" si="28"/>
        <v>66134.431053165026</v>
      </c>
      <c r="BR81" s="29">
        <f t="shared" ca="1" si="29"/>
        <v>82541.014441772146</v>
      </c>
      <c r="BT81" s="29" cm="1">
        <f t="array" aca="1" ref="BT81" ca="1">_xlfn.IFS($BP81&lt;=$CF$3,$BZ$3*$BP81^(1/2)*$C$42^(1/3),$BP81&gt;$CF$3,$CA$3*$C$42^(1/3)*$BP81^(4/5))</f>
        <v>66134.431053165026</v>
      </c>
      <c r="BU81" s="30" cm="1">
        <f t="array" aca="1" ref="BU81" ca="1">_xlfn.IFS($BP81&lt;=$CF$3,$BZ$4*$BP81^(1/2)*$C$42^(1/3),$BP81&gt;$CF$3,$CA$4*$C$42^(1/3)*$BP81^(4/5))</f>
        <v>68815.556636401438</v>
      </c>
      <c r="BV81" s="29">
        <f t="shared" ca="1" si="30"/>
        <v>82541.014441772146</v>
      </c>
      <c r="BW81" s="29">
        <f t="shared" ca="1" si="31"/>
        <v>85944.98281295519</v>
      </c>
      <c r="BY81" s="91">
        <v>74</v>
      </c>
      <c r="BZ81" s="30">
        <f t="shared" si="37"/>
        <v>0.74</v>
      </c>
      <c r="CA81" s="30">
        <f t="shared" si="35"/>
        <v>0.74</v>
      </c>
      <c r="CB81" s="30">
        <f t="shared" ca="1" si="32"/>
        <v>725879.72483945114</v>
      </c>
      <c r="CC81" s="30" cm="1">
        <f t="array" aca="1" ref="CC81" ca="1">_xlfn.IFS($CB81&lt;=$CF$3,5*$BZ81*$CB81^(-1/2),$CB81&gt;=$N$3,0.37*$BZ81*$CB81^(-1/5))</f>
        <v>1.8418765158398746E-2</v>
      </c>
      <c r="CD81" s="30">
        <f t="shared" ca="1" si="33"/>
        <v>1.4245706498505555</v>
      </c>
      <c r="CE81" s="29">
        <f t="shared" ca="1" si="38"/>
        <v>62.16701485610217</v>
      </c>
      <c r="CF81" s="29">
        <f t="shared" ca="1" si="36"/>
        <v>0.90623298521748352</v>
      </c>
      <c r="CG81" s="30" cm="1">
        <f t="array" aca="1" ref="CG81" ca="1">_xlfn.IFS($CB81&lt;=$CF$3,$C$38/$BZ81*$BZ$3*$CB81^(1/2)*$C$42^(1/3),$CB81&gt;$CF$3,$C$38/$BZ81*$CA$3*$C$42^(1/3)*$CB81^(4/5))</f>
        <v>62.16701485610217</v>
      </c>
      <c r="CH81" s="30" cm="1">
        <f t="array" aca="1" ref="CH81" ca="1">_xlfn.IFS($CB81&lt;=$CF$3,$C$38/$BZ81*$BZ$4*$CB81^(1/2)*$C$42^(1/3),$CB81&gt;$CF$3,$C$38/$BZ81*$CA$4*$C$42^(1/3)*$CB81^(4/5))</f>
        <v>64.68729924216035</v>
      </c>
      <c r="CI81" s="29"/>
    </row>
    <row r="82" spans="2:87" ht="18.75" x14ac:dyDescent="0.4">
      <c r="F82" s="75"/>
      <c r="G82" s="75"/>
      <c r="H82" s="75"/>
      <c r="I82" s="75"/>
      <c r="J82" s="75"/>
      <c r="K82" s="75"/>
      <c r="L82" s="75"/>
      <c r="M82" s="75"/>
      <c r="N82" s="75"/>
      <c r="O82" s="75"/>
      <c r="P82" s="75"/>
      <c r="Q82" s="75"/>
      <c r="R82" s="75"/>
      <c r="S82" s="75"/>
      <c r="T82" s="75"/>
      <c r="U82" s="75"/>
      <c r="V82" s="75"/>
      <c r="AX82">
        <v>3654182.8467163001</v>
      </c>
      <c r="AY82">
        <v>3.6651750009118601E-3</v>
      </c>
      <c r="AZ82"/>
      <c r="BA82" s="84">
        <v>25000000</v>
      </c>
      <c r="BB82" s="28">
        <f t="shared" si="34"/>
        <v>2.5938048593803211E-3</v>
      </c>
      <c r="BC82"/>
      <c r="BP82" s="84">
        <v>150000000</v>
      </c>
      <c r="BQ82" s="29">
        <f t="shared" ca="1" si="28"/>
        <v>91474.623143199366</v>
      </c>
      <c r="BR82" s="29">
        <f t="shared" ca="1" si="29"/>
        <v>114216.25455431509</v>
      </c>
      <c r="BT82" s="29" cm="1">
        <f t="array" aca="1" ref="BT82" ca="1">_xlfn.IFS($BP82&lt;=$CF$3,$BZ$3*$BP82^(1/2)*$C$42^(1/3),$BP82&gt;$CF$3,$CA$3*$C$42^(1/3)*$BP82^(4/5))</f>
        <v>91474.623143199366</v>
      </c>
      <c r="BU82" s="30" cm="1">
        <f t="array" aca="1" ref="BU82" ca="1">_xlfn.IFS($BP82&lt;=$CF$3,$BZ$4*$BP82^(1/2)*$C$42^(1/3),$BP82&gt;$CF$3,$CA$4*$C$42^(1/3)*$BP82^(4/5))</f>
        <v>95183.053811166916</v>
      </c>
      <c r="BV82" s="29">
        <f t="shared" ca="1" si="30"/>
        <v>114216.25455431509</v>
      </c>
      <c r="BW82" s="29">
        <f t="shared" ca="1" si="31"/>
        <v>118904.35428141203</v>
      </c>
      <c r="BY82" s="91">
        <v>75</v>
      </c>
      <c r="BZ82" s="30">
        <f t="shared" si="37"/>
        <v>0.75</v>
      </c>
      <c r="CA82" s="30">
        <f t="shared" si="35"/>
        <v>0.75</v>
      </c>
      <c r="CB82" s="30">
        <f t="shared" ca="1" si="32"/>
        <v>735688.91031025455</v>
      </c>
      <c r="CC82" s="30" cm="1">
        <f t="array" aca="1" ref="CC82" ca="1">_xlfn.IFS($CB82&lt;=$CF$3,5*$BZ82*$CB82^(-1/2),$CB82&gt;=$N$3,0.37*$BZ82*$CB82^(-1/5))</f>
        <v>1.861761930418851E-2</v>
      </c>
      <c r="CD82" s="30">
        <f t="shared" ca="1" si="33"/>
        <v>1.4399507134572642</v>
      </c>
      <c r="CE82" s="29">
        <f t="shared" ca="1" si="38"/>
        <v>62.000344856801348</v>
      </c>
      <c r="CF82" s="29">
        <f t="shared" ca="1" si="36"/>
        <v>0.90380337119528553</v>
      </c>
      <c r="CG82" s="30" cm="1">
        <f t="array" aca="1" ref="CG82" ca="1">_xlfn.IFS($CB82&lt;=$CF$3,$C$38/$BZ82*$BZ$3*$CB82^(1/2)*$C$42^(1/3),$CB82&gt;$CF$3,$C$38/$BZ82*$CA$3*$C$42^(1/3)*$CB82^(4/5))</f>
        <v>62.000344856801348</v>
      </c>
      <c r="CH82" s="30" cm="1">
        <f t="array" aca="1" ref="CH82" ca="1">_xlfn.IFS($CB82&lt;=$CF$3,$C$38/$BZ82*$BZ$4*$CB82^(1/2)*$C$42^(1/3),$CB82&gt;$CF$3,$C$38/$BZ82*$CA$4*$C$42^(1/3)*$CB82^(4/5))</f>
        <v>64.513872350995996</v>
      </c>
      <c r="CI82" s="29"/>
    </row>
    <row r="83" spans="2:87" ht="18.75" x14ac:dyDescent="0.4">
      <c r="F83" s="75"/>
      <c r="G83" s="75"/>
      <c r="H83" s="75"/>
      <c r="I83" s="75"/>
      <c r="J83" s="75"/>
      <c r="K83" s="75"/>
      <c r="L83" s="75"/>
      <c r="M83" s="75"/>
      <c r="N83" s="75"/>
      <c r="O83" s="75"/>
      <c r="P83" s="75"/>
      <c r="Q83" s="75"/>
      <c r="R83" s="75"/>
      <c r="S83" s="75"/>
      <c r="T83" s="75"/>
      <c r="U83" s="75"/>
      <c r="V83" s="75"/>
      <c r="AX83">
        <v>3795898.2704797802</v>
      </c>
      <c r="AY83">
        <v>3.53219774612476E-3</v>
      </c>
      <c r="AZ83"/>
      <c r="BA83" s="84">
        <v>30000000</v>
      </c>
      <c r="BB83" s="28">
        <f t="shared" si="34"/>
        <v>2.5250063557723562E-3</v>
      </c>
      <c r="BC83"/>
      <c r="BP83" s="84">
        <v>200000000</v>
      </c>
      <c r="BQ83" s="29">
        <f t="shared" ca="1" si="28"/>
        <v>115146.7324132028</v>
      </c>
      <c r="BR83" s="29">
        <f t="shared" ca="1" si="29"/>
        <v>143806.39114181939</v>
      </c>
      <c r="BT83" s="29" cm="1">
        <f t="array" aca="1" ref="BT83" ca="1">_xlfn.IFS($BP83&lt;=$CF$3,$BZ$3*$BP83^(1/2)*$C$42^(1/3),$BP83&gt;$CF$3,$CA$3*$C$42^(1/3)*$BP83^(4/5))</f>
        <v>115146.7324132028</v>
      </c>
      <c r="BU83" s="30" cm="1">
        <f t="array" aca="1" ref="BU83" ca="1">_xlfn.IFS($BP83&lt;=$CF$3,$BZ$4*$BP83^(1/2)*$C$42^(1/3),$BP83&gt;$CF$3,$CA$4*$C$42^(1/3)*$BP83^(4/5))</f>
        <v>119814.84318671102</v>
      </c>
      <c r="BV83" s="29">
        <f t="shared" ca="1" si="30"/>
        <v>143806.39114181939</v>
      </c>
      <c r="BW83" s="29">
        <f t="shared" ca="1" si="31"/>
        <v>149694.09100084216</v>
      </c>
      <c r="BY83" s="91">
        <v>76</v>
      </c>
      <c r="BZ83" s="30">
        <f t="shared" si="37"/>
        <v>0.76</v>
      </c>
      <c r="CA83" s="30">
        <f t="shared" si="35"/>
        <v>0.76</v>
      </c>
      <c r="CB83" s="30">
        <f t="shared" ca="1" si="32"/>
        <v>745498.09578105807</v>
      </c>
      <c r="CC83" s="30" cm="1">
        <f t="array" aca="1" ref="CC83" ca="1">_xlfn.IFS($CB83&lt;=$CF$3,5*$BZ83*$CB83^(-1/2),$CB83&gt;=$N$3,0.37*$BZ83*$CB83^(-1/5))</f>
        <v>1.8815943861426657E-2</v>
      </c>
      <c r="CD83" s="30">
        <f t="shared" ca="1" si="33"/>
        <v>1.4552898168638377</v>
      </c>
      <c r="CE83" s="29">
        <f t="shared" ca="1" si="38"/>
        <v>61.836320481483412</v>
      </c>
      <c r="CF83" s="29">
        <f t="shared" ca="1" si="36"/>
        <v>0.90141232347268097</v>
      </c>
      <c r="CG83" s="30" cm="1">
        <f t="array" aca="1" ref="CG83" ca="1">_xlfn.IFS($CB83&lt;=$CF$3,$C$38/$BZ83*$BZ$3*$CB83^(1/2)*$C$42^(1/3),$CB83&gt;$CF$3,$C$38/$BZ83*$CA$3*$C$42^(1/3)*$CB83^(4/5))</f>
        <v>61.836320481483412</v>
      </c>
      <c r="CH83" s="30" cm="1">
        <f t="array" aca="1" ref="CH83" ca="1">_xlfn.IFS($CB83&lt;=$CF$3,$C$38/$BZ83*$BZ$4*$CB83^(1/2)*$C$42^(1/3),$CB83&gt;$CF$3,$C$38/$BZ83*$CA$4*$C$42^(1/3)*$CB83^(4/5))</f>
        <v>64.34319833884085</v>
      </c>
      <c r="CI83" s="29"/>
    </row>
    <row r="84" spans="2:87" ht="18.75" x14ac:dyDescent="0.4">
      <c r="F84" s="75"/>
      <c r="G84" s="75"/>
      <c r="H84" s="75"/>
      <c r="I84" s="75"/>
      <c r="J84" s="75"/>
      <c r="K84" s="75"/>
      <c r="L84" s="75"/>
      <c r="M84" s="75"/>
      <c r="N84" s="75"/>
      <c r="O84" s="75"/>
      <c r="P84" s="75"/>
      <c r="Q84" s="75"/>
      <c r="R84" s="75"/>
      <c r="S84" s="75"/>
      <c r="T84" s="75"/>
      <c r="U84" s="75"/>
      <c r="V84" s="75"/>
      <c r="AX84" s="3">
        <v>3925383.3264798499</v>
      </c>
      <c r="AY84" s="3">
        <v>3.4515515792254599E-3</v>
      </c>
      <c r="BA84" s="84">
        <v>40000000</v>
      </c>
      <c r="BB84" s="28">
        <f t="shared" si="34"/>
        <v>2.4211624301195716E-3</v>
      </c>
      <c r="BP84" s="84">
        <v>300000000</v>
      </c>
      <c r="BQ84" s="29">
        <f t="shared" ca="1" si="28"/>
        <v>159266.56940922549</v>
      </c>
      <c r="BR84" s="29">
        <f t="shared" ca="1" si="29"/>
        <v>198956.18738684777</v>
      </c>
      <c r="BT84" s="29" cm="1">
        <f t="array" aca="1" ref="BT84" ca="1">_xlfn.IFS($BP84&lt;=$CF$3,$BZ$3*$BP84^(1/2)*$C$42^(1/3),$BP84&gt;$CF$3,$CA$3*$C$42^(1/3)*$BP84^(4/5))</f>
        <v>159266.56940922549</v>
      </c>
      <c r="BU84" s="30" cm="1">
        <f t="array" aca="1" ref="BU84" ca="1">_xlfn.IFS($BP84&lt;=$CF$3,$BZ$4*$BP84^(1/2)*$C$42^(1/3),$BP84&gt;$CF$3,$CA$4*$C$42^(1/3)*$BP84^(4/5))</f>
        <v>165723.32222311301</v>
      </c>
      <c r="BV84" s="29">
        <f t="shared" ca="1" si="30"/>
        <v>198956.18738684777</v>
      </c>
      <c r="BW84" s="29">
        <f t="shared" ca="1" si="31"/>
        <v>207079.68979634467</v>
      </c>
      <c r="BY84" s="91">
        <v>77</v>
      </c>
      <c r="BZ84" s="30">
        <f t="shared" si="37"/>
        <v>0.77</v>
      </c>
      <c r="CA84" s="30">
        <f t="shared" si="35"/>
        <v>0.77</v>
      </c>
      <c r="CB84" s="30">
        <f t="shared" ca="1" si="32"/>
        <v>755307.28125186148</v>
      </c>
      <c r="CC84" s="30" cm="1">
        <f t="array" aca="1" ref="CC84" ca="1">_xlfn.IFS($CB84&lt;=$CF$3,5*$BZ84*$CB84^(-1/2),$CB84&gt;=$N$3,0.37*$BZ84*$CB84^(-1/5))</f>
        <v>1.9013747181529334E-2</v>
      </c>
      <c r="CD84" s="30">
        <f t="shared" ca="1" si="33"/>
        <v>1.4705886059975259</v>
      </c>
      <c r="CE84" s="29">
        <f t="shared" ca="1" si="38"/>
        <v>61.674865743366404</v>
      </c>
      <c r="CF84" s="29">
        <f t="shared" ca="1" si="36"/>
        <v>0.89905873436051331</v>
      </c>
      <c r="CG84" s="30" cm="1">
        <f t="array" aca="1" ref="CG84" ca="1">_xlfn.IFS($CB84&lt;=$CF$3,$C$38/$BZ84*$BZ$3*$CB84^(1/2)*$C$42^(1/3),$CB84&gt;$CF$3,$C$38/$BZ84*$CA$3*$C$42^(1/3)*$CB84^(4/5))</f>
        <v>61.674865743366404</v>
      </c>
      <c r="CH84" s="30" cm="1">
        <f t="array" aca="1" ref="CH84" ca="1">_xlfn.IFS($CB84&lt;=$CF$3,$C$38/$BZ84*$BZ$4*$CB84^(1/2)*$C$42^(1/3),$CB84&gt;$CF$3,$C$38/$BZ84*$CA$4*$C$42^(1/3)*$CB84^(4/5))</f>
        <v>64.175198138367747</v>
      </c>
      <c r="CI84" s="29"/>
    </row>
    <row r="85" spans="2:87" ht="18.75" x14ac:dyDescent="0.4">
      <c r="B85" s="71" t="s">
        <v>122</v>
      </c>
      <c r="F85" s="75"/>
      <c r="G85" s="75"/>
      <c r="H85" s="75"/>
      <c r="I85" s="75"/>
      <c r="J85" s="75"/>
      <c r="K85" s="75"/>
      <c r="L85" s="75"/>
      <c r="M85" s="75"/>
      <c r="N85" s="75"/>
      <c r="O85" s="75"/>
      <c r="P85" s="75"/>
      <c r="Q85" s="75"/>
      <c r="R85" s="75"/>
      <c r="S85" s="75"/>
      <c r="T85" s="75"/>
      <c r="U85" s="75"/>
      <c r="V85" s="75"/>
      <c r="AX85" s="3">
        <v>4147844.73882649</v>
      </c>
      <c r="AY85" s="3">
        <v>3.4489140069465002E-3</v>
      </c>
      <c r="BA85" s="84">
        <v>50000000</v>
      </c>
      <c r="BB85" s="28">
        <f t="shared" si="34"/>
        <v>2.3444240809512786E-3</v>
      </c>
      <c r="BP85" s="84">
        <v>600000000</v>
      </c>
      <c r="BQ85" s="29">
        <f t="shared" ca="1" si="28"/>
        <v>277299.20342688554</v>
      </c>
      <c r="BR85" s="29">
        <f t="shared" ca="1" si="29"/>
        <v>346496.97990892286</v>
      </c>
      <c r="BT85" s="29" cm="1">
        <f t="array" aca="1" ref="BT85" ca="1">_xlfn.IFS($BP85&lt;=$CF$3,$BZ$3*$BP85^(1/2)*$C$42^(1/3),$BP85&gt;$CF$3,$CA$3*$C$42^(1/3)*$BP85^(4/5))</f>
        <v>277299.20342688554</v>
      </c>
      <c r="BU85" s="30" cm="1">
        <f t="array" aca="1" ref="BU85" ca="1">_xlfn.IFS($BP85&lt;=$CF$3,$BZ$4*$BP85^(1/2)*$C$42^(1/3),$BP85&gt;$CF$3,$CA$4*$C$42^(1/3)*$BP85^(4/5))</f>
        <v>288541.0630252728</v>
      </c>
      <c r="BV85" s="29">
        <f t="shared" ca="1" si="30"/>
        <v>346496.97990892286</v>
      </c>
      <c r="BW85" s="29">
        <f t="shared" ca="1" si="31"/>
        <v>360601.86579904432</v>
      </c>
      <c r="BY85" s="91">
        <v>78</v>
      </c>
      <c r="BZ85" s="30">
        <f t="shared" si="37"/>
        <v>0.78</v>
      </c>
      <c r="CA85" s="30">
        <f t="shared" si="35"/>
        <v>0.78</v>
      </c>
      <c r="CB85" s="30">
        <f t="shared" ca="1" si="32"/>
        <v>765116.46672266489</v>
      </c>
      <c r="CC85" s="30" cm="1">
        <f t="array" aca="1" ref="CC85" ca="1">_xlfn.IFS($CB85&lt;=$CF$3,5*$BZ85*$CB85^(-1/2),$CB85&gt;=$N$3,0.37*$BZ85*$CB85^(-1/5))</f>
        <v>1.9211037377590733E-2</v>
      </c>
      <c r="CD85" s="30">
        <f t="shared" ca="1" si="33"/>
        <v>1.4858477083529396</v>
      </c>
      <c r="CE85" s="29">
        <f t="shared" ca="1" si="38"/>
        <v>61.515907789292918</v>
      </c>
      <c r="CF85" s="29">
        <f t="shared" ca="1" si="36"/>
        <v>0.89674154184970167</v>
      </c>
      <c r="CG85" s="30" cm="1">
        <f t="array" aca="1" ref="CG85" ca="1">_xlfn.IFS($CB85&lt;=$CF$3,$C$38/$BZ85*$BZ$3*$CB85^(1/2)*$C$42^(1/3),$CB85&gt;$CF$3,$C$38/$BZ85*$CA$3*$C$42^(1/3)*$CB85^(4/5))</f>
        <v>61.515907789292918</v>
      </c>
      <c r="CH85" s="30" cm="1">
        <f t="array" aca="1" ref="CH85" ca="1">_xlfn.IFS($CB85&lt;=$CF$3,$C$38/$BZ85*$BZ$4*$CB85^(1/2)*$C$42^(1/3),$CB85&gt;$CF$3,$C$38/$BZ85*$CA$4*$C$42^(1/3)*$CB85^(4/5))</f>
        <v>64.009795942912902</v>
      </c>
      <c r="CI85" s="29"/>
    </row>
    <row r="86" spans="2:87" ht="18.75" x14ac:dyDescent="0.4">
      <c r="B86" s="31" t="s">
        <v>349</v>
      </c>
      <c r="AX86" s="3">
        <v>4233036.6505013099</v>
      </c>
      <c r="AY86" s="3">
        <v>3.6850377938490901E-3</v>
      </c>
      <c r="BA86" s="84">
        <v>60000000</v>
      </c>
      <c r="BB86" s="28">
        <f t="shared" si="34"/>
        <v>2.2840876607570031E-3</v>
      </c>
      <c r="BP86" s="84">
        <v>800000000</v>
      </c>
      <c r="BQ86" s="29">
        <f t="shared" ca="1" si="28"/>
        <v>349059.61979646201</v>
      </c>
      <c r="BR86" s="29">
        <f t="shared" ca="1" si="29"/>
        <v>436197.50037089345</v>
      </c>
      <c r="BT86" s="29" cm="1">
        <f t="array" aca="1" ref="BT86" ca="1">_xlfn.IFS($BP86&lt;=$CF$3,$BZ$3*$BP86^(1/2)*$C$42^(1/3),$BP86&gt;$CF$3,$CA$3*$C$42^(1/3)*$BP86^(4/5))</f>
        <v>349059.61979646201</v>
      </c>
      <c r="BU86" s="30" cm="1">
        <f t="array" aca="1" ref="BU86" ca="1">_xlfn.IFS($BP86&lt;=$CF$3,$BZ$4*$BP86^(1/2)*$C$42^(1/3),$BP86&gt;$CF$3,$CA$4*$C$42^(1/3)*$BP86^(4/5))</f>
        <v>363210.68546388618</v>
      </c>
      <c r="BV86" s="29">
        <f t="shared" ca="1" si="30"/>
        <v>436197.50037089345</v>
      </c>
      <c r="BW86" s="29">
        <f t="shared" ca="1" si="31"/>
        <v>453938.89384731103</v>
      </c>
      <c r="BY86" s="91">
        <v>79</v>
      </c>
      <c r="BZ86" s="30">
        <f t="shared" si="37"/>
        <v>0.79</v>
      </c>
      <c r="CA86" s="30">
        <f t="shared" si="35"/>
        <v>0.79</v>
      </c>
      <c r="CB86" s="30">
        <f t="shared" ca="1" si="32"/>
        <v>774925.6521934683</v>
      </c>
      <c r="CC86" s="30" cm="1">
        <f t="array" aca="1" ref="CC86" ca="1">_xlfn.IFS($CB86&lt;=$CF$3,5*$BZ86*$CB86^(-1/2),$CB86&gt;=$N$3,0.37*$BZ86*$CB86^(-1/5))</f>
        <v>1.9407822334148971E-2</v>
      </c>
      <c r="CD86" s="30">
        <f t="shared" ca="1" si="33"/>
        <v>1.5010677337473755</v>
      </c>
      <c r="CE86" s="29">
        <f t="shared" ca="1" si="38"/>
        <v>61.359376732274235</v>
      </c>
      <c r="CF86" s="29">
        <f t="shared" ca="1" si="36"/>
        <v>0.89445972717017042</v>
      </c>
      <c r="CG86" s="30" cm="1">
        <f t="array" aca="1" ref="CG86" ca="1">_xlfn.IFS($CB86&lt;=$CF$3,$C$38/$BZ86*$BZ$3*$CB86^(1/2)*$C$42^(1/3),$CB86&gt;$CF$3,$C$38/$BZ86*$CA$3*$C$42^(1/3)*$CB86^(4/5))</f>
        <v>61.359376732274235</v>
      </c>
      <c r="CH86" s="30" cm="1">
        <f t="array" aca="1" ref="CH86" ca="1">_xlfn.IFS($CB86&lt;=$CF$3,$C$38/$BZ86*$BZ$4*$CB86^(1/2)*$C$42^(1/3),$CB86&gt;$CF$3,$C$38/$BZ86*$CA$4*$C$42^(1/3)*$CB86^(4/5))</f>
        <v>63.846919032231291</v>
      </c>
      <c r="CI86" s="29"/>
    </row>
    <row r="87" spans="2:87" ht="18.75" x14ac:dyDescent="0.4">
      <c r="B87" s="31" t="s">
        <v>204</v>
      </c>
      <c r="AX87" s="3">
        <v>4272530.3401822904</v>
      </c>
      <c r="AY87" s="3">
        <v>3.7422295125381401E-3</v>
      </c>
      <c r="BA87" s="84">
        <v>80000000</v>
      </c>
      <c r="BB87" s="28">
        <f t="shared" si="34"/>
        <v>2.1930116073590883E-3</v>
      </c>
      <c r="BP87" s="84">
        <v>1000000000</v>
      </c>
      <c r="BQ87" s="29">
        <f t="shared" ca="1" si="28"/>
        <v>417280.04996013263</v>
      </c>
      <c r="BR87" s="29">
        <f t="shared" ca="1" si="29"/>
        <v>521473.03807548172</v>
      </c>
      <c r="BT87" s="29" cm="1">
        <f t="array" aca="1" ref="BT87" ca="1">_xlfn.IFS($BP87&lt;=$CF$3,$BZ$3*$BP87^(1/2)*$C$42^(1/3),$BP87&gt;$CF$3,$CA$3*$C$42^(1/3)*$BP87^(4/5))</f>
        <v>417280.04996013263</v>
      </c>
      <c r="BU87" s="30" cm="1">
        <f t="array" aca="1" ref="BU87" ca="1">_xlfn.IFS($BP87&lt;=$CF$3,$BZ$4*$BP87^(1/2)*$C$42^(1/3),$BP87&gt;$CF$3,$CA$4*$C$42^(1/3)*$BP87^(4/5))</f>
        <v>434196.8087423002</v>
      </c>
      <c r="BV87" s="29">
        <f t="shared" ca="1" si="30"/>
        <v>521473.03807548172</v>
      </c>
      <c r="BW87" s="29">
        <f t="shared" ca="1" si="31"/>
        <v>542671.54794532852</v>
      </c>
      <c r="BY87" s="91">
        <v>80</v>
      </c>
      <c r="BZ87" s="30">
        <f t="shared" si="37"/>
        <v>0.8</v>
      </c>
      <c r="CA87" s="30">
        <f t="shared" si="35"/>
        <v>0.8</v>
      </c>
      <c r="CB87" s="30">
        <f t="shared" ca="1" si="32"/>
        <v>784734.83766427159</v>
      </c>
      <c r="CC87" s="30" cm="1">
        <f t="array" aca="1" ref="CC87" ca="1">_xlfn.IFS($CB87&lt;=$CF$3,5*$BZ87*$CB87^(-1/2),$CB87&gt;=$N$3,0.37*$BZ87*$CB87^(-1/5))</f>
        <v>1.9604109716433241E-2</v>
      </c>
      <c r="CD87" s="30">
        <f t="shared" ca="1" si="33"/>
        <v>1.5162492750360248</v>
      </c>
      <c r="CE87" s="29">
        <f t="shared" ca="1" si="38"/>
        <v>61.205205494975957</v>
      </c>
      <c r="CF87" s="29">
        <f t="shared" ca="1" si="36"/>
        <v>0.89221231250927846</v>
      </c>
      <c r="CG87" s="30" cm="1">
        <f t="array" aca="1" ref="CG87" ca="1">_xlfn.IFS($CB87&lt;=$CF$3,$C$38/$BZ87*$BZ$3*$CB87^(1/2)*$C$42^(1/3),$CB87&gt;$CF$3,$C$38/$BZ87*$CA$3*$C$42^(1/3)*$CB87^(4/5))</f>
        <v>61.205205494975957</v>
      </c>
      <c r="CH87" s="30" cm="1">
        <f t="array" aca="1" ref="CH87" ca="1">_xlfn.IFS($CB87&lt;=$CF$3,$C$38/$BZ87*$BZ$4*$CB87^(1/2)*$C$42^(1/3),$CB87&gt;$CF$3,$C$38/$BZ87*$CA$4*$C$42^(1/3)*$CB87^(4/5))</f>
        <v>63.686497609637144</v>
      </c>
      <c r="CI87" s="29"/>
    </row>
    <row r="88" spans="2:87" ht="18.75" x14ac:dyDescent="0.4">
      <c r="B88" s="31" t="s">
        <v>359</v>
      </c>
      <c r="AX88" s="3">
        <v>4986299.0503666401</v>
      </c>
      <c r="AY88" s="3">
        <v>3.6371752201502499E-3</v>
      </c>
      <c r="BA88" s="84">
        <v>100000000</v>
      </c>
      <c r="BB88" s="28">
        <f t="shared" si="34"/>
        <v>2.1256857557550844E-3</v>
      </c>
      <c r="BP88" s="84">
        <v>1500000000</v>
      </c>
      <c r="BQ88" s="29">
        <f t="shared" ca="1" si="28"/>
        <v>577165.85305759474</v>
      </c>
      <c r="BR88" s="29">
        <f t="shared" ca="1" si="29"/>
        <v>721330.29194730939</v>
      </c>
      <c r="BT88" s="29" cm="1">
        <f t="array" aca="1" ref="BT88" ca="1">_xlfn.IFS($BP88&lt;=$CF$3,$BZ$3*$BP88^(1/2)*$C$42^(1/3),$BP88&gt;$CF$3,$CA$3*$C$42^(1/3)*$BP88^(4/5))</f>
        <v>577165.85305759474</v>
      </c>
      <c r="BU88" s="30" cm="1">
        <f t="array" aca="1" ref="BU88" ca="1">_xlfn.IFS($BP88&lt;=$CF$3,$BZ$4*$BP88^(1/2)*$C$42^(1/3),$BP88&gt;$CF$3,$CA$4*$C$42^(1/3)*$BP88^(4/5))</f>
        <v>600564.46872209175</v>
      </c>
      <c r="BV88" s="29">
        <f t="shared" ca="1" si="30"/>
        <v>721330.29194730939</v>
      </c>
      <c r="BW88" s="29">
        <f t="shared" ca="1" si="31"/>
        <v>750631.1229200681</v>
      </c>
      <c r="BY88" s="91">
        <v>81</v>
      </c>
      <c r="BZ88" s="30">
        <f t="shared" si="37"/>
        <v>0.81</v>
      </c>
      <c r="CA88" s="30">
        <f t="shared" si="35"/>
        <v>0.81</v>
      </c>
      <c r="CB88" s="30">
        <f t="shared" ca="1" si="32"/>
        <v>794544.023135075</v>
      </c>
      <c r="CC88" s="30" cm="1">
        <f t="array" aca="1" ref="CC88" ca="1">_xlfn.IFS($CB88&lt;=$CF$3,5*$BZ88*$CB88^(-1/2),$CB88&gt;=$N$3,0.37*$BZ88*$CB88^(-1/5))</f>
        <v>1.979990697912613E-2</v>
      </c>
      <c r="CD88" s="30">
        <f t="shared" ca="1" si="33"/>
        <v>1.5313929087896796</v>
      </c>
      <c r="CE88" s="29">
        <f t="shared" ca="1" si="38"/>
        <v>61.053329663300637</v>
      </c>
      <c r="CF88" s="29">
        <f t="shared" ca="1" si="36"/>
        <v>0.88999835887743539</v>
      </c>
      <c r="CG88" s="30" cm="1">
        <f t="array" aca="1" ref="CG88" ca="1">_xlfn.IFS($CB88&lt;=$CF$3,$C$38/$BZ88*$BZ$3*$CB88^(1/2)*$C$42^(1/3),$CB88&gt;$CF$3,$C$38/$BZ88*$CA$3*$C$42^(1/3)*$CB88^(4/5))</f>
        <v>61.053329663300637</v>
      </c>
      <c r="CH88" s="30" cm="1">
        <f t="array" aca="1" ref="CH88" ca="1">_xlfn.IFS($CB88&lt;=$CF$3,$C$38/$BZ88*$BZ$4*$CB88^(1/2)*$C$42^(1/3),$CB88&gt;$CF$3,$C$38/$BZ88*$CA$4*$C$42^(1/3)*$CB88^(4/5))</f>
        <v>63.528464649650651</v>
      </c>
      <c r="CI88" s="29"/>
    </row>
    <row r="89" spans="2:87" ht="18.75" x14ac:dyDescent="0.4">
      <c r="AX89" s="3">
        <v>4505231.43735654</v>
      </c>
      <c r="AY89" s="3">
        <v>3.4251242944610201E-3</v>
      </c>
      <c r="BA89" s="84">
        <v>150000000</v>
      </c>
      <c r="BB89" s="28">
        <f t="shared" si="34"/>
        <v>2.0103078234360063E-3</v>
      </c>
      <c r="BP89" s="84">
        <v>2000000000</v>
      </c>
      <c r="BQ89" s="29">
        <f t="shared" ca="1" si="28"/>
        <v>726526.76509005926</v>
      </c>
      <c r="BR89" s="29">
        <f t="shared" ca="1" si="29"/>
        <v>908031.43198789016</v>
      </c>
      <c r="BT89" s="29" cm="1">
        <f t="array" aca="1" ref="BT89" ca="1">_xlfn.IFS($BP89&lt;=$CF$3,$BZ$3*$BP89^(1/2)*$C$42^(1/3),$BP89&gt;$CF$3,$CA$3*$C$42^(1/3)*$BP89^(4/5))</f>
        <v>726526.76509005926</v>
      </c>
      <c r="BU89" s="30" cm="1">
        <f t="array" aca="1" ref="BU89" ca="1">_xlfn.IFS($BP89&lt;=$CF$3,$BZ$4*$BP89^(1/2)*$C$42^(1/3),$BP89&gt;$CF$3,$CA$4*$C$42^(1/3)*$BP89^(4/5))</f>
        <v>755980.55286398053</v>
      </c>
      <c r="BV89" s="29">
        <f t="shared" ca="1" si="30"/>
        <v>908031.43198789016</v>
      </c>
      <c r="BW89" s="29">
        <f t="shared" ca="1" si="31"/>
        <v>944901.22809742903</v>
      </c>
      <c r="BY89" s="91">
        <v>82</v>
      </c>
      <c r="BZ89" s="30">
        <f t="shared" si="37"/>
        <v>0.82</v>
      </c>
      <c r="CA89" s="30">
        <f t="shared" si="35"/>
        <v>0.82</v>
      </c>
      <c r="CB89" s="30">
        <f t="shared" ca="1" si="32"/>
        <v>804353.20860587829</v>
      </c>
      <c r="CC89" s="30" cm="1">
        <f t="array" aca="1" ref="CC89" ca="1">_xlfn.IFS($CB89&lt;=$CF$3,5*$BZ89*$CB89^(-1/2),$CB89&gt;=$N$3,0.37*$BZ89*$CB89^(-1/5))</f>
        <v>1.9995221374672086E-2</v>
      </c>
      <c r="CD89" s="30">
        <f t="shared" ca="1" si="33"/>
        <v>1.5464991959373389</v>
      </c>
      <c r="CE89" s="29">
        <f t="shared" ca="1" si="38"/>
        <v>60.903687349302039</v>
      </c>
      <c r="CF89" s="29">
        <f t="shared" ca="1" si="36"/>
        <v>0.88781696410974864</v>
      </c>
      <c r="CG89" s="30" cm="1">
        <f t="array" aca="1" ref="CG89" ca="1">_xlfn.IFS($CB89&lt;=$CF$3,$C$38/$BZ89*$BZ$3*$CB89^(1/2)*$C$42^(1/3),$CB89&gt;$CF$3,$C$38/$BZ89*$CA$3*$C$42^(1/3)*$CB89^(4/5))</f>
        <v>60.903687349302039</v>
      </c>
      <c r="CH89" s="30" cm="1">
        <f t="array" aca="1" ref="CH89" ca="1">_xlfn.IFS($CB89&lt;=$CF$3,$C$38/$BZ89*$BZ$4*$CB89^(1/2)*$C$42^(1/3),$CB89&gt;$CF$3,$C$38/$BZ89*$CA$4*$C$42^(1/3)*$CB89^(4/5))</f>
        <v>63.372755755354817</v>
      </c>
      <c r="CI89" s="29"/>
    </row>
    <row r="90" spans="2:87" ht="18.75" x14ac:dyDescent="0.4">
      <c r="AX90" s="3">
        <v>4348584.1911995998</v>
      </c>
      <c r="AY90" s="3">
        <v>3.33660716422431E-3</v>
      </c>
      <c r="BA90" s="84">
        <v>200000000</v>
      </c>
      <c r="BB90" s="28">
        <f t="shared" si="34"/>
        <v>1.9335431738539295E-3</v>
      </c>
      <c r="BP90" s="84">
        <v>3000000000</v>
      </c>
      <c r="BQ90" s="29">
        <f t="shared" ca="1" si="28"/>
        <v>1004904.1169891543</v>
      </c>
      <c r="BR90" s="29">
        <f t="shared" ca="1" si="29"/>
        <v>1256003.1218617589</v>
      </c>
      <c r="BT90" s="29" cm="1">
        <f t="array" aca="1" ref="BT90" ca="1">_xlfn.IFS($BP90&lt;=$CF$3,$BZ$3*$BP90^(1/2)*$C$42^(1/3),$BP90&gt;$CF$3,$CA$3*$C$42^(1/3)*$BP90^(4/5))</f>
        <v>1004904.1169891543</v>
      </c>
      <c r="BU90" s="30" cm="1">
        <f t="array" aca="1" ref="BU90" ca="1">_xlfn.IFS($BP90&lt;=$CF$3,$BZ$4*$BP90^(1/2)*$C$42^(1/3),$BP90&gt;$CF$3,$CA$4*$C$42^(1/3)*$BP90^(4/5))</f>
        <v>1045643.4730833091</v>
      </c>
      <c r="BV90" s="29">
        <f t="shared" ca="1" si="30"/>
        <v>1256003.1218617589</v>
      </c>
      <c r="BW90" s="29">
        <f t="shared" ca="1" si="31"/>
        <v>1306979.8783715898</v>
      </c>
      <c r="BY90" s="91">
        <v>83</v>
      </c>
      <c r="BZ90" s="30">
        <f t="shared" si="37"/>
        <v>0.83</v>
      </c>
      <c r="CA90" s="30">
        <f t="shared" si="35"/>
        <v>0.83</v>
      </c>
      <c r="CB90" s="30">
        <f t="shared" ca="1" si="32"/>
        <v>814162.3940766817</v>
      </c>
      <c r="CC90" s="30" cm="1">
        <f t="array" aca="1" ref="CC90" ca="1">_xlfn.IFS($CB90&lt;=$CF$3,5*$BZ90*$CB90^(-1/2),$CB90&gt;=$N$3,0.37*$BZ90*$CB90^(-1/5))</f>
        <v>2.0190059961160706E-2</v>
      </c>
      <c r="CD90" s="30">
        <f t="shared" ca="1" si="33"/>
        <v>1.5615686823759285</v>
      </c>
      <c r="CE90" s="29">
        <f t="shared" ca="1" si="38"/>
        <v>60.756219062730601</v>
      </c>
      <c r="CF90" s="29">
        <f t="shared" ca="1" si="36"/>
        <v>0.88566726099349191</v>
      </c>
      <c r="CG90" s="30" cm="1">
        <f t="array" aca="1" ref="CG90" ca="1">_xlfn.IFS($CB90&lt;=$CF$3,$C$38/$BZ90*$BZ$3*$CB90^(1/2)*$C$42^(1/3),$CB90&gt;$CF$3,$C$38/$BZ90*$CA$3*$C$42^(1/3)*$CB90^(4/5))</f>
        <v>60.756219062730601</v>
      </c>
      <c r="CH90" s="30" cm="1">
        <f t="array" aca="1" ref="CH90" ca="1">_xlfn.IFS($CB90&lt;=$CF$3,$C$38/$BZ90*$BZ$4*$CB90^(1/2)*$C$42^(1/3),$CB90&gt;$CF$3,$C$38/$BZ90*$CA$4*$C$42^(1/3)*$CB90^(4/5))</f>
        <v>63.219309024733192</v>
      </c>
      <c r="CI90" s="29"/>
    </row>
    <row r="91" spans="2:87" ht="18.75" x14ac:dyDescent="0.4">
      <c r="AX91" s="3">
        <v>4559621.4211980402</v>
      </c>
      <c r="AY91" s="3">
        <v>3.2932316791634002E-3</v>
      </c>
      <c r="BA91" s="84">
        <v>300000000</v>
      </c>
      <c r="BB91" s="28">
        <f t="shared" si="34"/>
        <v>1.8319834030169116E-3</v>
      </c>
      <c r="BP91" s="84">
        <v>6000000000</v>
      </c>
      <c r="BQ91" s="29">
        <f t="shared" ca="1" si="28"/>
        <v>1749639.6902070052</v>
      </c>
      <c r="BR91" s="29">
        <f t="shared" ca="1" si="29"/>
        <v>2186922.5883840728</v>
      </c>
      <c r="BT91" s="29" cm="1">
        <f t="array" aca="1" ref="BT91" ca="1">_xlfn.IFS($BP91&lt;=$CF$3,$BZ$3*$BP91^(1/2)*$C$42^(1/3),$BP91&gt;$CF$3,$CA$3*$C$42^(1/3)*$BP91^(4/5))</f>
        <v>1749639.6902070052</v>
      </c>
      <c r="BU91" s="30" cm="1">
        <f t="array" aca="1" ref="BU91" ca="1">_xlfn.IFS($BP91&lt;=$CF$3,$BZ$4*$BP91^(1/2)*$C$42^(1/3),$BP91&gt;$CF$3,$CA$4*$C$42^(1/3)*$BP91^(4/5))</f>
        <v>1820571.0289991812</v>
      </c>
      <c r="BV91" s="29">
        <f t="shared" ca="1" si="30"/>
        <v>2186922.5883840728</v>
      </c>
      <c r="BW91" s="29">
        <f t="shared" ca="1" si="31"/>
        <v>2275639.3232664298</v>
      </c>
      <c r="BY91" s="91">
        <v>84</v>
      </c>
      <c r="BZ91" s="30">
        <f t="shared" si="37"/>
        <v>0.84</v>
      </c>
      <c r="CA91" s="30">
        <f t="shared" si="35"/>
        <v>0.84</v>
      </c>
      <c r="CB91" s="30">
        <f t="shared" ca="1" si="32"/>
        <v>823971.5795474851</v>
      </c>
      <c r="CC91" s="30" cm="1">
        <f t="array" aca="1" ref="CC91" ca="1">_xlfn.IFS($CB91&lt;=$CF$3,5*$BZ91*$CB91^(-1/2),$CB91&gt;=$N$3,0.37*$BZ91*$CB91^(-1/5))</f>
        <v>2.0384429609811683E-2</v>
      </c>
      <c r="CD91" s="30">
        <f t="shared" ca="1" si="33"/>
        <v>1.5766018995492137</v>
      </c>
      <c r="CE91" s="29">
        <f t="shared" ca="1" si="38"/>
        <v>60.610867590568446</v>
      </c>
      <c r="CF91" s="29">
        <f t="shared" ca="1" si="36"/>
        <v>0.88354841551203911</v>
      </c>
      <c r="CG91" s="30" cm="1">
        <f t="array" aca="1" ref="CG91" ca="1">_xlfn.IFS($CB91&lt;=$CF$3,$C$38/$BZ91*$BZ$3*$CB91^(1/2)*$C$42^(1/3),$CB91&gt;$CF$3,$C$38/$BZ91*$CA$3*$C$42^(1/3)*$CB91^(4/5))</f>
        <v>60.610867590568446</v>
      </c>
      <c r="CH91" s="30" cm="1">
        <f t="array" aca="1" ref="CH91" ca="1">_xlfn.IFS($CB91&lt;=$CF$3,$C$38/$BZ91*$BZ$4*$CB91^(1/2)*$C$42^(1/3),$CB91&gt;$CF$3,$C$38/$BZ91*$CA$4*$C$42^(1/3)*$CB91^(4/5))</f>
        <v>63.068064925321224</v>
      </c>
      <c r="CI91" s="29"/>
    </row>
    <row r="92" spans="2:87" ht="18.75" x14ac:dyDescent="0.4">
      <c r="AX92" s="3">
        <v>4621013.2492446499</v>
      </c>
      <c r="AY92" s="3">
        <v>3.0893519175554198E-3</v>
      </c>
      <c r="BA92" s="84">
        <v>600000000</v>
      </c>
      <c r="BB92" s="28">
        <f t="shared" si="34"/>
        <v>1.6746234548917038E-3</v>
      </c>
      <c r="BP92" s="84">
        <v>8000000000</v>
      </c>
      <c r="BQ92" s="29">
        <f t="shared" ca="1" si="28"/>
        <v>2202417.3077204223</v>
      </c>
      <c r="BR92" s="29">
        <f t="shared" ca="1" si="29"/>
        <v>2752894.6102758441</v>
      </c>
      <c r="BT92" s="29" cm="1">
        <f t="array" aca="1" ref="BT92" ca="1">_xlfn.IFS($BP92&lt;=$CF$3,$BZ$3*$BP92^(1/2)*$C$42^(1/3),$BP92&gt;$CF$3,$CA$3*$C$42^(1/3)*$BP92^(4/5))</f>
        <v>2202417.3077204223</v>
      </c>
      <c r="BU92" s="30" cm="1">
        <f t="array" aca="1" ref="BU92" ca="1">_xlfn.IFS($BP92&lt;=$CF$3,$BZ$4*$BP92^(1/2)*$C$42^(1/3),$BP92&gt;$CF$3,$CA$4*$C$42^(1/3)*$BP92^(4/5))</f>
        <v>2291704.4958712505</v>
      </c>
      <c r="BV92" s="29">
        <f t="shared" ca="1" si="30"/>
        <v>2752894.6102758441</v>
      </c>
      <c r="BW92" s="29">
        <f t="shared" ca="1" si="31"/>
        <v>2864556.1568565164</v>
      </c>
      <c r="BY92" s="91">
        <v>85</v>
      </c>
      <c r="BZ92" s="30">
        <f t="shared" si="37"/>
        <v>0.85</v>
      </c>
      <c r="CA92" s="30">
        <f t="shared" si="35"/>
        <v>0.85</v>
      </c>
      <c r="CB92" s="30">
        <f t="shared" ca="1" si="32"/>
        <v>833780.76501828851</v>
      </c>
      <c r="CC92" s="30" cm="1">
        <f t="array" aca="1" ref="CC92" ca="1">_xlfn.IFS($CB92&lt;=$CF$3,5*$BZ92*$CB92^(-1/2),$CB92&gt;=$N$3,0.37*$BZ92*$CB92^(-1/5))</f>
        <v>2.0578337012085814E-2</v>
      </c>
      <c r="CD92" s="30">
        <f t="shared" ca="1" si="33"/>
        <v>1.591599364997788</v>
      </c>
      <c r="CE92" s="29">
        <f t="shared" ca="1" si="38"/>
        <v>60.467577883969561</v>
      </c>
      <c r="CF92" s="29">
        <f t="shared" ca="1" si="36"/>
        <v>0.88145962519674703</v>
      </c>
      <c r="CG92" s="30" cm="1">
        <f t="array" aca="1" ref="CG92" ca="1">_xlfn.IFS($CB92&lt;=$CF$3,$C$38/$BZ92*$BZ$3*$CB92^(1/2)*$C$42^(1/3),$CB92&gt;$CF$3,$C$38/$BZ92*$CA$3*$C$42^(1/3)*$CB92^(4/5))</f>
        <v>60.467577883969561</v>
      </c>
      <c r="CH92" s="30" cm="1">
        <f t="array" aca="1" ref="CH92" ca="1">_xlfn.IFS($CB92&lt;=$CF$3,$C$38/$BZ92*$BZ$4*$CB92^(1/2)*$C$42^(1/3),$CB92&gt;$CF$3,$C$38/$BZ92*$CA$4*$C$42^(1/3)*$CB92^(4/5))</f>
        <v>62.918966176562932</v>
      </c>
      <c r="CI92" s="29"/>
    </row>
    <row r="93" spans="2:87" ht="18.75" x14ac:dyDescent="0.4">
      <c r="B93" s="31"/>
      <c r="AX93" s="3">
        <v>4781581.9636843</v>
      </c>
      <c r="AY93" s="3">
        <v>3.3238177018576199E-3</v>
      </c>
      <c r="BA93" s="84">
        <v>800000000</v>
      </c>
      <c r="BB93" s="28">
        <f t="shared" si="34"/>
        <v>1.6147574486131352E-3</v>
      </c>
      <c r="BP93" s="84">
        <v>10000000000</v>
      </c>
      <c r="BQ93" s="29">
        <f t="shared" ca="1" si="28"/>
        <v>2632859.1222740845</v>
      </c>
      <c r="BR93" s="29">
        <f t="shared" ca="1" si="29"/>
        <v>3290946.8784679221</v>
      </c>
      <c r="BT93" s="29" cm="1">
        <f t="array" aca="1" ref="BT93" ca="1">_xlfn.IFS($BP93&lt;=$CF$3,$BZ$3*$BP93^(1/2)*$C$42^(1/3),$BP93&gt;$CF$3,$CA$3*$C$42^(1/3)*$BP93^(4/5))</f>
        <v>2632859.1222740845</v>
      </c>
      <c r="BU93" s="30" cm="1">
        <f t="array" aca="1" ref="BU93" ca="1">_xlfn.IFS($BP93&lt;=$CF$3,$BZ$4*$BP93^(1/2)*$C$42^(1/3),$BP93&gt;$CF$3,$CA$4*$C$42^(1/3)*$BP93^(4/5))</f>
        <v>2739596.6542581692</v>
      </c>
      <c r="BV93" s="29">
        <f t="shared" ca="1" si="30"/>
        <v>3290946.8784679221</v>
      </c>
      <c r="BW93" s="29">
        <f t="shared" ca="1" si="31"/>
        <v>3424421.3548401645</v>
      </c>
      <c r="BY93" s="91">
        <v>86</v>
      </c>
      <c r="BZ93" s="30">
        <f t="shared" si="37"/>
        <v>0.86</v>
      </c>
      <c r="CA93" s="30">
        <f t="shared" si="35"/>
        <v>0.86</v>
      </c>
      <c r="CB93" s="30">
        <f t="shared" ca="1" si="32"/>
        <v>843589.95048909192</v>
      </c>
      <c r="CC93" s="30" cm="1">
        <f t="array" aca="1" ref="CC93" ca="1">_xlfn.IFS($CB93&lt;=$CF$3,5*$BZ93*$CB93^(-1/2),$CB93&gt;=$N$3,0.37*$BZ93*$CB93^(-1/5))</f>
        <v>2.0771788686445015E-2</v>
      </c>
      <c r="CD93" s="30">
        <f t="shared" ca="1" si="33"/>
        <v>1.6065615828819171</v>
      </c>
      <c r="CE93" s="29">
        <f t="shared" ca="1" si="38"/>
        <v>60.326296952069313</v>
      </c>
      <c r="CF93" s="29">
        <f t="shared" ca="1" si="36"/>
        <v>0.87940011757897529</v>
      </c>
      <c r="CG93" s="30" cm="1">
        <f t="array" aca="1" ref="CG93" ca="1">_xlfn.IFS($CB93&lt;=$CF$3,$C$38/$BZ93*$BZ$3*$CB93^(1/2)*$C$42^(1/3),$CB93&gt;$CF$3,$C$38/$BZ93*$CA$3*$C$42^(1/3)*$CB93^(4/5))</f>
        <v>60.326296952069313</v>
      </c>
      <c r="CH93" s="30" cm="1">
        <f t="array" aca="1" ref="CH93" ca="1">_xlfn.IFS($CB93&lt;=$CF$3,$C$38/$BZ93*$BZ$4*$CB93^(1/2)*$C$42^(1/3),$CB93&gt;$CF$3,$C$38/$BZ93*$CA$4*$C$42^(1/3)*$CB93^(4/5))</f>
        <v>62.771957639315367</v>
      </c>
      <c r="CI93" s="29"/>
    </row>
    <row r="94" spans="2:87" ht="18.75" x14ac:dyDescent="0.4">
      <c r="AX94" s="3">
        <v>5265881.39128293</v>
      </c>
      <c r="AY94" s="3">
        <v>3.32384987218408E-3</v>
      </c>
      <c r="BA94" s="84">
        <v>1000000000</v>
      </c>
      <c r="BB94" s="28">
        <f t="shared" si="34"/>
        <v>1.5703359136326422E-3</v>
      </c>
      <c r="BP94" s="84">
        <v>15000000000</v>
      </c>
      <c r="BQ94" s="29">
        <f t="shared" ca="1" si="28"/>
        <v>3641670.3396986518</v>
      </c>
      <c r="BR94" s="29">
        <f t="shared" ca="1" si="29"/>
        <v>4551960.9002486309</v>
      </c>
      <c r="BT94" s="29" cm="1">
        <f t="array" aca="1" ref="BT94" ca="1">_xlfn.IFS($BP94&lt;=$CF$3,$BZ$3*$BP94^(1/2)*$C$42^(1/3),$BP94&gt;$CF$3,$CA$3*$C$42^(1/3)*$BP94^(4/5))</f>
        <v>3641670.3396986518</v>
      </c>
      <c r="BU94" s="30" cm="1">
        <f t="array" aca="1" ref="BU94" ca="1">_xlfn.IFS($BP94&lt;=$CF$3,$BZ$4*$BP94^(1/2)*$C$42^(1/3),$BP94&gt;$CF$3,$CA$4*$C$42^(1/3)*$BP94^(4/5))</f>
        <v>3789305.6237404891</v>
      </c>
      <c r="BV94" s="29">
        <f t="shared" ca="1" si="30"/>
        <v>4551960.9002486309</v>
      </c>
      <c r="BW94" s="29">
        <f t="shared" ca="1" si="31"/>
        <v>4736557.5666930629</v>
      </c>
      <c r="BY94" s="91">
        <v>87</v>
      </c>
      <c r="BZ94" s="30">
        <f t="shared" si="37"/>
        <v>0.87</v>
      </c>
      <c r="CA94" s="30">
        <f t="shared" si="35"/>
        <v>0.87</v>
      </c>
      <c r="CB94" s="30">
        <f t="shared" ca="1" si="32"/>
        <v>853399.13595989544</v>
      </c>
      <c r="CC94" s="30" cm="1">
        <f t="array" aca="1" ref="CC94" ca="1">_xlfn.IFS($CB94&lt;=$CF$3,5*$BZ94*$CB94^(-1/2),$CB94&gt;=$N$3,0.37*$BZ94*$CB94^(-1/5))</f>
        <v>2.0964790984782652E-2</v>
      </c>
      <c r="CD94" s="30">
        <f t="shared" ca="1" si="33"/>
        <v>1.6214890444788812</v>
      </c>
      <c r="CE94" s="29">
        <f t="shared" ca="1" si="38"/>
        <v>60.186973762168968</v>
      </c>
      <c r="CF94" s="29">
        <f t="shared" ca="1" si="36"/>
        <v>0.87736914873503669</v>
      </c>
      <c r="CG94" s="30" cm="1">
        <f t="array" aca="1" ref="CG94" ca="1">_xlfn.IFS($CB94&lt;=$CF$3,$C$38/$BZ94*$BZ$3*$CB94^(1/2)*$C$42^(1/3),$CB94&gt;$CF$3,$C$38/$BZ94*$CA$3*$C$42^(1/3)*$CB94^(4/5))</f>
        <v>60.186973762168968</v>
      </c>
      <c r="CH94" s="30" cm="1">
        <f t="array" aca="1" ref="CH94" ca="1">_xlfn.IFS($CB94&lt;=$CF$3,$C$38/$BZ94*$BZ$4*$CB94^(1/2)*$C$42^(1/3),$CB94&gt;$CF$3,$C$38/$BZ94*$CA$4*$C$42^(1/3)*$CB94^(4/5))</f>
        <v>62.626986211986626</v>
      </c>
      <c r="CI94" s="29"/>
    </row>
    <row r="95" spans="2:87" ht="18.75" x14ac:dyDescent="0.4">
      <c r="B95" s="31"/>
      <c r="AX95" s="3">
        <v>5200100.37390655</v>
      </c>
      <c r="AY95" s="3">
        <v>3.1615833049337201E-3</v>
      </c>
      <c r="BA95" s="84">
        <v>1500000000</v>
      </c>
      <c r="BB95" s="28">
        <f t="shared" si="34"/>
        <v>1.4938369474315192E-3</v>
      </c>
      <c r="BP95" s="84">
        <v>20000000000</v>
      </c>
      <c r="BQ95" s="29">
        <f t="shared" ca="1" si="28"/>
        <v>4584073.9839500701</v>
      </c>
      <c r="BR95" s="29">
        <f t="shared" ca="1" si="29"/>
        <v>5729965.4555629045</v>
      </c>
      <c r="BT95" s="29" cm="1">
        <f t="array" aca="1" ref="BT95" ca="1">_xlfn.IFS($BP95&lt;=$CF$3,$BZ$3*$BP95^(1/2)*$C$42^(1/3),$BP95&gt;$CF$3,$CA$3*$C$42^(1/3)*$BP95^(4/5))</f>
        <v>4584073.9839500701</v>
      </c>
      <c r="BU95" s="30" cm="1">
        <f t="array" aca="1" ref="BU95" ca="1">_xlfn.IFS($BP95&lt;=$CF$3,$BZ$4*$BP95^(1/2)*$C$42^(1/3),$BP95&gt;$CF$3,$CA$4*$C$42^(1/3)*$BP95^(4/5))</f>
        <v>4769914.8211372355</v>
      </c>
      <c r="BV95" s="29">
        <f t="shared" ca="1" si="30"/>
        <v>5729965.4555629045</v>
      </c>
      <c r="BW95" s="29">
        <f t="shared" ca="1" si="31"/>
        <v>5962319.0634389957</v>
      </c>
      <c r="BY95" s="91">
        <v>88</v>
      </c>
      <c r="BZ95" s="30">
        <f t="shared" si="37"/>
        <v>0.88</v>
      </c>
      <c r="CA95" s="30">
        <f t="shared" si="35"/>
        <v>0.88</v>
      </c>
      <c r="CB95" s="30">
        <f t="shared" ca="1" si="32"/>
        <v>863208.32143069874</v>
      </c>
      <c r="CC95" s="30" cm="1">
        <f t="array" aca="1" ref="CC95" ca="1">_xlfn.IFS($CB95&lt;=$CF$3,5*$BZ95*$CB95^(-1/2),$CB95&gt;=$N$3,0.37*$BZ95*$CB95^(-1/5))</f>
        <v>2.1157350098543588E-2</v>
      </c>
      <c r="CD95" s="30">
        <f t="shared" ca="1" si="33"/>
        <v>1.6363822286563221</v>
      </c>
      <c r="CE95" s="29">
        <f t="shared" ca="1" si="38"/>
        <v>60.049559145847674</v>
      </c>
      <c r="CF95" s="29">
        <f t="shared" ca="1" si="36"/>
        <v>0.87536600191755465</v>
      </c>
      <c r="CG95" s="30" cm="1">
        <f t="array" aca="1" ref="CG95" ca="1">_xlfn.IFS($CB95&lt;=$CF$3,$C$38/$BZ95*$BZ$3*$CB95^(1/2)*$C$42^(1/3),$CB95&gt;$CF$3,$C$38/$BZ95*$CA$3*$C$42^(1/3)*$CB95^(4/5))</f>
        <v>60.049559145847674</v>
      </c>
      <c r="CH95" s="30" cm="1">
        <f t="array" aca="1" ref="CH95" ca="1">_xlfn.IFS($CB95&lt;=$CF$3,$C$38/$BZ95*$BZ$4*$CB95^(1/2)*$C$42^(1/3),$CB95&gt;$CF$3,$C$38/$BZ95*$CA$4*$C$42^(1/3)*$CB95^(4/5))</f>
        <v>62.484000732841494</v>
      </c>
      <c r="CI95" s="29"/>
    </row>
    <row r="96" spans="2:87" ht="18.75" x14ac:dyDescent="0.4">
      <c r="AX96" s="3">
        <v>5135141.0883401902</v>
      </c>
      <c r="AY96" s="3">
        <v>3.0072384067898802E-3</v>
      </c>
      <c r="BA96" s="84">
        <v>2000000000</v>
      </c>
      <c r="BB96" s="28">
        <f t="shared" si="34"/>
        <v>1.4426516672255438E-3</v>
      </c>
      <c r="BP96" s="84">
        <v>30000000000</v>
      </c>
      <c r="BQ96" s="29">
        <f t="shared" ca="1" si="28"/>
        <v>6340516.3311269218</v>
      </c>
      <c r="BR96" s="29">
        <f t="shared" ca="1" si="29"/>
        <v>7925518.3895339686</v>
      </c>
      <c r="BT96" s="29" cm="1">
        <f t="array" aca="1" ref="BT96" ca="1">_xlfn.IFS($BP96&lt;=$CF$3,$BZ$3*$BP96^(1/2)*$C$42^(1/3),$BP96&gt;$CF$3,$CA$3*$C$42^(1/3)*$BP96^(4/5))</f>
        <v>6340516.3311269218</v>
      </c>
      <c r="BU96" s="30" cm="1">
        <f t="array" aca="1" ref="BU96" ca="1">_xlfn.IFS($BP96&lt;=$CF$3,$BZ$4*$BP96^(1/2)*$C$42^(1/3),$BP96&gt;$CF$3,$CA$4*$C$42^(1/3)*$BP96^(4/5))</f>
        <v>6597564.2904969323</v>
      </c>
      <c r="BV96" s="29">
        <f t="shared" ca="1" si="30"/>
        <v>7925518.3895339686</v>
      </c>
      <c r="BW96" s="29">
        <f t="shared" ca="1" si="31"/>
        <v>8246880.9001386166</v>
      </c>
      <c r="BY96" s="91">
        <v>89</v>
      </c>
      <c r="BZ96" s="30">
        <f t="shared" si="37"/>
        <v>0.89</v>
      </c>
      <c r="CA96" s="30">
        <f t="shared" si="35"/>
        <v>0.89</v>
      </c>
      <c r="CB96" s="30">
        <f t="shared" ca="1" si="32"/>
        <v>873017.50690150214</v>
      </c>
      <c r="CC96" s="30" cm="1">
        <f t="array" aca="1" ref="CC96" ca="1">_xlfn.IFS($CB96&lt;=$CF$3,5*$BZ96*$CB96^(-1/2),$CB96&gt;=$N$3,0.37*$BZ96*$CB96^(-1/5))</f>
        <v>2.1349472064552556E-2</v>
      </c>
      <c r="CD96" s="30">
        <f t="shared" ca="1" si="33"/>
        <v>1.6512416023230285</v>
      </c>
      <c r="CE96" s="29">
        <f t="shared" ca="1" si="38"/>
        <v>59.914005710583822</v>
      </c>
      <c r="CF96" s="29">
        <f t="shared" ca="1" si="36"/>
        <v>0.87338998626713304</v>
      </c>
      <c r="CG96" s="30" cm="1">
        <f t="array" aca="1" ref="CG96" ca="1">_xlfn.IFS($CB96&lt;=$CF$3,$C$38/$BZ96*$BZ$3*$CB96^(1/2)*$C$42^(1/3),$CB96&gt;$CF$3,$C$38/$BZ96*$CA$3*$C$42^(1/3)*$CB96^(4/5))</f>
        <v>59.914005710583822</v>
      </c>
      <c r="CH96" s="30" cm="1">
        <f t="array" aca="1" ref="CH96" ca="1">_xlfn.IFS($CB96&lt;=$CF$3,$C$38/$BZ96*$BZ$4*$CB96^(1/2)*$C$42^(1/3),$CB96&gt;$CF$3,$C$38/$BZ96*$CA$4*$C$42^(1/3)*$CB96^(4/5))</f>
        <v>62.34295188803992</v>
      </c>
      <c r="CI96" s="29"/>
    </row>
    <row r="97" spans="50:87" ht="18.75" x14ac:dyDescent="0.4">
      <c r="AX97" s="3">
        <v>5279412.2246051002</v>
      </c>
      <c r="AY97" s="3">
        <v>3.0751532649988798E-3</v>
      </c>
      <c r="BA97" s="84">
        <v>3000000000</v>
      </c>
      <c r="BB97" s="28">
        <f t="shared" si="34"/>
        <v>1.374542989352825E-3</v>
      </c>
      <c r="BP97" s="84">
        <v>60000000000</v>
      </c>
      <c r="BQ97" s="29">
        <f t="shared" ca="1" si="28"/>
        <v>11039480.127301592</v>
      </c>
      <c r="BR97" s="29">
        <f t="shared" ca="1" si="29"/>
        <v>13799223.134752309</v>
      </c>
      <c r="BT97" s="29" cm="1">
        <f t="array" aca="1" ref="BT97" ca="1">_xlfn.IFS($BP97&lt;=$CF$3,$BZ$3*$BP97^(1/2)*$C$42^(1/3),$BP97&gt;$CF$3,$CA$3*$C$42^(1/3)*$BP97^(4/5))</f>
        <v>11039480.127301592</v>
      </c>
      <c r="BU97" s="30" cm="1">
        <f t="array" aca="1" ref="BU97" ca="1">_xlfn.IFS($BP97&lt;=$CF$3,$BZ$4*$BP97^(1/2)*$C$42^(1/3),$BP97&gt;$CF$3,$CA$4*$C$42^(1/3)*$BP97^(4/5))</f>
        <v>11487026.618948955</v>
      </c>
      <c r="BV97" s="29">
        <f t="shared" ca="1" si="30"/>
        <v>13799223.134752309</v>
      </c>
      <c r="BW97" s="29">
        <f t="shared" ca="1" si="31"/>
        <v>14358708.810703646</v>
      </c>
      <c r="BY97" s="91">
        <v>90</v>
      </c>
      <c r="BZ97" s="30">
        <f t="shared" si="37"/>
        <v>0.9</v>
      </c>
      <c r="CA97" s="30">
        <f t="shared" si="35"/>
        <v>0.9</v>
      </c>
      <c r="CB97" s="30">
        <f t="shared" ca="1" si="32"/>
        <v>882826.69237230555</v>
      </c>
      <c r="CC97" s="30" cm="1">
        <f t="array" aca="1" ref="CC97" ca="1">_xlfn.IFS($CB97&lt;=$CF$3,5*$BZ97*$CB97^(-1/2),$CB97&gt;=$N$3,0.37*$BZ97*$CB97^(-1/5))</f>
        <v>2.1541162770567807E-2</v>
      </c>
      <c r="CD97" s="30">
        <f t="shared" ca="1" si="33"/>
        <v>1.666067620858475</v>
      </c>
      <c r="CE97" s="29">
        <f t="shared" ca="1" si="38"/>
        <v>59.780267756505673</v>
      </c>
      <c r="CF97" s="29">
        <f t="shared" ca="1" si="36"/>
        <v>0.8714404355987978</v>
      </c>
      <c r="CG97" s="30" cm="1">
        <f t="array" aca="1" ref="CG97" ca="1">_xlfn.IFS($CB97&lt;=$CF$3,$C$38/$BZ97*$BZ$3*$CB97^(1/2)*$C$42^(1/3),$CB97&gt;$CF$3,$C$38/$BZ97*$CA$3*$C$42^(1/3)*$CB97^(4/5))</f>
        <v>59.780267756505673</v>
      </c>
      <c r="CH97" s="30" cm="1">
        <f t="array" aca="1" ref="CH97" ca="1">_xlfn.IFS($CB97&lt;=$CF$3,$C$38/$BZ97*$BZ$4*$CB97^(1/2)*$C$42^(1/3),$CB97&gt;$CF$3,$C$38/$BZ97*$CA$4*$C$42^(1/3)*$CB97^(4/5))</f>
        <v>62.203792125012662</v>
      </c>
      <c r="CI97" s="29"/>
    </row>
    <row r="98" spans="50:87" ht="18.75" x14ac:dyDescent="0.4">
      <c r="AX98" s="3">
        <v>5759427.5984523902</v>
      </c>
      <c r="AY98" s="3">
        <v>2.9499372124545502E-3</v>
      </c>
      <c r="BA98" s="84">
        <v>6000000000</v>
      </c>
      <c r="BB98" s="28">
        <f t="shared" si="34"/>
        <v>1.2680427016977722E-3</v>
      </c>
      <c r="BP98" s="84">
        <v>80000000000</v>
      </c>
      <c r="BQ98" s="29">
        <f t="shared" ca="1" si="28"/>
        <v>13896313.759164937</v>
      </c>
      <c r="BR98" s="29">
        <f t="shared" ca="1" si="29"/>
        <v>17370265.17458149</v>
      </c>
      <c r="BT98" s="29" cm="1">
        <f t="array" aca="1" ref="BT98" ca="1">_xlfn.IFS($BP98&lt;=$CF$3,$BZ$3*$BP98^(1/2)*$C$42^(1/3),$BP98&gt;$CF$3,$CA$3*$C$42^(1/3)*$BP98^(4/5))</f>
        <v>13896313.759164937</v>
      </c>
      <c r="BU98" s="30" cm="1">
        <f t="array" aca="1" ref="BU98" ca="1">_xlfn.IFS($BP98&lt;=$CF$3,$BZ$4*$BP98^(1/2)*$C$42^(1/3),$BP98&gt;$CF$3,$CA$4*$C$42^(1/3)*$BP98^(4/5))</f>
        <v>14459677.830482434</v>
      </c>
      <c r="BV98" s="29">
        <f t="shared" ca="1" si="30"/>
        <v>17370265.17458149</v>
      </c>
      <c r="BW98" s="29">
        <f t="shared" ca="1" si="31"/>
        <v>18074522.825120497</v>
      </c>
      <c r="BY98" s="91">
        <v>91</v>
      </c>
      <c r="BZ98" s="30">
        <f t="shared" si="37"/>
        <v>0.91</v>
      </c>
      <c r="CA98" s="30">
        <f t="shared" si="35"/>
        <v>0.91</v>
      </c>
      <c r="CB98" s="30">
        <f t="shared" ca="1" si="32"/>
        <v>892635.87784310896</v>
      </c>
      <c r="CC98" s="30" cm="1">
        <f t="array" aca="1" ref="CC98" ca="1">_xlfn.IFS($CB98&lt;=$CF$3,5*$BZ98*$CB98^(-1/2),$CB98&gt;=$N$3,0.37*$BZ98*$CB98^(-1/5))</f>
        <v>2.1732427960575725E-2</v>
      </c>
      <c r="CD98" s="30">
        <f t="shared" ca="1" si="33"/>
        <v>1.6808607285223256</v>
      </c>
      <c r="CE98" s="29">
        <f t="shared" ca="1" si="38"/>
        <v>59.648301197921107</v>
      </c>
      <c r="CF98" s="29">
        <f t="shared" ca="1" si="36"/>
        <v>0.86951670725810482</v>
      </c>
      <c r="CG98" s="30" cm="1">
        <f t="array" aca="1" ref="CG98" ca="1">_xlfn.IFS($CB98&lt;=$CF$3,$C$38/$BZ98*$BZ$3*$CB98^(1/2)*$C$42^(1/3),$CB98&gt;$CF$3,$C$38/$BZ98*$CA$3*$C$42^(1/3)*$CB98^(4/5))</f>
        <v>59.648301197921107</v>
      </c>
      <c r="CH98" s="30" cm="1">
        <f t="array" aca="1" ref="CH98" ca="1">_xlfn.IFS($CB98&lt;=$CF$3,$C$38/$BZ98*$BZ$4*$CB98^(1/2)*$C$42^(1/3),$CB98&gt;$CF$3,$C$38/$BZ98*$CA$4*$C$42^(1/3)*$CB98^(4/5))</f>
        <v>62.066475570809793</v>
      </c>
      <c r="CI98" s="29"/>
    </row>
    <row r="99" spans="50:87" ht="18.75" x14ac:dyDescent="0.4">
      <c r="AX99" s="3">
        <v>5840533.2255570702</v>
      </c>
      <c r="AY99" s="3">
        <v>3.04455568735901E-3</v>
      </c>
      <c r="BA99" s="84">
        <v>8000000000</v>
      </c>
      <c r="BB99" s="28">
        <f t="shared" si="34"/>
        <v>1.2271883458819031E-3</v>
      </c>
      <c r="BP99" s="84">
        <v>100000000000</v>
      </c>
      <c r="BQ99" s="29">
        <f t="shared" ca="1" si="28"/>
        <v>16612218.001805078</v>
      </c>
      <c r="BR99" s="29">
        <f t="shared" ca="1" si="29"/>
        <v>20765145.477881666</v>
      </c>
      <c r="BT99" s="29" cm="1">
        <f t="array" aca="1" ref="BT99" ca="1">_xlfn.IFS($BP99&lt;=$CF$3,$BZ$3*$BP99^(1/2)*$C$42^(1/3),$BP99&gt;$CF$3,$CA$3*$C$42^(1/3)*$BP99^(4/5))</f>
        <v>16612218.001805078</v>
      </c>
      <c r="BU99" s="30" cm="1">
        <f t="array" aca="1" ref="BU99" ca="1">_xlfn.IFS($BP99&lt;=$CF$3,$BZ$4*$BP99^(1/2)*$C$42^(1/3),$BP99&gt;$CF$3,$CA$4*$C$42^(1/3)*$BP99^(4/5))</f>
        <v>17285686.299175553</v>
      </c>
      <c r="BV99" s="29">
        <f t="shared" ca="1" si="30"/>
        <v>20765145.477881666</v>
      </c>
      <c r="BW99" s="29">
        <f t="shared" ca="1" si="31"/>
        <v>21607033.410986897</v>
      </c>
      <c r="BY99" s="91">
        <v>92</v>
      </c>
      <c r="BZ99" s="30">
        <f t="shared" si="37"/>
        <v>0.92</v>
      </c>
      <c r="CA99" s="30">
        <f t="shared" si="35"/>
        <v>0.92</v>
      </c>
      <c r="CB99" s="30">
        <f t="shared" ca="1" si="32"/>
        <v>902445.06331391237</v>
      </c>
      <c r="CC99" s="30" cm="1">
        <f t="array" aca="1" ref="CC99" ca="1">_xlfn.IFS($CB99&lt;=$CF$3,5*$BZ99*$CB99^(-1/2),$CB99&gt;=$N$3,0.37*$BZ99*$CB99^(-1/5))</f>
        <v>2.1923273239841393E-2</v>
      </c>
      <c r="CD99" s="30">
        <f t="shared" ca="1" si="33"/>
        <v>1.695621358845061</v>
      </c>
      <c r="CE99" s="29">
        <f t="shared" ca="1" si="38"/>
        <v>59.518063489301838</v>
      </c>
      <c r="CF99" s="29">
        <f t="shared" ca="1" si="36"/>
        <v>0.8676181810421828</v>
      </c>
      <c r="CG99" s="30" cm="1">
        <f t="array" aca="1" ref="CG99" ca="1">_xlfn.IFS($CB99&lt;=$CF$3,$C$38/$BZ99*$BZ$3*$CB99^(1/2)*$C$42^(1/3),$CB99&gt;$CF$3,$C$38/$BZ99*$CA$3*$C$42^(1/3)*$CB99^(4/5))</f>
        <v>59.518063489301838</v>
      </c>
      <c r="CH99" s="30" cm="1">
        <f t="array" aca="1" ref="CH99" ca="1">_xlfn.IFS($CB99&lt;=$CF$3,$C$38/$BZ99*$BZ$4*$CB99^(1/2)*$C$42^(1/3),$CB99&gt;$CF$3,$C$38/$BZ99*$CA$4*$C$42^(1/3)*$CB99^(4/5))</f>
        <v>61.930957955084345</v>
      </c>
      <c r="CI99" s="29"/>
    </row>
    <row r="100" spans="50:87" ht="18.75" x14ac:dyDescent="0.4">
      <c r="AX100" s="3">
        <v>6266460.0560182203</v>
      </c>
      <c r="AY100" s="3">
        <v>3.01889877498692E-3</v>
      </c>
      <c r="BA100" s="84">
        <v>10000000000</v>
      </c>
      <c r="BB100" s="28">
        <f t="shared" si="34"/>
        <v>1.1967454809558228E-3</v>
      </c>
      <c r="BP100" s="84">
        <v>150000000000</v>
      </c>
      <c r="BQ100" s="29">
        <f t="shared" ca="1" si="28"/>
        <v>22977386.470085517</v>
      </c>
      <c r="BR100" s="29">
        <f t="shared" ca="1" si="29"/>
        <v>28721606.063232217</v>
      </c>
      <c r="BT100" s="29" cm="1">
        <f t="array" aca="1" ref="BT100" ca="1">_xlfn.IFS($BP100&lt;=$CF$3,$BZ$3*$BP100^(1/2)*$C$42^(1/3),$BP100&gt;$CF$3,$CA$3*$C$42^(1/3)*$BP100^(4/5))</f>
        <v>22977386.470085517</v>
      </c>
      <c r="BU100" s="30" cm="1">
        <f t="array" aca="1" ref="BU100" ca="1">_xlfn.IFS($BP100&lt;=$CF$3,$BZ$4*$BP100^(1/2)*$C$42^(1/3),$BP100&gt;$CF$3,$CA$4*$C$42^(1/3)*$BP100^(4/5))</f>
        <v>23908902.137791686</v>
      </c>
      <c r="BV100" s="29">
        <f t="shared" ca="1" si="30"/>
        <v>28721606.063232217</v>
      </c>
      <c r="BW100" s="29">
        <f t="shared" ca="1" si="31"/>
        <v>29886053.209257059</v>
      </c>
      <c r="BY100" s="91">
        <v>93</v>
      </c>
      <c r="BZ100" s="30">
        <f t="shared" si="37"/>
        <v>0.93</v>
      </c>
      <c r="CA100" s="30">
        <f t="shared" si="35"/>
        <v>0.93</v>
      </c>
      <c r="CB100" s="30">
        <f t="shared" ca="1" si="32"/>
        <v>912254.24878471578</v>
      </c>
      <c r="CC100" s="30" cm="1">
        <f t="array" aca="1" ref="CC100" ca="1">_xlfn.IFS($CB100&lt;=$CF$3,5*$BZ100*$CB100^(-1/2),$CB100&gt;=$N$3,0.37*$BZ100*$CB100^(-1/5))</f>
        <v>2.2113704079728805E-2</v>
      </c>
      <c r="CD100" s="30">
        <f t="shared" ca="1" si="33"/>
        <v>1.7103499350007918</v>
      </c>
      <c r="CE100" s="29">
        <f t="shared" ca="1" si="38"/>
        <v>59.389513555424529</v>
      </c>
      <c r="CF100" s="29">
        <f t="shared" ca="1" si="36"/>
        <v>0.86574425818137313</v>
      </c>
      <c r="CG100" s="30" cm="1">
        <f t="array" aca="1" ref="CG100" ca="1">_xlfn.IFS($CB100&lt;=$CF$3,$C$38/$BZ100*$BZ$3*$CB100^(1/2)*$C$42^(1/3),$CB100&gt;$CF$3,$C$38/$BZ100*$CA$3*$C$42^(1/3)*$CB100^(4/5))</f>
        <v>59.389513555424529</v>
      </c>
      <c r="CH100" s="30" cm="1">
        <f t="array" aca="1" ref="CH100" ca="1">_xlfn.IFS($CB100&lt;=$CF$3,$C$38/$BZ100*$BZ$4*$CB100^(1/2)*$C$42^(1/3),$CB100&gt;$CF$3,$C$38/$BZ100*$CA$4*$C$42^(1/3)*$CB100^(4/5))</f>
        <v>61.797196537401213</v>
      </c>
      <c r="CI100" s="29"/>
    </row>
    <row r="101" spans="50:87" ht="18.75" x14ac:dyDescent="0.4">
      <c r="AX101" s="3">
        <v>5657141.3807108197</v>
      </c>
      <c r="AY101" s="3">
        <v>3.1689217121360102E-3</v>
      </c>
      <c r="BA101" s="84">
        <v>15000000000</v>
      </c>
      <c r="BB101" s="28">
        <f t="shared" si="34"/>
        <v>1.1440519335217507E-3</v>
      </c>
      <c r="BP101" s="84">
        <v>200000000000</v>
      </c>
      <c r="BQ101" s="29">
        <f t="shared" ca="1" si="28"/>
        <v>28923551.478138853</v>
      </c>
      <c r="BR101" s="29">
        <f t="shared" ca="1" si="29"/>
        <v>36154312.323298894</v>
      </c>
      <c r="BT101" s="29" cm="1">
        <f t="array" aca="1" ref="BT101" ca="1">_xlfn.IFS($BP101&lt;=$CF$3,$BZ$3*$BP101^(1/2)*$C$42^(1/3),$BP101&gt;$CF$3,$CA$3*$C$42^(1/3)*$BP101^(4/5))</f>
        <v>28923551.478138853</v>
      </c>
      <c r="BU101" s="30" cm="1">
        <f t="array" aca="1" ref="BU101" ca="1">_xlfn.IFS($BP101&lt;=$CF$3,$BZ$4*$BP101^(1/2)*$C$42^(1/3),$BP101&gt;$CF$3,$CA$4*$C$42^(1/3)*$BP101^(4/5))</f>
        <v>30096127.889414754</v>
      </c>
      <c r="BV101" s="29">
        <f t="shared" ca="1" si="30"/>
        <v>36154312.323298894</v>
      </c>
      <c r="BW101" s="29">
        <f t="shared" ca="1" si="31"/>
        <v>37620085.398785882</v>
      </c>
      <c r="BY101" s="91">
        <v>94</v>
      </c>
      <c r="BZ101" s="30">
        <f t="shared" si="37"/>
        <v>0.94</v>
      </c>
      <c r="CA101" s="30">
        <f t="shared" si="35"/>
        <v>0.94</v>
      </c>
      <c r="CB101" s="30">
        <f t="shared" ca="1" si="32"/>
        <v>922063.43425551907</v>
      </c>
      <c r="CC101" s="30" cm="1">
        <f t="array" aca="1" ref="CC101" ca="1">_xlfn.IFS($CB101&lt;=$CF$3,5*$BZ101*$CB101^(-1/2),$CB101&gt;=$N$3,0.37*$BZ101*$CB101^(-1/5))</f>
        <v>2.2303725822303631E-2</v>
      </c>
      <c r="CD101" s="30">
        <f t="shared" ca="1" si="33"/>
        <v>1.7250468701632515</v>
      </c>
      <c r="CE101" s="29">
        <f t="shared" ca="1" si="38"/>
        <v>59.262611725392411</v>
      </c>
      <c r="CF101" s="29">
        <f t="shared" ca="1" si="36"/>
        <v>0.86389436037743694</v>
      </c>
      <c r="CG101" s="30" cm="1">
        <f t="array" aca="1" ref="CG101" ca="1">_xlfn.IFS($CB101&lt;=$CF$3,$C$38/$BZ101*$BZ$3*$CB101^(1/2)*$C$42^(1/3),$CB101&gt;$CF$3,$C$38/$BZ101*$CA$3*$C$42^(1/3)*$CB101^(4/5))</f>
        <v>59.262611725392411</v>
      </c>
      <c r="CH101" s="30" cm="1">
        <f t="array" aca="1" ref="CH101" ca="1">_xlfn.IFS($CB101&lt;=$CF$3,$C$38/$BZ101*$BZ$4*$CB101^(1/2)*$C$42^(1/3),$CB101&gt;$CF$3,$C$38/$BZ101*$CA$4*$C$42^(1/3)*$CB101^(4/5))</f>
        <v>61.665150038583995</v>
      </c>
      <c r="CI101" s="29"/>
    </row>
    <row r="102" spans="50:87" ht="18.75" x14ac:dyDescent="0.4">
      <c r="AX102" s="3">
        <v>5771856.7852625996</v>
      </c>
      <c r="AY102" s="3">
        <v>3.2529853034435402E-3</v>
      </c>
      <c r="BA102" s="84">
        <v>20000000000</v>
      </c>
      <c r="BB102" s="28">
        <f t="shared" si="34"/>
        <v>1.108598108063772E-3</v>
      </c>
      <c r="BP102" s="84">
        <v>300000000000</v>
      </c>
      <c r="BQ102" s="29">
        <f t="shared" ca="1" si="28"/>
        <v>40005953.469211243</v>
      </c>
      <c r="BR102" s="29">
        <f t="shared" ca="1" si="29"/>
        <v>50007314.812139377</v>
      </c>
      <c r="BT102" s="29" cm="1">
        <f t="array" aca="1" ref="BT102" ca="1">_xlfn.IFS($BP102&lt;=$CF$3,$BZ$3*$BP102^(1/2)*$C$42^(1/3),$BP102&gt;$CF$3,$CA$3*$C$42^(1/3)*$BP102^(4/5))</f>
        <v>40005953.469211243</v>
      </c>
      <c r="BU102" s="30" cm="1">
        <f t="array" aca="1" ref="BU102" ca="1">_xlfn.IFS($BP102&lt;=$CF$3,$BZ$4*$BP102^(1/2)*$C$42^(1/3),$BP102&gt;$CF$3,$CA$4*$C$42^(1/3)*$BP102^(4/5))</f>
        <v>41627816.447692774</v>
      </c>
      <c r="BV102" s="29">
        <f t="shared" ca="1" si="30"/>
        <v>50007314.812139377</v>
      </c>
      <c r="BW102" s="29">
        <f t="shared" ca="1" si="31"/>
        <v>52034696.096633412</v>
      </c>
      <c r="BY102" s="91">
        <v>95</v>
      </c>
      <c r="BZ102" s="30">
        <f t="shared" si="37"/>
        <v>0.95</v>
      </c>
      <c r="CA102" s="30">
        <f t="shared" si="35"/>
        <v>0.95</v>
      </c>
      <c r="CB102" s="30">
        <f t="shared" ca="1" si="32"/>
        <v>931872.61972632247</v>
      </c>
      <c r="CC102" s="30" cm="1">
        <f t="array" aca="1" ref="CC102" ca="1">_xlfn.IFS($CB102&lt;=$CF$3,5*$BZ102*$CB102^(-1/2),$CB102&gt;=$N$3,0.37*$BZ102*$CB102^(-1/5))</f>
        <v>2.2493343684730487E-2</v>
      </c>
      <c r="CD102" s="30">
        <f t="shared" ca="1" si="33"/>
        <v>1.7397125678458958</v>
      </c>
      <c r="CE102" s="29">
        <f t="shared" ca="1" si="38"/>
        <v>59.137319670284498</v>
      </c>
      <c r="CF102" s="29">
        <f t="shared" ca="1" si="36"/>
        <v>0.86206792889464345</v>
      </c>
      <c r="CG102" s="30" cm="1">
        <f t="array" aca="1" ref="CG102" ca="1">_xlfn.IFS($CB102&lt;=$CF$3,$C$38/$BZ102*$BZ$3*$CB102^(1/2)*$C$42^(1/3),$CB102&gt;$CF$3,$C$38/$BZ102*$CA$3*$C$42^(1/3)*$CB102^(4/5))</f>
        <v>59.137319670284498</v>
      </c>
      <c r="CH102" s="30" cm="1">
        <f t="array" aca="1" ref="CH102" ca="1">_xlfn.IFS($CB102&lt;=$CF$3,$C$38/$BZ102*$BZ$4*$CB102^(1/2)*$C$42^(1/3),$CB102&gt;$CF$3,$C$38/$BZ102*$CA$4*$C$42^(1/3)*$CB102^(4/5))</f>
        <v>61.534778575836569</v>
      </c>
      <c r="CI102" s="29"/>
    </row>
    <row r="103" spans="50:87" ht="18.75" x14ac:dyDescent="0.4">
      <c r="AX103" s="3">
        <v>5702473.8328136196</v>
      </c>
      <c r="AY103" s="3">
        <v>3.3341296515218598E-3</v>
      </c>
      <c r="BA103" s="84">
        <v>30000000000</v>
      </c>
      <c r="BB103" s="28">
        <f t="shared" si="34"/>
        <v>1.0611664348883279E-3</v>
      </c>
      <c r="BP103" s="84">
        <v>600000000000</v>
      </c>
      <c r="BQ103" s="29">
        <f t="shared" ca="1" si="28"/>
        <v>69654410.655641004</v>
      </c>
      <c r="BR103" s="29">
        <f t="shared" ca="1" si="29"/>
        <v>87067886.295176581</v>
      </c>
      <c r="BT103" s="29" cm="1">
        <f t="array" aca="1" ref="BT103" ca="1">_xlfn.IFS($BP103&lt;=$CF$3,$BZ$3*$BP103^(1/2)*$C$42^(1/3),$BP103&gt;$CF$3,$CA$3*$C$42^(1/3)*$BP103^(4/5))</f>
        <v>69654410.655641004</v>
      </c>
      <c r="BU103" s="30" cm="1">
        <f t="array" aca="1" ref="BU103" ca="1">_xlfn.IFS($BP103&lt;=$CF$3,$BZ$4*$BP103^(1/2)*$C$42^(1/3),$BP103&gt;$CF$3,$CA$4*$C$42^(1/3)*$BP103^(4/5))</f>
        <v>72478238.114653468</v>
      </c>
      <c r="BV103" s="29">
        <f t="shared" ca="1" si="30"/>
        <v>87067886.295176581</v>
      </c>
      <c r="BW103" s="29">
        <f t="shared" ca="1" si="31"/>
        <v>90597723.180334285</v>
      </c>
      <c r="BY103" s="91">
        <v>96</v>
      </c>
      <c r="BZ103" s="30">
        <f t="shared" si="37"/>
        <v>0.96</v>
      </c>
      <c r="CA103" s="30">
        <f t="shared" si="35"/>
        <v>0.96</v>
      </c>
      <c r="CB103" s="30">
        <f t="shared" ca="1" si="32"/>
        <v>941681.80519712577</v>
      </c>
      <c r="CC103" s="30" cm="1">
        <f t="array" aca="1" ref="CC103" ca="1">_xlfn.IFS($CB103&lt;=$CF$3,5*$BZ103*$CB103^(-1/2),$CB103&gt;=$N$3,0.37*$BZ103*$CB103^(-1/5))</f>
        <v>2.2682562763475998E-2</v>
      </c>
      <c r="CD103" s="30">
        <f t="shared" ca="1" si="33"/>
        <v>1.7543474222269833</v>
      </c>
      <c r="CE103" s="29">
        <f t="shared" ca="1" si="38"/>
        <v>59.013600344196206</v>
      </c>
      <c r="CF103" s="29">
        <f t="shared" ca="1" si="36"/>
        <v>0.86026442370029543</v>
      </c>
      <c r="CG103" s="30" cm="1">
        <f t="array" aca="1" ref="CG103" ca="1">_xlfn.IFS($CB103&lt;=$CF$3,$C$38/$BZ103*$BZ$3*$CB103^(1/2)*$C$42^(1/3),$CB103&gt;$CF$3,$C$38/$BZ103*$CA$3*$C$42^(1/3)*$CB103^(4/5))</f>
        <v>59.013600344196206</v>
      </c>
      <c r="CH103" s="30" cm="1">
        <f t="array" aca="1" ref="CH103" ca="1">_xlfn.IFS($CB103&lt;=$CF$3,$C$38/$BZ103*$BZ$4*$CB103^(1/2)*$C$42^(1/3),$CB103&gt;$CF$3,$C$38/$BZ103*$CA$4*$C$42^(1/3)*$CB103^(4/5))</f>
        <v>61.40604360139335</v>
      </c>
      <c r="CI103" s="29"/>
    </row>
    <row r="104" spans="50:87" ht="18.75" x14ac:dyDescent="0.4">
      <c r="AX104" s="3">
        <v>5774042.1003944697</v>
      </c>
      <c r="AY104" s="3">
        <v>3.4516852076769901E-3</v>
      </c>
      <c r="BA104" s="84">
        <v>60000000000</v>
      </c>
      <c r="BB104" s="28">
        <f t="shared" si="34"/>
        <v>9.8638220562307787E-4</v>
      </c>
      <c r="BP104" s="84">
        <v>800000000000</v>
      </c>
      <c r="BQ104" s="29">
        <f t="shared" ca="1" si="28"/>
        <v>87679812.275462762</v>
      </c>
      <c r="BR104" s="29">
        <f t="shared" ca="1" si="29"/>
        <v>109599638.31995377</v>
      </c>
      <c r="BT104" s="29" cm="1">
        <f t="array" aca="1" ref="BT104" ca="1">_xlfn.IFS($BP104&lt;=$CF$3,$BZ$3*$BP104^(1/2)*$C$42^(1/3),$BP104&gt;$CF$3,$CA$3*$C$42^(1/3)*$BP104^(4/5))</f>
        <v>87679812.275462762</v>
      </c>
      <c r="BU104" s="30" cm="1">
        <f t="array" aca="1" ref="BU104" ca="1">_xlfn.IFS($BP104&lt;=$CF$3,$BZ$4*$BP104^(1/2)*$C$42^(1/3),$BP104&gt;$CF$3,$CA$4*$C$42^(1/3)*$BP104^(4/5))</f>
        <v>91234399.259603143</v>
      </c>
      <c r="BV104" s="29">
        <f t="shared" ca="1" si="30"/>
        <v>109599638.31995377</v>
      </c>
      <c r="BW104" s="29">
        <f t="shared" ca="1" si="31"/>
        <v>114042924.61152135</v>
      </c>
      <c r="BY104" s="91">
        <v>97</v>
      </c>
      <c r="BZ104" s="30">
        <f t="shared" si="37"/>
        <v>0.97</v>
      </c>
      <c r="CA104" s="30">
        <f t="shared" si="35"/>
        <v>0.97</v>
      </c>
      <c r="CB104" s="30">
        <f t="shared" ca="1" si="32"/>
        <v>951490.99066792917</v>
      </c>
      <c r="CC104" s="30" cm="1">
        <f t="array" aca="1" ref="CC104" ca="1">_xlfn.IFS($CB104&lt;=$CF$3,5*$BZ104*$CB104^(-1/2),$CB104&gt;=$N$3,0.37*$BZ104*$CB104^(-1/5))</f>
        <v>2.2871388038328149E-2</v>
      </c>
      <c r="CD104" s="30">
        <f t="shared" ca="1" si="33"/>
        <v>1.7689518184604454</v>
      </c>
      <c r="CE104" s="29">
        <f t="shared" ca="1" si="38"/>
        <v>58.891417928454224</v>
      </c>
      <c r="CF104" s="29">
        <f t="shared" ca="1" si="36"/>
        <v>0.85848332265152816</v>
      </c>
      <c r="CG104" s="30" cm="1">
        <f t="array" aca="1" ref="CG104" ca="1">_xlfn.IFS($CB104&lt;=$CF$3,$C$38/$BZ104*$BZ$3*$CB104^(1/2)*$C$42^(1/3),$CB104&gt;$CF$3,$C$38/$BZ104*$CA$3*$C$42^(1/3)*$CB104^(4/5))</f>
        <v>58.891417928454224</v>
      </c>
      <c r="CH104" s="30" cm="1">
        <f t="array" aca="1" ref="CH104" ca="1">_xlfn.IFS($CB104&lt;=$CF$3,$C$38/$BZ104*$BZ$4*$CB104^(1/2)*$C$42^(1/3),$CB104&gt;$CF$3,$C$38/$BZ104*$CA$4*$C$42^(1/3)*$CB104^(4/5))</f>
        <v>61.278907844472627</v>
      </c>
      <c r="CI104" s="29"/>
    </row>
    <row r="105" spans="50:87" ht="18.75" x14ac:dyDescent="0.4">
      <c r="AX105" s="3">
        <v>6298968.3395097004</v>
      </c>
      <c r="AY105" s="3">
        <v>3.30604210756733E-3</v>
      </c>
      <c r="BA105" s="84">
        <v>80000000000</v>
      </c>
      <c r="BB105" s="28">
        <f t="shared" si="34"/>
        <v>9.5748490909029879E-4</v>
      </c>
      <c r="BP105" s="84">
        <v>1000000000000</v>
      </c>
      <c r="BQ105" s="29">
        <f t="shared" ca="1" si="28"/>
        <v>104816009.56344989</v>
      </c>
      <c r="BR105" s="29">
        <f t="shared" ca="1" si="29"/>
        <v>131019884.92993769</v>
      </c>
      <c r="BT105" s="29" cm="1">
        <f t="array" aca="1" ref="BT105" ca="1">_xlfn.IFS($BP105&lt;=$CF$3,$BZ$3*$BP105^(1/2)*$C$42^(1/3),$BP105&gt;$CF$3,$CA$3*$C$42^(1/3)*$BP105^(4/5))</f>
        <v>104816009.56344989</v>
      </c>
      <c r="BU105" s="30" cm="1">
        <f t="array" aca="1" ref="BU105" ca="1">_xlfn.IFS($BP105&lt;=$CF$3,$BZ$4*$BP105^(1/2)*$C$42^(1/3),$BP105&gt;$CF$3,$CA$4*$C$42^(1/3)*$BP105^(4/5))</f>
        <v>109065307.24845462</v>
      </c>
      <c r="BV105" s="29">
        <f t="shared" ca="1" si="30"/>
        <v>131019884.92993769</v>
      </c>
      <c r="BW105" s="29">
        <f t="shared" ca="1" si="31"/>
        <v>136331559.59758571</v>
      </c>
      <c r="BY105" s="91">
        <v>98</v>
      </c>
      <c r="BZ105" s="30">
        <f t="shared" si="37"/>
        <v>0.98</v>
      </c>
      <c r="CA105" s="30">
        <f t="shared" si="35"/>
        <v>0.98</v>
      </c>
      <c r="CB105" s="30">
        <f t="shared" ca="1" si="32"/>
        <v>961300.17613873258</v>
      </c>
      <c r="CC105" s="30" cm="1">
        <f t="array" aca="1" ref="CC105" ca="1">_xlfn.IFS($CB105&lt;=$CF$3,5*$BZ105*$CB105^(-1/2),$CB105&gt;=$N$3,0.37*$BZ105*$CB105^(-1/5))</f>
        <v>2.3059824376241798E-2</v>
      </c>
      <c r="CD105" s="30">
        <f t="shared" ca="1" si="33"/>
        <v>1.7835261329733105</v>
      </c>
      <c r="CE105" s="29">
        <f t="shared" ca="1" si="38"/>
        <v>58.770737778802712</v>
      </c>
      <c r="CF105" s="29">
        <f t="shared" ca="1" si="36"/>
        <v>0.85672412072542103</v>
      </c>
      <c r="CG105" s="30" cm="1">
        <f t="array" aca="1" ref="CG105" ca="1">_xlfn.IFS($CB105&lt;=$CF$3,$C$38/$BZ105*$BZ$3*$CB105^(1/2)*$C$42^(1/3),$CB105&gt;$CF$3,$C$38/$BZ105*$CA$3*$C$42^(1/3)*$CB105^(4/5))</f>
        <v>58.770737778802712</v>
      </c>
      <c r="CH105" s="30" cm="1">
        <f t="array" aca="1" ref="CH105" ca="1">_xlfn.IFS($CB105&lt;=$CF$3,$C$38/$BZ105*$BZ$4*$CB105^(1/2)*$C$42^(1/3),$CB105&gt;$CF$3,$C$38/$BZ105*$CA$4*$C$42^(1/3)*$CB105^(4/5))</f>
        <v>61.153335256321746</v>
      </c>
      <c r="CI105" s="29"/>
    </row>
    <row r="106" spans="50:87" ht="18.75" x14ac:dyDescent="0.4">
      <c r="AX106" s="3">
        <v>6563517.8081799699</v>
      </c>
      <c r="AY106" s="3">
        <v>3.2008493134654502E-3</v>
      </c>
      <c r="BA106" s="84">
        <v>100000000000</v>
      </c>
      <c r="BB106" s="28">
        <f t="shared" si="34"/>
        <v>9.3587326559753576E-4</v>
      </c>
      <c r="BP106" s="84">
        <v>1500000000000</v>
      </c>
      <c r="BQ106" s="29">
        <f t="shared" ca="1" si="28"/>
        <v>144977507.50260222</v>
      </c>
      <c r="BR106" s="29">
        <f t="shared" ca="1" si="29"/>
        <v>181221757.35387811</v>
      </c>
      <c r="BT106" s="29" cm="1">
        <f t="array" aca="1" ref="BT106" ca="1">_xlfn.IFS($BP106&lt;=$CF$3,$BZ$3*$BP106^(1/2)*$C$42^(1/3),$BP106&gt;$CF$3,$CA$3*$C$42^(1/3)*$BP106^(4/5))</f>
        <v>144977507.50260222</v>
      </c>
      <c r="BU106" s="30" cm="1">
        <f t="array" aca="1" ref="BU106" ca="1">_xlfn.IFS($BP106&lt;=$CF$3,$BZ$4*$BP106^(1/2)*$C$42^(1/3),$BP106&gt;$CF$3,$CA$4*$C$42^(1/3)*$BP106^(4/5))</f>
        <v>150854974.02297798</v>
      </c>
      <c r="BV106" s="29">
        <f t="shared" ca="1" si="30"/>
        <v>181221757.35387811</v>
      </c>
      <c r="BW106" s="29">
        <f t="shared" ca="1" si="31"/>
        <v>188568643.0657399</v>
      </c>
      <c r="BY106" s="91">
        <v>99</v>
      </c>
      <c r="BZ106" s="30">
        <f t="shared" si="37"/>
        <v>0.99</v>
      </c>
      <c r="CA106" s="30">
        <f t="shared" si="35"/>
        <v>0.99</v>
      </c>
      <c r="CB106" s="30">
        <f t="shared" ca="1" si="32"/>
        <v>971109.36160953611</v>
      </c>
      <c r="CC106" s="30" cm="1">
        <f t="array" aca="1" ref="CC106" ca="1">_xlfn.IFS($CB106&lt;=$CF$3,5*$BZ106*$CB106^(-1/2),$CB106&gt;=$N$3,0.37*$BZ106*$CB106^(-1/5))</f>
        <v>2.3247876535019509E-2</v>
      </c>
      <c r="CD106" s="30">
        <f t="shared" ca="1" si="33"/>
        <v>1.7980707337503938</v>
      </c>
      <c r="CE106" s="29">
        <f t="shared" ca="1" si="38"/>
        <v>58.651526375376115</v>
      </c>
      <c r="CF106" s="29">
        <f t="shared" ca="1" si="36"/>
        <v>0.85498632928973262</v>
      </c>
      <c r="CG106" s="30" cm="1">
        <f t="array" aca="1" ref="CG106" ca="1">_xlfn.IFS($CB106&lt;=$CF$3,$C$38/$BZ106*$BZ$3*$CB106^(1/2)*$C$42^(1/3),$CB106&gt;$CF$3,$C$38/$BZ106*$CA$3*$C$42^(1/3)*$CB106^(4/5))</f>
        <v>58.651526375376115</v>
      </c>
      <c r="CH106" s="30" cm="1">
        <f t="array" aca="1" ref="CH106" ca="1">_xlfn.IFS($CB106&lt;=$CF$3,$C$38/$BZ106*$BZ$4*$CB106^(1/2)*$C$42^(1/3),$CB106&gt;$CF$3,$C$38/$BZ106*$CA$4*$C$42^(1/3)*$CB106^(4/5))</f>
        <v>61.029290958161631</v>
      </c>
      <c r="CI106" s="29"/>
    </row>
    <row r="107" spans="50:87" ht="18.75" x14ac:dyDescent="0.4">
      <c r="AX107" s="3">
        <v>6743806.7069682898</v>
      </c>
      <c r="AY107" s="3">
        <v>2.9750761379243101E-3</v>
      </c>
      <c r="BA107" s="84">
        <v>150000000000</v>
      </c>
      <c r="BB107" s="28">
        <f t="shared" si="34"/>
        <v>8.9830227671155191E-4</v>
      </c>
      <c r="BP107" s="84">
        <v>2000000000000</v>
      </c>
      <c r="BQ107" s="29">
        <f t="shared" ca="1" si="28"/>
        <v>182495272.33582649</v>
      </c>
      <c r="BR107" s="29">
        <f t="shared" ca="1" si="29"/>
        <v>228118963.39540845</v>
      </c>
      <c r="BT107" s="29" cm="1">
        <f t="array" aca="1" ref="BT107" ca="1">_xlfn.IFS($BP107&lt;=$CF$3,$BZ$3*$BP107^(1/2)*$C$42^(1/3),$BP107&gt;$CF$3,$CA$3*$C$42^(1/3)*$BP107^(4/5))</f>
        <v>182495272.33582649</v>
      </c>
      <c r="BU107" s="30" cm="1">
        <f t="array" aca="1" ref="BU107" ca="1">_xlfn.IFS($BP107&lt;=$CF$3,$BZ$4*$BP107^(1/2)*$C$42^(1/3),$BP107&gt;$CF$3,$CA$4*$C$42^(1/3)*$BP107^(4/5))</f>
        <v>189893729.32241404</v>
      </c>
      <c r="BV107" s="29">
        <f t="shared" ca="1" si="30"/>
        <v>228118963.39540845</v>
      </c>
      <c r="BW107" s="29">
        <f t="shared" ca="1" si="31"/>
        <v>237367087.19003499</v>
      </c>
      <c r="BY107" s="91">
        <v>100</v>
      </c>
      <c r="BZ107" s="30">
        <f t="shared" si="37"/>
        <v>1</v>
      </c>
      <c r="CA107" s="30">
        <f t="shared" si="35"/>
        <v>1</v>
      </c>
      <c r="CB107" s="30">
        <f t="shared" ca="1" si="32"/>
        <v>980918.54708033951</v>
      </c>
      <c r="CC107" s="30" cm="1">
        <f t="array" aca="1" ref="CC107" ca="1">_xlfn.IFS($CB107&lt;=$CF$3,5*$BZ107*$CB107^(-1/2),$CB107&gt;=$N$3,0.37*$BZ107*$CB107^(-1/5))</f>
        <v>2.3435549166836357E-2</v>
      </c>
      <c r="CD107" s="30">
        <f t="shared" ca="1" si="33"/>
        <v>1.8125859806069173</v>
      </c>
      <c r="CE107" s="29">
        <f t="shared" ca="1" si="38"/>
        <v>58.53375127528313</v>
      </c>
      <c r="CF107" s="29">
        <f t="shared" ca="1" si="36"/>
        <v>0.85326947541169762</v>
      </c>
      <c r="CG107" s="30" cm="1">
        <f t="array" aca="1" ref="CG107" ca="1">_xlfn.IFS($CB107&lt;=$CF$3,$C$38/$BZ107*$BZ$3*$CB107^(1/2)*$C$42^(1/3),$CB107&gt;$CF$3,$C$38/$BZ107*$CA$3*$C$42^(1/3)*$CB107^(4/5))</f>
        <v>58.53375127528313</v>
      </c>
      <c r="CH107" s="30" cm="1">
        <f t="array" aca="1" ref="CH107" ca="1">_xlfn.IFS($CB107&lt;=$CF$3,$C$38/$BZ107*$BZ$4*$CB107^(1/2)*$C$42^(1/3),$CB107&gt;$CF$3,$C$38/$BZ107*$CA$4*$C$42^(1/3)*$CB107^(4/5))</f>
        <v>60.906741191848667</v>
      </c>
      <c r="CI107" s="29"/>
    </row>
    <row r="108" spans="50:87" ht="18.75" x14ac:dyDescent="0.4">
      <c r="AX108" s="3">
        <v>7418802.3617680902</v>
      </c>
      <c r="AY108" s="3">
        <v>3.1910451746964799E-3</v>
      </c>
      <c r="BA108" s="84">
        <v>200000000000</v>
      </c>
      <c r="BB108" s="28">
        <f t="shared" si="34"/>
        <v>8.7290348465843238E-4</v>
      </c>
      <c r="BP108" s="84">
        <v>3000000000000</v>
      </c>
      <c r="BQ108" s="29">
        <f t="shared" ca="1" si="28"/>
        <v>252420501.64331776</v>
      </c>
      <c r="BR108" s="29">
        <f t="shared" ca="1" si="29"/>
        <v>315525500.02977264</v>
      </c>
      <c r="BT108" s="29" cm="1">
        <f t="array" aca="1" ref="BT108" ca="1">_xlfn.IFS($BP108&lt;=$CF$3,$BZ$3*$BP108^(1/2)*$C$42^(1/3),$BP108&gt;$CF$3,$CA$3*$C$42^(1/3)*$BP108^(4/5))</f>
        <v>252420501.64331776</v>
      </c>
      <c r="BU108" s="30" cm="1">
        <f t="array" aca="1" ref="BU108" ca="1">_xlfn.IFS($BP108&lt;=$CF$3,$BZ$4*$BP108^(1/2)*$C$42^(1/3),$BP108&gt;$CF$3,$CA$4*$C$42^(1/3)*$BP108^(4/5))</f>
        <v>262653765.22345227</v>
      </c>
      <c r="BV108" s="29">
        <f t="shared" ca="1" si="30"/>
        <v>315525500.02977264</v>
      </c>
      <c r="BW108" s="29">
        <f t="shared" ca="1" si="31"/>
        <v>328317132.06633276</v>
      </c>
    </row>
    <row r="109" spans="50:87" ht="18.75" x14ac:dyDescent="0.4">
      <c r="AX109" s="3">
        <v>7405046.9553608904</v>
      </c>
      <c r="AY109" s="3">
        <v>3.0329290128279902E-3</v>
      </c>
      <c r="BA109" s="84">
        <v>300000000000</v>
      </c>
      <c r="BB109" s="28">
        <f t="shared" si="34"/>
        <v>8.3876804701057235E-4</v>
      </c>
      <c r="BP109" s="84">
        <v>6000000000000</v>
      </c>
      <c r="BQ109" s="29">
        <f t="shared" ca="1" si="28"/>
        <v>439489619.78615946</v>
      </c>
      <c r="BR109" s="29">
        <f t="shared" ca="1" si="29"/>
        <v>549361897.70832479</v>
      </c>
      <c r="BT109" s="29" cm="1">
        <f t="array" aca="1" ref="BT109" ca="1">_xlfn.IFS($BP109&lt;=$CF$3,$BZ$3*$BP109^(1/2)*$C$42^(1/3),$BP109&gt;$CF$3,$CA$3*$C$42^(1/3)*$BP109^(4/5))</f>
        <v>439489619.78615946</v>
      </c>
      <c r="BU109" s="30" cm="1">
        <f t="array" aca="1" ref="BU109" ca="1">_xlfn.IFS($BP109&lt;=$CF$3,$BZ$4*$BP109^(1/2)*$C$42^(1/3),$BP109&gt;$CF$3,$CA$4*$C$42^(1/3)*$BP109^(4/5))</f>
        <v>457306766.53424698</v>
      </c>
      <c r="BV109" s="29">
        <f t="shared" ca="1" si="30"/>
        <v>549361897.70832479</v>
      </c>
      <c r="BW109" s="29">
        <f t="shared" ca="1" si="31"/>
        <v>571633383.70482612</v>
      </c>
      <c r="CB109" s="30"/>
    </row>
    <row r="110" spans="50:87" ht="18.75" x14ac:dyDescent="0.4">
      <c r="AX110" s="3">
        <v>7224143.0005771099</v>
      </c>
      <c r="AY110" s="3">
        <v>2.9251235007377099E-3</v>
      </c>
      <c r="BA110" s="84">
        <v>600000000000</v>
      </c>
      <c r="BB110" s="28">
        <f t="shared" si="34"/>
        <v>7.845708436605976E-4</v>
      </c>
      <c r="BP110" s="84">
        <v>8000000000000</v>
      </c>
      <c r="BQ110" s="29">
        <f t="shared" ca="1" si="28"/>
        <v>553222215.178478</v>
      </c>
      <c r="BR110" s="29">
        <f t="shared" ca="1" si="29"/>
        <v>691527641.94872296</v>
      </c>
      <c r="BT110" s="29" cm="1">
        <f t="array" aca="1" ref="BT110" ca="1">_xlfn.IFS($BP110&lt;=$CF$3,$BZ$3*$BP110^(1/2)*$C$42^(1/3),$BP110&gt;$CF$3,$CA$3*$C$42^(1/3)*$BP110^(4/5))</f>
        <v>553222215.178478</v>
      </c>
      <c r="BU110" s="30" cm="1">
        <f t="array" aca="1" ref="BU110" ca="1">_xlfn.IFS($BP110&lt;=$CF$3,$BZ$4*$BP110^(1/2)*$C$42^(1/3),$BP110&gt;$CF$3,$CA$4*$C$42^(1/3)*$BP110^(4/5))</f>
        <v>575650142.8208487</v>
      </c>
      <c r="BV110" s="29">
        <f t="shared" ca="1" si="30"/>
        <v>691527641.94872296</v>
      </c>
      <c r="BW110" s="29">
        <f t="shared" ca="1" si="31"/>
        <v>719562604.06307828</v>
      </c>
    </row>
    <row r="111" spans="50:87" ht="18.75" x14ac:dyDescent="0.4">
      <c r="AX111" s="3">
        <v>7598153.3406082299</v>
      </c>
      <c r="AY111" s="3">
        <v>2.8982347885388401E-3</v>
      </c>
      <c r="BA111" s="84">
        <v>800000000000</v>
      </c>
      <c r="BB111" s="28">
        <f t="shared" si="34"/>
        <v>7.6350017167692871E-4</v>
      </c>
      <c r="BP111" s="84">
        <v>10000000000000</v>
      </c>
      <c r="BQ111" s="29">
        <f t="shared" ca="1" si="28"/>
        <v>661344310.53164852</v>
      </c>
      <c r="BR111" s="29">
        <f t="shared" ca="1" si="29"/>
        <v>826680261.14018607</v>
      </c>
      <c r="BT111" s="29" cm="1">
        <f t="array" aca="1" ref="BT111" ca="1">_xlfn.IFS($BP111&lt;=$CF$3,$BZ$3*$BP111^(1/2)*$C$42^(1/3),$BP111&gt;$CF$3,$CA$3*$C$42^(1/3)*$BP111^(4/5))</f>
        <v>661344310.53164852</v>
      </c>
      <c r="BU111" s="30" cm="1">
        <f t="array" aca="1" ref="BU111" ca="1">_xlfn.IFS($BP111&lt;=$CF$3,$BZ$4*$BP111^(1/2)*$C$42^(1/3),$BP111&gt;$CF$3,$CA$4*$C$42^(1/3)*$BP111^(4/5))</f>
        <v>688155566.36401272</v>
      </c>
      <c r="BV111" s="29">
        <f t="shared" ca="1" si="30"/>
        <v>826680261.14018607</v>
      </c>
      <c r="BW111" s="29">
        <f t="shared" ca="1" si="31"/>
        <v>860194383.49203312</v>
      </c>
    </row>
    <row r="112" spans="50:87" ht="18.75" x14ac:dyDescent="0.4">
      <c r="AX112" s="3">
        <v>8431298.1198125593</v>
      </c>
      <c r="AY112" s="3">
        <v>2.8583725771130601E-3</v>
      </c>
      <c r="BA112" s="84">
        <v>1000000000000</v>
      </c>
      <c r="BB112" s="28">
        <f t="shared" si="34"/>
        <v>7.4769353963674665E-4</v>
      </c>
    </row>
    <row r="113" spans="50:54" ht="18.75" x14ac:dyDescent="0.4">
      <c r="AX113" s="3">
        <v>8010623.9532974996</v>
      </c>
      <c r="AY113" s="3">
        <v>3.2832898422701399E-3</v>
      </c>
      <c r="BA113" s="84">
        <v>1500000000000</v>
      </c>
      <c r="BB113" s="28">
        <f t="shared" si="34"/>
        <v>7.2011345005123031E-4</v>
      </c>
    </row>
    <row r="114" spans="50:54" ht="18.75" x14ac:dyDescent="0.4">
      <c r="AX114" s="3">
        <v>8257858.0953746699</v>
      </c>
      <c r="AY114" s="3">
        <v>3.1666027637443899E-3</v>
      </c>
      <c r="BA114" s="84">
        <v>2000000000000</v>
      </c>
      <c r="BB114" s="28">
        <f t="shared" si="34"/>
        <v>7.0139441398430586E-4</v>
      </c>
    </row>
    <row r="115" spans="50:54" ht="18.75" x14ac:dyDescent="0.4">
      <c r="AX115" s="3">
        <v>8538121.5291459691</v>
      </c>
      <c r="AY115" s="3">
        <v>3.0143468355221898E-3</v>
      </c>
      <c r="BA115" s="84">
        <v>3000000000000</v>
      </c>
      <c r="BB115" s="28">
        <f t="shared" si="34"/>
        <v>6.7613933048910079E-4</v>
      </c>
    </row>
    <row r="116" spans="50:54" ht="18.75" x14ac:dyDescent="0.4">
      <c r="AX116" s="3">
        <v>9434061.3275441807</v>
      </c>
      <c r="AY116" s="3">
        <v>3.1326923044756902E-3</v>
      </c>
      <c r="BA116" s="84">
        <v>6000000000000</v>
      </c>
      <c r="BB116" s="28">
        <f t="shared" si="34"/>
        <v>6.3580488968284531E-4</v>
      </c>
    </row>
    <row r="117" spans="50:54" ht="18.75" x14ac:dyDescent="0.4">
      <c r="AX117" s="3">
        <v>9620539.6338020694</v>
      </c>
      <c r="AY117" s="3">
        <v>2.9728921906498002E-3</v>
      </c>
      <c r="BA117" s="84">
        <v>8000000000000</v>
      </c>
      <c r="BB117" s="28">
        <f t="shared" si="34"/>
        <v>6.2004264496559255E-4</v>
      </c>
    </row>
    <row r="118" spans="50:54" ht="18.75" x14ac:dyDescent="0.4">
      <c r="AX118" s="3">
        <v>8775021.8469295893</v>
      </c>
      <c r="AY118" s="3">
        <v>2.92292907220883E-3</v>
      </c>
      <c r="BA118" s="84">
        <v>10000000000000</v>
      </c>
      <c r="BB118" s="28">
        <f t="shared" si="34"/>
        <v>6.081875544944748E-4</v>
      </c>
    </row>
    <row r="119" spans="50:54" x14ac:dyDescent="0.4">
      <c r="AX119" s="3">
        <v>8827549.6355136596</v>
      </c>
      <c r="AY119" s="3">
        <v>2.8517905617628102E-3</v>
      </c>
    </row>
    <row r="120" spans="50:54" x14ac:dyDescent="0.4">
      <c r="AX120" s="3">
        <v>9998112.3745212406</v>
      </c>
      <c r="AY120" s="3">
        <v>3.0729831906149202E-3</v>
      </c>
    </row>
    <row r="121" spans="50:54" x14ac:dyDescent="0.4">
      <c r="AX121" s="3">
        <v>9948762.8052642904</v>
      </c>
      <c r="AY121" s="3">
        <v>2.9072536371216699E-3</v>
      </c>
    </row>
    <row r="122" spans="50:54" x14ac:dyDescent="0.4">
      <c r="AX122" s="3">
        <v>9992854.4642596506</v>
      </c>
      <c r="AY122" s="3">
        <v>2.8299515177650498E-3</v>
      </c>
    </row>
    <row r="123" spans="50:54" x14ac:dyDescent="0.4">
      <c r="AX123" s="3">
        <v>11276231.3754593</v>
      </c>
      <c r="AY123" s="3">
        <v>2.7632345692339601E-3</v>
      </c>
    </row>
    <row r="124" spans="50:54" x14ac:dyDescent="0.4">
      <c r="AX124" s="3">
        <v>11279003.501415299</v>
      </c>
      <c r="AY124" s="3">
        <v>2.8716925096309602E-3</v>
      </c>
    </row>
    <row r="125" spans="50:54" x14ac:dyDescent="0.4">
      <c r="AX125" s="3">
        <v>12323492.978171101</v>
      </c>
      <c r="AY125" s="3">
        <v>2.75900708661698E-3</v>
      </c>
    </row>
    <row r="126" spans="50:54" x14ac:dyDescent="0.4">
      <c r="AX126" s="3">
        <v>13001458.9394123</v>
      </c>
      <c r="AY126" s="3">
        <v>2.7399681748797701E-3</v>
      </c>
    </row>
    <row r="127" spans="50:54" x14ac:dyDescent="0.4">
      <c r="AX127" s="3">
        <v>12364212.1044091</v>
      </c>
      <c r="AY127" s="3">
        <v>2.8628877751924898E-3</v>
      </c>
    </row>
    <row r="128" spans="50:54" x14ac:dyDescent="0.4">
      <c r="AX128" s="3">
        <v>12425054.5243065</v>
      </c>
      <c r="AY128" s="3">
        <v>3.00750499352876E-3</v>
      </c>
    </row>
    <row r="129" spans="50:51" x14ac:dyDescent="0.4">
      <c r="AX129" s="3">
        <v>13387745.056902699</v>
      </c>
      <c r="AY129" s="3">
        <v>2.8191599742808898E-3</v>
      </c>
    </row>
    <row r="130" spans="50:51" x14ac:dyDescent="0.4">
      <c r="AX130" s="3">
        <v>14392015.769729501</v>
      </c>
      <c r="AY130" s="3">
        <v>2.98218322025836E-3</v>
      </c>
    </row>
    <row r="131" spans="50:51" x14ac:dyDescent="0.4">
      <c r="AX131" s="3">
        <v>14988945.918262601</v>
      </c>
      <c r="AY131" s="3">
        <v>2.6692054305781001E-3</v>
      </c>
    </row>
    <row r="132" spans="50:51" x14ac:dyDescent="0.4">
      <c r="AX132" s="3">
        <v>15908366.6297634</v>
      </c>
      <c r="AY132" s="3">
        <v>2.5902570234888601E-3</v>
      </c>
    </row>
    <row r="133" spans="50:51" x14ac:dyDescent="0.4">
      <c r="AX133" s="3">
        <v>15088162.125154</v>
      </c>
      <c r="AY133" s="3">
        <v>2.8739884333545298E-3</v>
      </c>
    </row>
    <row r="134" spans="50:51" x14ac:dyDescent="0.4">
      <c r="AX134" s="3">
        <v>15894334.4856738</v>
      </c>
      <c r="AY134" s="3">
        <v>2.8673722212045E-3</v>
      </c>
    </row>
    <row r="135" spans="50:51" x14ac:dyDescent="0.4">
      <c r="AX135" s="3">
        <v>15293492.9461406</v>
      </c>
      <c r="AY135" s="3">
        <v>2.7569432083484899E-3</v>
      </c>
    </row>
    <row r="136" spans="50:51" x14ac:dyDescent="0.4">
      <c r="AX136" s="3">
        <v>16283705.689903099</v>
      </c>
      <c r="AY136" s="3">
        <v>2.7358136942852301E-3</v>
      </c>
    </row>
    <row r="137" spans="50:51" x14ac:dyDescent="0.4">
      <c r="AX137" s="3">
        <v>16180604.6991404</v>
      </c>
      <c r="AY137" s="3">
        <v>2.6406064809562E-3</v>
      </c>
    </row>
    <row r="138" spans="50:51" x14ac:dyDescent="0.4">
      <c r="AX138" s="3">
        <v>18146098.320964299</v>
      </c>
      <c r="AY138" s="3">
        <v>2.5546377909954998E-3</v>
      </c>
    </row>
    <row r="139" spans="50:51" x14ac:dyDescent="0.4">
      <c r="AX139" s="3">
        <v>18918255.587019902</v>
      </c>
      <c r="AY139" s="3">
        <v>2.6878298580852601E-3</v>
      </c>
    </row>
    <row r="140" spans="50:51" x14ac:dyDescent="0.4">
      <c r="AX140" s="3">
        <v>14607931.387911901</v>
      </c>
      <c r="AY140" s="3">
        <v>2.7911056542782998E-3</v>
      </c>
    </row>
    <row r="141" spans="50:51" x14ac:dyDescent="0.4">
      <c r="AX141" s="3">
        <v>18984591.236219902</v>
      </c>
      <c r="AY141" s="3">
        <v>2.8784840764076898E-3</v>
      </c>
    </row>
    <row r="142" spans="50:51" x14ac:dyDescent="0.4">
      <c r="AX142" s="3">
        <v>19899946.766395599</v>
      </c>
      <c r="AY142" s="3">
        <v>2.7107059923949101E-3</v>
      </c>
    </row>
    <row r="143" spans="50:51" x14ac:dyDescent="0.4">
      <c r="AX143" s="3">
        <v>19957947.2147808</v>
      </c>
      <c r="AY143" s="3">
        <v>2.6467689824468798E-3</v>
      </c>
    </row>
    <row r="144" spans="50:51" x14ac:dyDescent="0.4">
      <c r="AX144" s="3">
        <v>21147153.6592784</v>
      </c>
      <c r="AY144" s="3">
        <v>2.5195137859408499E-3</v>
      </c>
    </row>
    <row r="145" spans="50:51" x14ac:dyDescent="0.4">
      <c r="AX145" s="3">
        <v>21511474.694226701</v>
      </c>
      <c r="AY145" s="3">
        <v>2.6143808131198101E-3</v>
      </c>
    </row>
    <row r="146" spans="50:51" x14ac:dyDescent="0.4">
      <c r="AX146" s="3">
        <v>22219312.443233699</v>
      </c>
      <c r="AY146" s="3">
        <v>2.7044814614836199E-3</v>
      </c>
    </row>
    <row r="147" spans="50:51" x14ac:dyDescent="0.4">
      <c r="AX147" s="3">
        <v>22245817.385304701</v>
      </c>
      <c r="AY147" s="3">
        <v>2.5645444121851798E-3</v>
      </c>
    </row>
    <row r="148" spans="50:51" x14ac:dyDescent="0.4">
      <c r="AX148" s="3">
        <v>22107249.243346199</v>
      </c>
      <c r="AY148" s="3">
        <v>2.5156479647313202E-3</v>
      </c>
    </row>
    <row r="149" spans="50:51" x14ac:dyDescent="0.4">
      <c r="AX149" s="3">
        <v>23257165.061424501</v>
      </c>
      <c r="AY149" s="3">
        <v>2.5843789544357202E-3</v>
      </c>
    </row>
    <row r="150" spans="50:51" x14ac:dyDescent="0.4">
      <c r="AX150" s="3">
        <v>25581732.3778775</v>
      </c>
      <c r="AY150" s="3">
        <v>2.71704335854083E-3</v>
      </c>
    </row>
    <row r="151" spans="50:51" x14ac:dyDescent="0.4">
      <c r="AX151" s="3">
        <v>24917606.1655453</v>
      </c>
      <c r="AY151" s="3">
        <v>2.6043733015315802E-3</v>
      </c>
    </row>
    <row r="152" spans="50:51" x14ac:dyDescent="0.4">
      <c r="AX152" s="3">
        <v>25027176.568662699</v>
      </c>
      <c r="AY152" s="3">
        <v>2.5214971517229299E-3</v>
      </c>
    </row>
    <row r="153" spans="50:51" x14ac:dyDescent="0.4">
      <c r="AX153" s="3">
        <v>26287521.366832498</v>
      </c>
      <c r="AY153" s="3">
        <v>2.57249838968065E-3</v>
      </c>
    </row>
    <row r="154" spans="50:51" x14ac:dyDescent="0.4">
      <c r="AX154" s="3">
        <v>26364657.506455202</v>
      </c>
      <c r="AY154" s="3">
        <v>2.5195695250028001E-3</v>
      </c>
    </row>
    <row r="155" spans="50:51" x14ac:dyDescent="0.4">
      <c r="AX155" s="3">
        <v>26240070.9182037</v>
      </c>
      <c r="AY155" s="3">
        <v>2.46393042945322E-3</v>
      </c>
    </row>
    <row r="156" spans="50:51" x14ac:dyDescent="0.4">
      <c r="AX156" s="3">
        <v>28197633.570855901</v>
      </c>
      <c r="AY156" s="3">
        <v>2.45448034541218E-3</v>
      </c>
    </row>
    <row r="157" spans="50:51" x14ac:dyDescent="0.4">
      <c r="AX157" s="3">
        <v>28074734.8001807</v>
      </c>
      <c r="AY157" s="3">
        <v>2.5429740358482102E-3</v>
      </c>
    </row>
    <row r="158" spans="50:51" x14ac:dyDescent="0.4">
      <c r="AX158" s="3">
        <v>29939046.583240401</v>
      </c>
      <c r="AY158" s="3">
        <v>2.5332188444655399E-3</v>
      </c>
    </row>
    <row r="159" spans="50:51" x14ac:dyDescent="0.4">
      <c r="AX159" s="3">
        <v>30394182.198013499</v>
      </c>
      <c r="AY159" s="3">
        <v>2.4450672572074099E-3</v>
      </c>
    </row>
    <row r="160" spans="50:51" x14ac:dyDescent="0.4">
      <c r="AX160" s="3">
        <v>31594347.527107202</v>
      </c>
      <c r="AY160" s="3">
        <v>2.6205280056066302E-3</v>
      </c>
    </row>
    <row r="161" spans="50:51" x14ac:dyDescent="0.4">
      <c r="AX161" s="3">
        <v>31732965.612316899</v>
      </c>
      <c r="AY161" s="3">
        <v>2.5332336332743598E-3</v>
      </c>
    </row>
    <row r="162" spans="50:51" x14ac:dyDescent="0.4">
      <c r="AX162" s="3">
        <v>32266013.338862799</v>
      </c>
      <c r="AY162" s="3">
        <v>2.4601899559702901E-3</v>
      </c>
    </row>
    <row r="163" spans="50:51" x14ac:dyDescent="0.4">
      <c r="AX163" s="3">
        <v>32557446.245585199</v>
      </c>
      <c r="AY163" s="3">
        <v>2.3855740168244998E-3</v>
      </c>
    </row>
    <row r="164" spans="50:51" x14ac:dyDescent="0.4">
      <c r="AX164" s="3">
        <v>33993521.075139403</v>
      </c>
      <c r="AY164" s="3">
        <v>2.49453829318273E-3</v>
      </c>
    </row>
    <row r="165" spans="50:51" x14ac:dyDescent="0.4">
      <c r="AX165" s="3">
        <v>36763895.377819203</v>
      </c>
      <c r="AY165" s="3">
        <v>2.5924701213457801E-3</v>
      </c>
    </row>
    <row r="166" spans="50:51" x14ac:dyDescent="0.4">
      <c r="AX166" s="3">
        <v>36252119.288010798</v>
      </c>
      <c r="AY166" s="3">
        <v>2.4983989266369301E-3</v>
      </c>
    </row>
    <row r="167" spans="50:51" x14ac:dyDescent="0.4">
      <c r="AX167" s="3">
        <v>38013307.045755297</v>
      </c>
      <c r="AY167" s="3">
        <v>2.48498074259763E-3</v>
      </c>
    </row>
    <row r="168" spans="50:51" x14ac:dyDescent="0.4">
      <c r="AX168" s="3">
        <v>40984553.349533796</v>
      </c>
      <c r="AY168" s="3">
        <v>2.5726130038746099E-3</v>
      </c>
    </row>
    <row r="169" spans="50:51" x14ac:dyDescent="0.4">
      <c r="AX169" s="3">
        <v>37428987.771352798</v>
      </c>
      <c r="AY169" s="3">
        <v>2.41703995346717E-3</v>
      </c>
    </row>
    <row r="170" spans="50:51" x14ac:dyDescent="0.4">
      <c r="AX170" s="3">
        <v>39489274.904567502</v>
      </c>
      <c r="AY170" s="3">
        <v>2.41147605342439E-3</v>
      </c>
    </row>
    <row r="171" spans="50:51" x14ac:dyDescent="0.4">
      <c r="AX171" s="3">
        <v>46946398.713700302</v>
      </c>
      <c r="AY171" s="3">
        <v>2.3856616108308601E-3</v>
      </c>
    </row>
    <row r="172" spans="50:51" x14ac:dyDescent="0.4">
      <c r="AX172" s="3">
        <v>48543292.034192897</v>
      </c>
      <c r="AY172" s="3">
        <v>2.2973360714640999E-3</v>
      </c>
    </row>
    <row r="173" spans="50:51" x14ac:dyDescent="0.4">
      <c r="AX173" s="3">
        <v>43283625.734589197</v>
      </c>
      <c r="AY173" s="3">
        <v>2.36006331905749E-3</v>
      </c>
    </row>
    <row r="174" spans="50:51" x14ac:dyDescent="0.4">
      <c r="AX174" s="3">
        <v>49983103.621160701</v>
      </c>
      <c r="AY174" s="3">
        <v>2.3456040218132398E-3</v>
      </c>
    </row>
    <row r="175" spans="50:51" x14ac:dyDescent="0.4">
      <c r="AX175" s="3">
        <v>53625008.6899506</v>
      </c>
      <c r="AY175" s="3">
        <v>2.3044457203646299E-3</v>
      </c>
    </row>
    <row r="176" spans="50:51" x14ac:dyDescent="0.4">
      <c r="AX176" s="3">
        <v>60143687.002002597</v>
      </c>
      <c r="AY176" s="3">
        <v>2.2570573218819198E-3</v>
      </c>
    </row>
    <row r="177" spans="50:51" x14ac:dyDescent="0.4">
      <c r="AX177" s="3">
        <v>71162244.4272791</v>
      </c>
      <c r="AY177" s="3">
        <v>2.1785491415906898E-3</v>
      </c>
    </row>
    <row r="178" spans="50:51" x14ac:dyDescent="0.4">
      <c r="AX178" s="3">
        <v>79696502.871106595</v>
      </c>
      <c r="AY178" s="3">
        <v>2.1585367864546999E-3</v>
      </c>
    </row>
    <row r="179" spans="50:51" x14ac:dyDescent="0.4">
      <c r="AX179" s="3">
        <v>89652014.633001506</v>
      </c>
      <c r="AY179" s="3">
        <v>2.0898717678143799E-3</v>
      </c>
    </row>
    <row r="180" spans="50:51" x14ac:dyDescent="0.4">
      <c r="AX180" s="3">
        <v>99939549.567731306</v>
      </c>
      <c r="AY180" s="3">
        <v>2.0579570348195401E-3</v>
      </c>
    </row>
    <row r="181" spans="50:51" x14ac:dyDescent="0.4">
      <c r="AX181" s="3">
        <v>150368753.64784601</v>
      </c>
      <c r="AY181" s="3">
        <v>1.9470497831785101E-3</v>
      </c>
    </row>
    <row r="182" spans="50:51" x14ac:dyDescent="0.4">
      <c r="AX182" s="3">
        <v>196542951.77831101</v>
      </c>
      <c r="AY182" s="3">
        <v>1.8865928442774701E-3</v>
      </c>
    </row>
    <row r="183" spans="50:51" x14ac:dyDescent="0.4">
      <c r="AX183" s="3">
        <v>248780582.133039</v>
      </c>
      <c r="AY183" s="3">
        <v>1.8449761325967701E-3</v>
      </c>
    </row>
    <row r="184" spans="50:51" x14ac:dyDescent="0.4">
      <c r="AX184" s="3">
        <v>298909410.57337499</v>
      </c>
      <c r="AY184" s="3">
        <v>1.7890505558549601E-3</v>
      </c>
    </row>
    <row r="185" spans="50:51" x14ac:dyDescent="0.4">
      <c r="AX185" s="3">
        <v>352082573.81627703</v>
      </c>
      <c r="AY185" s="3">
        <v>1.7522693079981501E-3</v>
      </c>
    </row>
    <row r="186" spans="50:51" x14ac:dyDescent="0.4">
      <c r="AX186" s="3">
        <v>400407264.05809098</v>
      </c>
      <c r="AY186" s="3">
        <v>1.7469032149258401E-3</v>
      </c>
    </row>
    <row r="187" spans="50:51" x14ac:dyDescent="0.4">
      <c r="AX187" s="3">
        <v>454600848.87235397</v>
      </c>
      <c r="AY187" s="3">
        <v>1.7017848700613999E-3</v>
      </c>
    </row>
    <row r="189" spans="50:51" x14ac:dyDescent="0.4">
      <c r="AX189" s="3">
        <v>64518.054895353598</v>
      </c>
      <c r="AY189" s="3">
        <v>5.14399293483062E-3</v>
      </c>
    </row>
    <row r="190" spans="50:51" x14ac:dyDescent="0.4">
      <c r="AX190" s="3">
        <v>72860.289264912804</v>
      </c>
      <c r="AY190" s="3">
        <v>5.6148560593843599E-3</v>
      </c>
    </row>
    <row r="191" spans="50:51" x14ac:dyDescent="0.4">
      <c r="AX191" s="3">
        <v>75662.943489898506</v>
      </c>
      <c r="AY191" s="3">
        <v>4.4309956983624799E-3</v>
      </c>
    </row>
    <row r="192" spans="50:51" x14ac:dyDescent="0.4">
      <c r="AX192" s="3">
        <v>77494.979437457005</v>
      </c>
      <c r="AY192" s="3">
        <v>4.3424944805427997E-3</v>
      </c>
    </row>
    <row r="193" spans="50:51" x14ac:dyDescent="0.4">
      <c r="AX193" s="3">
        <v>85038.843741658697</v>
      </c>
      <c r="AY193" s="3">
        <v>4.4998959702748798E-3</v>
      </c>
    </row>
    <row r="194" spans="50:51" x14ac:dyDescent="0.4">
      <c r="AX194" s="3">
        <v>86726.380448326105</v>
      </c>
      <c r="AY194" s="3">
        <v>4.3052740260212004E-3</v>
      </c>
    </row>
    <row r="195" spans="50:51" x14ac:dyDescent="0.4">
      <c r="AX195" s="3">
        <v>88904.735874762904</v>
      </c>
      <c r="AY195" s="3">
        <v>4.5899649132367997E-3</v>
      </c>
    </row>
    <row r="196" spans="50:51" x14ac:dyDescent="0.4">
      <c r="AX196" s="3">
        <v>97785.437165868294</v>
      </c>
      <c r="AY196" s="3">
        <v>4.3083303081477798E-3</v>
      </c>
    </row>
    <row r="197" spans="50:51" x14ac:dyDescent="0.4">
      <c r="AX197" s="3">
        <v>103097.27588628299</v>
      </c>
      <c r="AY197" s="3">
        <v>4.0152425066545998E-3</v>
      </c>
    </row>
    <row r="198" spans="50:51" x14ac:dyDescent="0.4">
      <c r="AX198" s="3">
        <v>105250.762893106</v>
      </c>
      <c r="AY198" s="3">
        <v>4.2353137270379204E-3</v>
      </c>
    </row>
    <row r="199" spans="50:51" x14ac:dyDescent="0.4">
      <c r="AX199" s="3">
        <v>112564.558672484</v>
      </c>
      <c r="AY199" s="3">
        <v>4.2908005454646396E-3</v>
      </c>
    </row>
    <row r="200" spans="50:51" x14ac:dyDescent="0.4">
      <c r="AX200" s="3">
        <v>103323.944196608</v>
      </c>
      <c r="AY200" s="3">
        <v>3.5959535796334999E-3</v>
      </c>
    </row>
    <row r="201" spans="50:51" x14ac:dyDescent="0.4">
      <c r="AX201" s="3">
        <v>109009.164434601</v>
      </c>
      <c r="AY201" s="3">
        <v>3.57100083238804E-3</v>
      </c>
    </row>
    <row r="202" spans="50:51" x14ac:dyDescent="0.4">
      <c r="AX202" s="3">
        <v>114634.384201541</v>
      </c>
      <c r="AY202" s="3">
        <v>3.58201233679386E-3</v>
      </c>
    </row>
    <row r="203" spans="50:51" x14ac:dyDescent="0.4">
      <c r="AX203" s="3">
        <v>131564.50436351</v>
      </c>
      <c r="AY203" s="3">
        <v>3.6887240651077399E-3</v>
      </c>
    </row>
    <row r="204" spans="50:51" x14ac:dyDescent="0.4">
      <c r="AX204" s="3">
        <v>140524.58593109099</v>
      </c>
      <c r="AY204" s="3">
        <v>3.30243252194242E-3</v>
      </c>
    </row>
    <row r="205" spans="50:51" x14ac:dyDescent="0.4">
      <c r="AX205" s="3">
        <v>159586.38731937</v>
      </c>
      <c r="AY205" s="3">
        <v>3.24555408725224E-3</v>
      </c>
    </row>
    <row r="206" spans="50:51" x14ac:dyDescent="0.4">
      <c r="AX206" s="3">
        <v>165211.55184794799</v>
      </c>
      <c r="AY206" s="3">
        <v>3.6112011002625202E-3</v>
      </c>
    </row>
    <row r="207" spans="50:51" x14ac:dyDescent="0.4">
      <c r="AX207" s="3">
        <v>182046.33157482001</v>
      </c>
      <c r="AY207" s="3">
        <v>3.5495641231447399E-3</v>
      </c>
    </row>
    <row r="208" spans="50:51" x14ac:dyDescent="0.4">
      <c r="AX208" s="3">
        <v>181183.096343396</v>
      </c>
      <c r="AY208" s="3">
        <v>3.10551784386446E-3</v>
      </c>
    </row>
    <row r="209" spans="50:51" x14ac:dyDescent="0.4">
      <c r="AX209" s="3">
        <v>185957.642967352</v>
      </c>
      <c r="AY209" s="3">
        <v>2.87537991372572E-3</v>
      </c>
    </row>
    <row r="210" spans="50:51" x14ac:dyDescent="0.4">
      <c r="AX210" s="3">
        <v>191138.99054622301</v>
      </c>
      <c r="AY210" s="3">
        <v>3.0634265607312199E-3</v>
      </c>
    </row>
    <row r="211" spans="50:51" x14ac:dyDescent="0.4">
      <c r="AX211" s="3">
        <v>194553.43478111501</v>
      </c>
      <c r="AY211" s="3">
        <v>3.3523723566102402E-3</v>
      </c>
    </row>
    <row r="212" spans="50:51" x14ac:dyDescent="0.4">
      <c r="AX212" s="3">
        <v>205100.290428548</v>
      </c>
      <c r="AY212" s="3">
        <v>3.0931529378561999E-3</v>
      </c>
    </row>
    <row r="213" spans="50:51" x14ac:dyDescent="0.4">
      <c r="AX213" s="3">
        <v>204292.25132370301</v>
      </c>
      <c r="AY213" s="3">
        <v>2.9223911459934E-3</v>
      </c>
    </row>
    <row r="214" spans="50:51" x14ac:dyDescent="0.4">
      <c r="AX214" s="3">
        <v>214160.45396679</v>
      </c>
      <c r="AY214" s="3">
        <v>2.9908206164078201E-3</v>
      </c>
    </row>
    <row r="215" spans="50:51" x14ac:dyDescent="0.4">
      <c r="AX215" s="3">
        <v>225936.34635012099</v>
      </c>
      <c r="AY215" s="3">
        <v>2.96015890572852E-3</v>
      </c>
    </row>
    <row r="216" spans="50:51" x14ac:dyDescent="0.4">
      <c r="AX216" s="3">
        <v>252900.77429527801</v>
      </c>
      <c r="AY216" s="3">
        <v>2.6318667370749602E-3</v>
      </c>
    </row>
    <row r="217" spans="50:51" x14ac:dyDescent="0.4">
      <c r="AX217" s="3">
        <v>265061.26845763798</v>
      </c>
      <c r="AY217" s="3">
        <v>2.64002857178926E-3</v>
      </c>
    </row>
    <row r="218" spans="50:51" x14ac:dyDescent="0.4">
      <c r="AX218" s="3">
        <v>293808.72516342503</v>
      </c>
      <c r="AY218" s="3">
        <v>2.4109601689904399E-3</v>
      </c>
    </row>
    <row r="219" spans="50:51" x14ac:dyDescent="0.4">
      <c r="AX219" s="3">
        <v>302574.29833941901</v>
      </c>
      <c r="AY219" s="3">
        <v>2.23972578714324E-3</v>
      </c>
    </row>
    <row r="220" spans="50:51" x14ac:dyDescent="0.4">
      <c r="AX220" s="3">
        <v>331445.30574051902</v>
      </c>
      <c r="AY220" s="3">
        <v>2.3774498301804801E-3</v>
      </c>
    </row>
    <row r="221" spans="50:51" x14ac:dyDescent="0.4">
      <c r="AX221" s="3">
        <v>373654.33928532503</v>
      </c>
      <c r="AY221" s="3">
        <v>2.2001870295174802E-3</v>
      </c>
    </row>
    <row r="222" spans="50:51" x14ac:dyDescent="0.4">
      <c r="AX222" s="3">
        <v>406273.84153057297</v>
      </c>
      <c r="AY222" s="3">
        <v>2.1772876348333998E-3</v>
      </c>
    </row>
    <row r="223" spans="50:51" x14ac:dyDescent="0.4">
      <c r="AX223" s="3">
        <v>434277.27361982397</v>
      </c>
      <c r="AY223" s="3">
        <v>2.0979750608183401E-3</v>
      </c>
    </row>
    <row r="224" spans="50:51" x14ac:dyDescent="0.4">
      <c r="AX224" s="3">
        <v>500749.127778881</v>
      </c>
      <c r="AY224" s="3">
        <v>1.7797693636385321E-3</v>
      </c>
    </row>
    <row r="225" spans="50:51" x14ac:dyDescent="0.4">
      <c r="AX225" s="3">
        <v>524680.13216842501</v>
      </c>
      <c r="AY225" s="3">
        <v>1.7381959667489299E-3</v>
      </c>
    </row>
    <row r="226" spans="50:51" x14ac:dyDescent="0.4">
      <c r="AX226" s="3">
        <v>608212.53011246305</v>
      </c>
      <c r="AY226" s="3">
        <v>1.7779624380560399E-3</v>
      </c>
    </row>
    <row r="227" spans="50:51" x14ac:dyDescent="0.4">
      <c r="AX227" s="3">
        <v>618015.82311441796</v>
      </c>
      <c r="AY227" s="3">
        <v>1.651801363219084E-3</v>
      </c>
    </row>
  </sheetData>
  <sheetProtection algorithmName="SHA-512" hashValue="OAFxfvUyi0nU/3zksQDzfPDSpe5KMM4zP3AxgZAyi3BHM0ntZALxXS0PhpQBAk5/quBoRBg7qfPG+nK1HhtUQg==" saltValue="EDM5jB1lhdCbzAK1OWYL6w==" spinCount="100000" sheet="1" objects="1" scenarios="1"/>
  <phoneticPr fontId="1"/>
  <dataValidations count="2">
    <dataValidation type="list" allowBlank="1" showInputMessage="1" showErrorMessage="1" sqref="C11" xr:uid="{F00D39E9-7C21-4A45-8DA1-E1EE0F0B6138}">
      <formula1>"壁面温度一定,熱流束一定"</formula1>
    </dataValidation>
    <dataValidation type="list" allowBlank="1" showInputMessage="1" showErrorMessage="1" sqref="C19" xr:uid="{D8E38774-2627-434A-B09B-82AC09CE0943}">
      <formula1>"常圧空気,常圧水,その他の流体,水素,メタン,高温水蒸気,メタノール,エタノール,オクタン,エンジンオイル,グリセリン"</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E9BD9-6B6E-4388-925A-FE7DD82C14F3}">
  <dimension ref="A1:BS150"/>
  <sheetViews>
    <sheetView tabSelected="1" zoomScale="95" zoomScaleNormal="95" workbookViewId="0">
      <selection activeCell="C24" sqref="C24"/>
    </sheetView>
  </sheetViews>
  <sheetFormatPr defaultColWidth="9" defaultRowHeight="16.5" x14ac:dyDescent="0.4"/>
  <cols>
    <col min="1" max="1" width="10.625" style="3" customWidth="1"/>
    <col min="2" max="2" width="18.75" style="1" customWidth="1"/>
    <col min="3" max="3" width="13.875" style="27" customWidth="1"/>
    <col min="4" max="4" width="12.375" style="1" customWidth="1"/>
    <col min="5" max="5" width="7.125" style="3" customWidth="1"/>
    <col min="6" max="9" width="8.75" style="4" customWidth="1"/>
    <col min="10" max="10" width="11.125" style="4" customWidth="1"/>
    <col min="11" max="23" width="8.75" style="4" customWidth="1"/>
    <col min="24" max="24" width="12" style="3" customWidth="1"/>
    <col min="25" max="40" width="15.125" style="3" customWidth="1"/>
    <col min="41" max="44" width="12" style="3" customWidth="1"/>
    <col min="45" max="45" width="11.25" style="3" bestFit="1" customWidth="1"/>
    <col min="46" max="47" width="11.25" style="3" customWidth="1"/>
    <col min="48" max="48" width="11" style="3" customWidth="1"/>
    <col min="49" max="53" width="9" style="3"/>
    <col min="54" max="55" width="12.625" style="3" customWidth="1"/>
    <col min="56" max="60" width="12.625" style="29" customWidth="1"/>
    <col min="61" max="62" width="13.625" style="29" customWidth="1"/>
    <col min="63" max="63" width="9" style="3"/>
    <col min="64" max="64" width="9" style="86"/>
    <col min="65" max="65" width="15.75" style="3" customWidth="1"/>
    <col min="66" max="66" width="9" style="3"/>
    <col min="67" max="67" width="10.875" style="86" customWidth="1"/>
    <col min="68" max="68" width="11.875" style="3" customWidth="1"/>
    <col min="69" max="69" width="9" style="3"/>
    <col min="70" max="70" width="10.625" style="3" customWidth="1"/>
    <col min="71" max="71" width="13.375" style="3" customWidth="1"/>
    <col min="72" max="16384" width="9" style="3"/>
  </cols>
  <sheetData>
    <row r="1" spans="1:71" ht="30.75" thickBot="1" x14ac:dyDescent="0.45">
      <c r="A1" s="10" t="s">
        <v>308</v>
      </c>
      <c r="L1" s="4" t="s">
        <v>371</v>
      </c>
    </row>
    <row r="2" spans="1:71" ht="18.75" x14ac:dyDescent="0.4">
      <c r="A2" s="139" t="s">
        <v>40</v>
      </c>
      <c r="B2" s="31" t="s">
        <v>385</v>
      </c>
      <c r="AA2" s="33" t="s">
        <v>388</v>
      </c>
      <c r="AB2" s="17" t="s">
        <v>389</v>
      </c>
      <c r="AC2" s="29">
        <f ca="1">$C$14/($AA$4*AC7)+$C$21</f>
        <v>100.00075622734687</v>
      </c>
      <c r="AD2" s="3">
        <f ca="1">EXP(-C11*AK7*AD7/C9/(AA4*AC7))</f>
        <v>0.37000238109665018</v>
      </c>
      <c r="AF2" s="29">
        <f ca="1">$C$14*($AA$4*AC7)+$C$21</f>
        <v>529041.46401325054</v>
      </c>
      <c r="AZ2" s="3" t="s">
        <v>179</v>
      </c>
      <c r="BA2" s="3">
        <v>2300</v>
      </c>
      <c r="BC2" s="3" t="s">
        <v>215</v>
      </c>
      <c r="BD2" s="29" t="s">
        <v>216</v>
      </c>
      <c r="BH2" s="30"/>
    </row>
    <row r="3" spans="1:71" ht="19.5" thickBot="1" x14ac:dyDescent="0.45">
      <c r="B3" s="31" t="s">
        <v>386</v>
      </c>
      <c r="AA3" s="160">
        <f>C22</f>
        <v>40</v>
      </c>
      <c r="AB3" s="103">
        <f ca="1">IF($AA3="","",((($AA3-LOOKUP($AA3,$AO$8:$AO$36,$AO$8:$AO$36))*LOOKUP($AA3,$AO$8:$AO$36,$AP$9:$AP$37)+(LOOKUP($AA3,$AO$8:$AO$36,$AO$9:$AO$37)-$AA3)*LOOKUP($AA3,$AO$8:$AO$27,$AP$8:$AP$36))/(LOOKUP($AA3,$AO$8:$AO$36,$AO$9:$AO$36)-LOOKUP($AA3,$AO$8:$AO$36,$AO$8:$AO$36))))</f>
        <v>992.13575000000003</v>
      </c>
      <c r="AZ3" s="3" t="s">
        <v>180</v>
      </c>
      <c r="BA3" s="3">
        <v>4000</v>
      </c>
      <c r="BC3" s="3">
        <f ca="1">IF($C$14&gt;=0,0.023*$BA$3^(4/5)*$AH$7^(0.4),0.023*$BA$3^(4/5)*$AH$7^(0.3))</f>
        <v>33.58561468689701</v>
      </c>
      <c r="BD3" s="30">
        <f>IF($C$13="壁面温度一定",3.66,4.36)</f>
        <v>3.66</v>
      </c>
      <c r="BE3" s="30"/>
      <c r="BF3" s="30"/>
      <c r="BG3" s="30"/>
      <c r="BH3" s="30"/>
      <c r="BJ3" s="29" t="s">
        <v>243</v>
      </c>
    </row>
    <row r="4" spans="1:71" ht="19.5" thickBot="1" x14ac:dyDescent="0.45">
      <c r="B4" s="31" t="s">
        <v>376</v>
      </c>
      <c r="I4" s="43"/>
      <c r="Z4" s="3" t="s">
        <v>228</v>
      </c>
      <c r="AA4" s="29">
        <f ca="1">PI()*$C$9^2/4*AB7*$C$21</f>
        <v>6.3273991632703543</v>
      </c>
      <c r="AB4" s="3" t="s">
        <v>230</v>
      </c>
      <c r="AX4" t="s">
        <v>164</v>
      </c>
      <c r="AY4"/>
      <c r="AZ4"/>
      <c r="BA4" t="s">
        <v>167</v>
      </c>
      <c r="BB4"/>
      <c r="BC4"/>
      <c r="BD4" s="30"/>
      <c r="BE4" s="30"/>
      <c r="BF4" s="30" t="s">
        <v>197</v>
      </c>
      <c r="BG4" s="30"/>
      <c r="BH4" s="30"/>
      <c r="BI4" s="30"/>
      <c r="BJ4" s="30"/>
      <c r="BK4"/>
      <c r="BL4" s="84" t="s">
        <v>241</v>
      </c>
      <c r="BM4"/>
      <c r="BO4" s="84" t="s">
        <v>245</v>
      </c>
      <c r="BP4"/>
      <c r="BR4" s="84" t="s">
        <v>246</v>
      </c>
      <c r="BS4" s="28"/>
    </row>
    <row r="5" spans="1:71" ht="18.75" x14ac:dyDescent="0.4">
      <c r="B5" s="31"/>
      <c r="F5" s="75"/>
      <c r="G5" s="75"/>
      <c r="H5" s="75"/>
      <c r="I5" s="75"/>
      <c r="J5" s="75"/>
      <c r="K5" s="75"/>
      <c r="L5" s="75"/>
      <c r="M5" s="75"/>
      <c r="N5" s="75"/>
      <c r="O5" s="75"/>
      <c r="P5" s="75"/>
      <c r="Q5" s="75"/>
      <c r="R5" s="75"/>
      <c r="S5" s="75"/>
      <c r="T5" s="75"/>
      <c r="U5" s="75"/>
      <c r="V5" s="75"/>
      <c r="W5" s="75"/>
      <c r="X5" s="33" t="s">
        <v>229</v>
      </c>
      <c r="Y5" s="22"/>
      <c r="Z5" s="22" t="str">
        <f>IF($C$13="壁面温度一定","UWT","UHF")</f>
        <v>UWT</v>
      </c>
      <c r="AA5" s="22"/>
      <c r="AB5" s="22"/>
      <c r="AC5" s="22"/>
      <c r="AD5" s="22"/>
      <c r="AE5" s="22"/>
      <c r="AF5" s="22"/>
      <c r="AG5" s="22"/>
      <c r="AH5" s="22"/>
      <c r="AI5" s="22"/>
      <c r="AJ5" s="22"/>
      <c r="AK5" s="22"/>
      <c r="AL5" s="22"/>
      <c r="AM5" s="17"/>
      <c r="AO5" s="25" t="s">
        <v>74</v>
      </c>
      <c r="AP5" s="32" t="s">
        <v>110</v>
      </c>
      <c r="AQ5" s="22">
        <f>MIN($AO8:$AO36)</f>
        <v>0</v>
      </c>
      <c r="AR5" s="32" t="s">
        <v>111</v>
      </c>
      <c r="AS5" s="17">
        <f>MAX($AO8:$AO36)</f>
        <v>96.850000000000023</v>
      </c>
      <c r="AU5" s="33" t="s">
        <v>114</v>
      </c>
      <c r="AV5" s="17"/>
      <c r="AX5" t="s">
        <v>87</v>
      </c>
      <c r="AY5" s="28" t="s">
        <v>208</v>
      </c>
      <c r="AZ5"/>
      <c r="BA5" s="84" t="s">
        <v>214</v>
      </c>
      <c r="BB5" s="28" t="s">
        <v>213</v>
      </c>
      <c r="BC5" s="28" t="s">
        <v>212</v>
      </c>
      <c r="BD5" s="30" t="s">
        <v>236</v>
      </c>
      <c r="BE5" s="30"/>
      <c r="BF5" s="30" t="s">
        <v>214</v>
      </c>
      <c r="BG5" s="30" t="s">
        <v>28</v>
      </c>
      <c r="BH5" s="30"/>
      <c r="BI5" s="30" t="s">
        <v>242</v>
      </c>
      <c r="BJ5" s="30" t="s">
        <v>217</v>
      </c>
      <c r="BK5"/>
      <c r="BL5" s="84" t="s">
        <v>87</v>
      </c>
      <c r="BM5" s="28" t="s">
        <v>208</v>
      </c>
      <c r="BO5" s="84" t="s">
        <v>89</v>
      </c>
      <c r="BP5" s="28" t="s">
        <v>208</v>
      </c>
      <c r="BR5" s="84" t="s">
        <v>89</v>
      </c>
      <c r="BS5" s="28" t="s">
        <v>208</v>
      </c>
    </row>
    <row r="6" spans="1:71" ht="18.75" x14ac:dyDescent="0.4">
      <c r="A6" s="118" t="s">
        <v>288</v>
      </c>
      <c r="B6" s="121" t="s">
        <v>290</v>
      </c>
      <c r="C6" s="114" t="s">
        <v>384</v>
      </c>
      <c r="D6" s="115" t="s">
        <v>287</v>
      </c>
      <c r="F6" s="75"/>
      <c r="G6" s="75"/>
      <c r="H6" s="75"/>
      <c r="I6" s="75"/>
      <c r="J6" s="75"/>
      <c r="K6" s="75"/>
      <c r="L6" s="75"/>
      <c r="M6" s="75"/>
      <c r="N6" s="75"/>
      <c r="O6" s="75"/>
      <c r="P6" s="75"/>
      <c r="Q6" s="75"/>
      <c r="R6" s="75"/>
      <c r="S6" s="75"/>
      <c r="T6" s="75"/>
      <c r="U6" s="75"/>
      <c r="V6" s="75"/>
      <c r="W6" s="75"/>
      <c r="X6" s="34" t="s">
        <v>102</v>
      </c>
      <c r="Y6" s="1" t="s">
        <v>223</v>
      </c>
      <c r="Z6" s="1" t="s">
        <v>224</v>
      </c>
      <c r="AA6" s="1" t="s">
        <v>222</v>
      </c>
      <c r="AB6" s="1" t="s">
        <v>32</v>
      </c>
      <c r="AC6" s="1" t="s">
        <v>33</v>
      </c>
      <c r="AD6" s="1" t="s">
        <v>34</v>
      </c>
      <c r="AE6" s="1" t="s">
        <v>52</v>
      </c>
      <c r="AF6" s="1" t="s">
        <v>50</v>
      </c>
      <c r="AG6" s="1" t="s">
        <v>51</v>
      </c>
      <c r="AH6" s="1" t="s">
        <v>53</v>
      </c>
      <c r="AI6" s="1" t="s">
        <v>54</v>
      </c>
      <c r="AJ6" s="1" t="s">
        <v>64</v>
      </c>
      <c r="AK6" s="1" t="s">
        <v>65</v>
      </c>
      <c r="AL6" s="1" t="s">
        <v>66</v>
      </c>
      <c r="AM6" s="23" t="s">
        <v>233</v>
      </c>
      <c r="AN6" s="1"/>
      <c r="AO6" s="18" t="s">
        <v>18</v>
      </c>
      <c r="AP6" s="1" t="s">
        <v>32</v>
      </c>
      <c r="AQ6" s="1" t="s">
        <v>33</v>
      </c>
      <c r="AR6" s="1" t="s">
        <v>34</v>
      </c>
      <c r="AS6" s="23" t="s">
        <v>50</v>
      </c>
      <c r="AU6" s="34" t="s">
        <v>100</v>
      </c>
      <c r="AV6" s="38"/>
      <c r="AX6">
        <v>1079.24361046796</v>
      </c>
      <c r="AY6">
        <v>5.9142445766039504E-2</v>
      </c>
      <c r="AZ6"/>
      <c r="BA6" s="84">
        <v>1E-3</v>
      </c>
      <c r="BB6" s="28">
        <f>64/BA6</f>
        <v>64000</v>
      </c>
      <c r="BC6" s="28">
        <f ca="1">BJ6</f>
        <v>3.6600009533423297</v>
      </c>
      <c r="BD6" s="30"/>
      <c r="BE6" s="30"/>
      <c r="BF6" s="30">
        <v>2300</v>
      </c>
      <c r="BG6" s="89">
        <f ca="1">($BC$3-$BD$3)/($BA$3-$BA$2)*($BF6-$BA$2)+$BD$3</f>
        <v>3.66</v>
      </c>
      <c r="BH6" s="30"/>
      <c r="BI6" s="30">
        <f t="shared" ref="BI6:BI33" si="0">IF($C$13="壁面温度一定",3.66,4.36)</f>
        <v>3.66</v>
      </c>
      <c r="BJ6" s="30">
        <f ca="1">IF($C$13="壁面温度一定",3.66+0.104*$BA6*$AH$7*$C$9/$C$10/(1+0.016*($BA6*$AH$7*$C$9/$C$10)^(4/5)),4.36+0.036*$BA6*$AH$7*$C$9/$C$10/(1+0.0011*($BA6*$AH$7*$C$9/$C$10))^(4/5))</f>
        <v>3.6600009533423297</v>
      </c>
      <c r="BK6"/>
      <c r="BL6" s="84">
        <v>4000</v>
      </c>
      <c r="BM6" s="28">
        <v>3.9915881576132274E-2</v>
      </c>
      <c r="BO6" s="84">
        <v>10</v>
      </c>
      <c r="BP6" s="28">
        <f>64/BO6</f>
        <v>6.4</v>
      </c>
      <c r="BR6" s="84">
        <v>2300</v>
      </c>
      <c r="BS6" s="28">
        <v>2.782608695652174E-2</v>
      </c>
    </row>
    <row r="7" spans="1:71" ht="18.75" x14ac:dyDescent="0.4">
      <c r="A7" s="120"/>
      <c r="B7" s="116" t="s">
        <v>285</v>
      </c>
      <c r="C7" s="158">
        <v>0.01</v>
      </c>
      <c r="D7" s="117">
        <f ca="1">$C$7*PI()*$C$9^2/4*$AB$3</f>
        <v>6.3116949267166941E-4</v>
      </c>
      <c r="F7" s="75"/>
      <c r="G7" s="76" t="str">
        <f>$C$13</f>
        <v>壁面温度一定</v>
      </c>
      <c r="H7" s="75"/>
      <c r="I7" s="75"/>
      <c r="J7" s="75"/>
      <c r="K7" s="102"/>
      <c r="L7" s="75">
        <f>$C$15</f>
        <v>20</v>
      </c>
      <c r="M7" s="102" t="s">
        <v>237</v>
      </c>
      <c r="N7" s="75"/>
      <c r="O7" s="75"/>
      <c r="P7" s="75"/>
      <c r="Q7" s="75"/>
      <c r="R7" s="75"/>
      <c r="S7" s="75"/>
      <c r="T7" s="75">
        <f>$C$10</f>
        <v>5</v>
      </c>
      <c r="U7" s="75"/>
      <c r="V7" s="75"/>
      <c r="W7" s="75"/>
      <c r="X7" s="34" t="s">
        <v>231</v>
      </c>
      <c r="Y7" s="1" t="s">
        <v>103</v>
      </c>
      <c r="Z7" s="1" t="s">
        <v>103</v>
      </c>
      <c r="AA7" s="27">
        <f>$C$23</f>
        <v>33</v>
      </c>
      <c r="AB7" s="27">
        <f ca="1">IF($AA7="","",((($AA7-LOOKUP($AA7,$AO$8:$AO$36,$AO$8:$AO$36))*LOOKUP($AA7,$AO$8:$AO$36,$AP$9:$AP$37)+(LOOKUP($AA7,$AO$8:$AO$36,$AO$9:$AO$37)-$AA7)*LOOKUP($AA7,$AO$8:$AO$27,$AP$8:$AP$36))/(LOOKUP($AA7,$AO$8:$AO$36,$AO$9:$AO$36)-LOOKUP($AA7,$AO$8:$AO$36,$AO$8:$AO$36))))</f>
        <v>994.60429999999997</v>
      </c>
      <c r="AC7" s="27">
        <f t="shared" ref="AC7:AC36" si="1">IF($AA7="","",((($AA7-LOOKUP($AA7,$AO$8:$AO$36,$AO$8:$AO$36))*LOOKUP($AA7,$AO$8:$AO$36,$AQ$9:$AQ$37)+(LOOKUP($AA7,$AO$8:$AO$36,$AO$9:$AO$37)-$AA7)*LOOKUP($AA7,$AO$8:$AO$36,$AQ$8:$AQ$36))/(LOOKUP($AA7,$AO$8:$AO$36,$AO$9:$AO$37)-LOOKUP($AA7,$AO$8:$AO$36,$AO$8:$AO$36))))</f>
        <v>4179.7699999999995</v>
      </c>
      <c r="AD7" s="27">
        <f t="shared" ref="AD7:AD36" si="2">IF($AA7="","",((($AA7-LOOKUP($AA7,$AO$8:$AO$36,$AO$8:$AO$36))*LOOKUP($AA7,$AO$8:$AO$36,$AR$9:$AR$37)+(LOOKUP($AA7,$AO$8:$AO$36,$AO$9:$AO$37)-$AA7)*LOOKUP($AA7,$AO$8:$AO$36,$AR$8:$AR$36))/(LOOKUP($AA7,$AO$8:$AO$36,$AO$9:$AO$37)-LOOKUP($AA7,$AO$8:$AO$36,$AO$8:$AO$36))))</f>
        <v>0.61983999999999995</v>
      </c>
      <c r="AE7" s="27">
        <f ca="1">AD7/(AB7*AC7)</f>
        <v>1.4909973858519202E-7</v>
      </c>
      <c r="AF7" s="27">
        <f t="shared" ref="AF7:AF36" si="3">IF($AA7="","",((($AA7-LOOKUP($AA7,$AO$8:$AO$36,$AO$8:$AO$36))*LOOKUP($AA7,$AO$8:$AO$36,$AS$9:$AS$37)+(LOOKUP($AA7,$AO$8:$AO$36,$AO$9:$AO$37)-$AA7)*LOOKUP($AA7,$AO$8:$AO$36,$AS$8:$AS$36))/(LOOKUP($AA7,$AO$8:$AO$36,$AO$9:$AO$37)-LOOKUP($AA7,$AO$8:$AO$36,$AO$8:$AO$36))))</f>
        <v>7.5521550000000033E-4</v>
      </c>
      <c r="AG7" s="29">
        <f ca="1">AF7/AB7</f>
        <v>7.5931252257807487E-7</v>
      </c>
      <c r="AH7" s="29">
        <f ca="1">AG7/AE7</f>
        <v>5.0926482486367464</v>
      </c>
      <c r="AI7" s="27">
        <f t="shared" ref="AI7:AI36" ca="1" si="4">IF($AA7="","",(((LOOKUP($AA7,$AO$8:$AO$36,$AP$9:$AP$37)-LOOKUP($AA7,$AO$8:$AO$36,$AP$8:$AP$36)))/(LOOKUP($AA7,$AO$8:$AO$36,$AO$9:$AO$37)-LOOKUP($AA7,$AO$8:$AO$36,$AO$8:$AO$36)))/AB7*(-1))</f>
        <v>3.1972514094298106E-4</v>
      </c>
      <c r="AJ7" s="27">
        <f t="shared" ref="AJ7:AJ36" ca="1" si="5">$C$21*$C$9/AG7</f>
        <v>1185282.7040758554</v>
      </c>
      <c r="AK7" s="27">
        <f ca="1">IF(OR($AJ7&lt;0.001,$AJ7&gt;10000000000),"Re範囲外",((($AJ7-LOOKUP($AJ7,$BA$6:$BA$150))*LOOKUP($AJ7,$BA$6:$BA$150,$BC$7:$BC$151)+(LOOKUP($AJ7,$BA$6:BA$150,$BA$7:$BA$151)-$AJ7)*LOOKUP($AJ7,$BA$6:$BA$150,$BC$6:$BC$150))/(LOOKUP($AJ7,$BA$6:$BA$150,$BA$7:$BA$151)-LOOKUP($AJ7,$BA$6:$BA$150,$BA$6:$BA$150))))</f>
        <v>2700.6725041778263</v>
      </c>
      <c r="AL7" s="27">
        <f t="shared" ref="AL7:AL36" ca="1" si="6">AK7*AD7/$C$9</f>
        <v>185998.31610995377</v>
      </c>
      <c r="AM7" s="26">
        <f>IF($C$13="壁面温度一定",0,$C$14)</f>
        <v>0</v>
      </c>
      <c r="AN7" s="27"/>
      <c r="AO7" s="18" t="s">
        <v>36</v>
      </c>
      <c r="AP7" s="11" t="s">
        <v>55</v>
      </c>
      <c r="AQ7" s="11" t="s">
        <v>57</v>
      </c>
      <c r="AR7" s="11" t="s">
        <v>56</v>
      </c>
      <c r="AS7" s="19" t="s">
        <v>63</v>
      </c>
      <c r="AU7" s="34" t="s">
        <v>89</v>
      </c>
      <c r="AV7" s="38" t="s">
        <v>208</v>
      </c>
      <c r="AX7">
        <v>1155.88853818855</v>
      </c>
      <c r="AY7">
        <v>5.6104192765362597E-2</v>
      </c>
      <c r="AZ7"/>
      <c r="BA7" s="84">
        <v>0.01</v>
      </c>
      <c r="BB7" s="28">
        <f t="shared" ref="BB7:BB32" si="7">64/BA7</f>
        <v>6400</v>
      </c>
      <c r="BC7" s="28">
        <f t="shared" ref="BC7:BC33" ca="1" si="8">BJ7</f>
        <v>3.66000953334775</v>
      </c>
      <c r="BD7" s="30"/>
      <c r="BE7" s="30"/>
      <c r="BF7" s="30">
        <v>2350</v>
      </c>
      <c r="BG7" s="89">
        <f t="shared" ref="BG7:BG24" ca="1" si="9">($BC$3-$BD$3)/($BA$3-$BA$2)*($BF7-$BA$2)+$BD$3</f>
        <v>4.5401651378499119</v>
      </c>
      <c r="BH7" s="30"/>
      <c r="BI7" s="30">
        <f t="shared" si="0"/>
        <v>3.66</v>
      </c>
      <c r="BJ7" s="30">
        <f t="shared" ref="BJ7:BJ33" ca="1" si="10">IF($C$13="壁面温度一定",3.66+0.104*$BA7*$AH$7*$C$9/$C$10/(1+0.016*($BA7*$AH$7*$C$9/$C$10)^(4/5)),4.36+0.036*$BA7*$AH$7*$C$9/$C$10/(1+0.0011*($BA7*$AH$7*$C$9/$C$10))^(4/5))</f>
        <v>3.66000953334775</v>
      </c>
      <c r="BK7"/>
      <c r="BL7" s="84">
        <v>6000</v>
      </c>
      <c r="BM7" s="28">
        <v>3.5510556422015907E-2</v>
      </c>
      <c r="BO7" s="84">
        <v>2300</v>
      </c>
      <c r="BP7" s="28">
        <f>64/BO7</f>
        <v>2.782608695652174E-2</v>
      </c>
      <c r="BR7" s="30">
        <v>2350</v>
      </c>
      <c r="BS7" s="30">
        <v>2.8181669151216168E-2</v>
      </c>
    </row>
    <row r="8" spans="1:71" ht="19.5" thickBot="1" x14ac:dyDescent="0.45">
      <c r="F8" s="75"/>
      <c r="G8" s="75"/>
      <c r="H8" s="75"/>
      <c r="I8" s="75"/>
      <c r="J8" s="75"/>
      <c r="K8" s="102"/>
      <c r="L8" s="75">
        <f ca="1">$C$30</f>
        <v>27.306799224341411</v>
      </c>
      <c r="M8" s="102" t="s">
        <v>237</v>
      </c>
      <c r="N8" s="75"/>
      <c r="O8" s="75"/>
      <c r="P8" s="75"/>
      <c r="Q8" s="75"/>
      <c r="R8" s="75"/>
      <c r="S8" s="75"/>
      <c r="T8" s="75"/>
      <c r="U8" s="75"/>
      <c r="V8" s="75"/>
      <c r="W8" s="75"/>
      <c r="X8" s="34">
        <v>2</v>
      </c>
      <c r="Y8" s="27">
        <f t="shared" ref="Y8:Y34" si="11">IF($C$13="壁面温度一定",$C$14,$C$17*$C$9/(AK7*AD7)+Z8)</f>
        <v>20</v>
      </c>
      <c r="Z8" s="27">
        <f ca="1">IF($C$13="壁面温度一定",$C$14-EXP(-$C$11*AK7*AD7/$C$9/($AA$4*AC7))*($C$14-$C$22),$C$14/($AA$4*AC7)+$C$22)</f>
        <v>27.400047621933005</v>
      </c>
      <c r="AA8" s="27">
        <f t="shared" ref="AA8:AA36" ca="1" si="12">($C$22+Z8)/2</f>
        <v>33.700023810966499</v>
      </c>
      <c r="AB8" s="27">
        <f t="shared" ref="AB8:AB36" ca="1" si="13">IF($AA8="","",((($AA8-LOOKUP($AA8,$AO$8:$AO$36,$AO$8:$AO$36))*LOOKUP($AA8,$AO$8:$AO$36,$AP$9:$AP$37)+(LOOKUP($AA8,$AO$8:$AO$36,$AO$9:$AO$37)-$AA8)*LOOKUP($AA8,$AO$8:$AO$27,$AP$8:$AP$36))/(LOOKUP($AA8,$AO$8:$AO$36,$AO$9:$AO$36)-LOOKUP($AA8,$AO$8:$AO$36,$AO$8:$AO$36))))</f>
        <v>994.38169242811273</v>
      </c>
      <c r="AC8" s="27">
        <f t="shared" ca="1" si="1"/>
        <v>4179.6299952378067</v>
      </c>
      <c r="AD8" s="27">
        <f t="shared" ca="1" si="2"/>
        <v>0.62096003809754641</v>
      </c>
      <c r="AE8" s="27">
        <f ca="1">AD8/(AB8*AC8)</f>
        <v>1.4940760183993232E-7</v>
      </c>
      <c r="AF8" s="27">
        <f t="shared" ca="1" si="3"/>
        <v>7.4399411831020733E-4</v>
      </c>
      <c r="AG8" s="29">
        <f ca="1">AF8/AB8</f>
        <v>7.4819772324397777E-7</v>
      </c>
      <c r="AH8" s="29">
        <f ca="1">AG8/AE8</f>
        <v>5.0077620819157422</v>
      </c>
      <c r="AI8" s="27">
        <f t="shared" ca="1" si="4"/>
        <v>3.1979671631271944E-4</v>
      </c>
      <c r="AJ8" s="27">
        <f t="shared" ca="1" si="5"/>
        <v>1202890.5889981184</v>
      </c>
      <c r="AK8" s="27">
        <f ca="1">IF(OR($AJ8&lt;0.001,$AJ8&gt;10000000000),"Re範囲外",((($AJ8-LOOKUP($AJ8,$BA$6:$BA$150))*LOOKUP($AJ8,$BA$6:$BA$150,$BC$7:$BC$151)+(LOOKUP($AJ8,$BA$6:BA$150,$BA$7:$BA$151)-$AJ8)*LOOKUP($AJ8,$BA$6:$BA$150,$BC$6:$BC$150))/(LOOKUP($AJ8,$BA$6:$BA$150,$BA$7:$BA$151)-LOOKUP($AJ8,$BA$6:$BA$150,$BA$6:$BA$150))))</f>
        <v>2732.5827689671869</v>
      </c>
      <c r="AL8" s="27">
        <f t="shared" ca="1" si="6"/>
        <v>188536.07781361818</v>
      </c>
      <c r="AM8" s="26">
        <f t="shared" ref="AM8:AM36" ca="1" si="14">(Z8-$C$22)*$AA$4*AC7</f>
        <v>-333231.86286759964</v>
      </c>
      <c r="AN8" s="27"/>
      <c r="AO8" s="18" cm="1">
        <f t="array" ref="AO8">_xlfn.IFS($C$19="常圧空気",IF(常圧空気!I11="","",常圧空気!I11),$C$19="常圧水",IF(常圧水!I11="","",常圧水!I11),$C$19="水素",IF(水素!H11="","",水素!H11),$C$19="メタン",IF(メタン!H11="","",メタン!H11),$C$19="高温水蒸気",IF(高温水蒸気!H11="","",高温水蒸気!H11),$C$19="メタノール",IF(メタノール!H11="","",メタノール!H11),$C$19="エタノール",IF(エタノール!H11="","",エタノール!H11),$C$19="オクタン",IF(オクタン!H11="","",オクタン!H11),$C$19="エンジンオイル",IF(エンジンオイル!H11="","",エンジンオイル!H11),$C$19="グリセリン",IF(グリセリン!H11="","",グリセリン!H11),$C$19="その他の流体",IF(その他の流体!H11="","",その他の流体!H11))</f>
        <v>0</v>
      </c>
      <c r="AP8" s="11" cm="1">
        <f t="array" ref="AP8">_xlfn.IFS($C$19="常圧空気",IF(常圧空気!J11="","",常圧空気!J11),$C$19="常圧水",IF(常圧水!J11="","",常圧水!J11),$C$19="水素",IF(水素!I11="","",水素!I11),$C$19="メタン",IF(メタン!I11="","",メタン!I11),$C$19="高温水蒸気",IF(高温水蒸気!I11="","",高温水蒸気!I11),$C$19="メタノール",IF(メタノール!I11="","",メタノール!I11),$C$19="エタノール",IF(エタノール!I11="","",エタノール!I11),$C$19="オクタン",IF(オクタン!I11="","",オクタン!I11),$C$19="エンジンオイル",IF(エンジンオイル!I11="","",エンジンオイル!I11),$C$19="グリセリン",IF(グリセリン!I11="","",グリセリン!I11),$C$19="その他の流体",IF(その他の流体!I11="","",その他の流体!I11))</f>
        <v>999.84</v>
      </c>
      <c r="AQ8" s="11" cm="1">
        <f t="array" ref="AQ8">_xlfn.IFS($C$19="常圧空気",IF(常圧空気!L11="","",常圧空気!L11),$C$19="常圧水",IF(常圧水!L11="","",常圧水!L11),$C$19="水素",IF(水素!J11="","",水素!J11),$C$19="メタン",IF(メタン!J11="","",メタン!J11),$C$19="高温水蒸気",IF(高温水蒸気!J11="","",高温水蒸気!J11),$C$19="メタノール",IF(メタノール!J11="","",メタノール!J11),$C$19="エタノール",IF(エタノール!J11="","",エタノール!J11),$C$19="オクタン",IF(オクタン!J11="","",オクタン!J11),$C$19="エンジンオイル",IF(エンジンオイル!J11="","",エンジンオイル!J11),$C$19="グリセリン",IF(グリセリン!J11="","",グリセリン!J11),$C$19="その他の流体",IF(その他の流体!J11="","",その他の流体!J11))</f>
        <v>4219</v>
      </c>
      <c r="AR8" s="11" cm="1">
        <f t="array" ref="AR8">_xlfn.IFS($C$19="常圧空気",IF(常圧空気!P11="","",常圧空気!P11),$C$19="常圧水",IF(常圧水!N11="","",常圧水!N11),$C$19="水素",IF(水素!K11="","",水素!K11),$C$19="メタン",IF(メタン!K11="","",メタン!K11),$C$19="高温水蒸気",IF(高温水蒸気!K11="","",高温水蒸気!K11),$C$19="メタノール",IF(メタノール!K11="","",メタノール!K11),$C$19="エタノール",IF(エタノール!K11="","",エタノール!K11),$C$19="オクタン",IF(オクタン!K11="","",オクタン!K11),$C$19="エンジンオイル",IF(エンジンオイル!K11="","",エンジンオイル!K11),$C$19="グリセリン",IF(グリセリン!K11="","",グリセリン!K11),$C$19="その他の流体",IF(その他の流体!K11="","",その他の流体!K11))</f>
        <v>0.56100000000000005</v>
      </c>
      <c r="AS8" s="19" cm="1">
        <f t="array" ref="AS8">_xlfn.IFS($C$19="常圧空気",IF(常圧空気!N11="","",常圧空気!N11),$C$19="常圧水",IF(常圧水!P11="","",常圧水!P11),$C$19="水素",IF(水素!L11="","",水素!L11),$C$19="メタン",IF(メタン!L11="","",メタン!L11),$C$19="高温水蒸気",IF(高温水蒸気!L11="","",高温水蒸気!L11),$C$19="メタノール",IF(メタノール!L11="","",メタノール!L11),$C$19="エタノール",IF(エタノール!L11="","",エタノール!L11),$C$19="オクタン",IF(オクタン!L11="","",オクタン!L11),$C$19="エンジンオイル",IF(エンジンオイル!L11="","",エンジンオイル!L11),$C$19="グリセリン",IF(グリセリン!L11="","",グリセリン!L11),$C$19="その他の流体",IF(その他の流体!L11="","",その他の流体!L11))</f>
        <v>1.792E-3</v>
      </c>
      <c r="AU8" s="39">
        <f ca="1">$C$26</f>
        <v>1201701.3446458096</v>
      </c>
      <c r="AV8" s="28">
        <f ca="1">IF(OR($AU$8&lt;0.0001,$AU$8&gt;10000000000000),"Re範囲外",((($AU$8-LOOKUP($AU$8,$BA$6:$BA$181))*LOOKUP($AU$8,$BA$6:$BA$181,$BB$7:$BB$182)+(LOOKUP($AU$8,$BA$6:BA$181,$BA$7:$BA$182)-$AU$8)*LOOKUP($AU$8,$BA$6:$BA$181,$BB$6:$BB$181))/(LOOKUP($AU$8,$BA$6:$BA$181,$BA$7:$BA$182)-LOOKUP($AU$8,$BA$6:$BA$181,$BA$6:$BA$181))))</f>
        <v>1.1335848030281159E-2</v>
      </c>
      <c r="AX8">
        <v>1463.67999925193</v>
      </c>
      <c r="AY8">
        <v>4.6647872048329403E-2</v>
      </c>
      <c r="AZ8"/>
      <c r="BA8" s="84">
        <v>0.1</v>
      </c>
      <c r="BB8" s="28">
        <f t="shared" si="7"/>
        <v>640</v>
      </c>
      <c r="BC8" s="28">
        <f t="shared" ca="1" si="8"/>
        <v>3.6600953287113005</v>
      </c>
      <c r="BD8" s="30"/>
      <c r="BE8" s="30"/>
      <c r="BF8" s="30">
        <v>2400</v>
      </c>
      <c r="BG8" s="89">
        <f t="shared" ca="1" si="9"/>
        <v>5.4203302756998237</v>
      </c>
      <c r="BH8" s="30"/>
      <c r="BI8" s="30">
        <f t="shared" si="0"/>
        <v>3.66</v>
      </c>
      <c r="BJ8" s="30">
        <f t="shared" ca="1" si="10"/>
        <v>3.6600953287113005</v>
      </c>
      <c r="BK8"/>
      <c r="BL8" s="84">
        <v>8000</v>
      </c>
      <c r="BM8" s="28">
        <v>3.2795098473635681E-2</v>
      </c>
      <c r="BO8" s="84">
        <v>4000</v>
      </c>
      <c r="BP8" s="28">
        <f>64/BO8</f>
        <v>1.6E-2</v>
      </c>
      <c r="BR8" s="30">
        <v>2400</v>
      </c>
      <c r="BS8" s="30">
        <v>2.8537251345910595E-2</v>
      </c>
    </row>
    <row r="9" spans="1:71" ht="18.75" x14ac:dyDescent="0.4">
      <c r="A9" s="25" t="s">
        <v>118</v>
      </c>
      <c r="B9" s="32" t="s">
        <v>210</v>
      </c>
      <c r="C9" s="155">
        <v>8.9999999999999993E-3</v>
      </c>
      <c r="D9" s="48" t="s">
        <v>41</v>
      </c>
      <c r="F9" s="75"/>
      <c r="G9" s="75"/>
      <c r="H9" s="75"/>
      <c r="I9" s="75"/>
      <c r="J9" s="75"/>
      <c r="K9" s="102"/>
      <c r="L9" s="75">
        <f ca="1">$C$33</f>
        <v>31312021.723209605</v>
      </c>
      <c r="M9" s="102"/>
      <c r="N9" s="75"/>
      <c r="O9" s="75"/>
      <c r="P9" s="75"/>
      <c r="Q9" s="75"/>
      <c r="R9" s="75"/>
      <c r="S9" s="75"/>
      <c r="T9" s="75"/>
      <c r="U9" s="75"/>
      <c r="V9" s="75"/>
      <c r="W9" s="75"/>
      <c r="X9" s="34">
        <v>3</v>
      </c>
      <c r="Y9" s="27">
        <f t="shared" si="11"/>
        <v>20</v>
      </c>
      <c r="Z9" s="27">
        <f ca="1">IF($C$13="壁面温度一定",$C$14-EXP(-$C$11*AK8*AD8/$C$9/($AA$4*AC8))*($C$14-$C$22),$C$14/($AA$4*AC8)+$C$22)</f>
        <v>27.300093696156033</v>
      </c>
      <c r="AA9" s="27">
        <f t="shared" ca="1" si="12"/>
        <v>33.65004684807802</v>
      </c>
      <c r="AB9" s="27">
        <f t="shared" ca="1" si="13"/>
        <v>994.39758510231115</v>
      </c>
      <c r="AC9" s="27">
        <f t="shared" ca="1" si="1"/>
        <v>4179.6399906303841</v>
      </c>
      <c r="AD9" s="27">
        <f t="shared" ca="1" si="2"/>
        <v>0.62088007495692488</v>
      </c>
      <c r="AE9" s="27">
        <f t="shared" ref="AE9:AE36" ca="1" si="15">AD9/(AB9*AC9)</f>
        <v>1.4938561730832132E-7</v>
      </c>
      <c r="AF9" s="27">
        <f t="shared" ca="1" si="3"/>
        <v>7.4479524902530962E-4</v>
      </c>
      <c r="AG9" s="29">
        <f t="shared" ref="AG9:AG36" ca="1" si="16">AF9/AB9</f>
        <v>7.4899140965701308E-7</v>
      </c>
      <c r="AH9" s="29">
        <f t="shared" ref="AH9:AH36" ca="1" si="17">AG9/AE9</f>
        <v>5.0138120600402107</v>
      </c>
      <c r="AI9" s="27">
        <f t="shared" ca="1" si="4"/>
        <v>3.1979160525342262E-4</v>
      </c>
      <c r="AJ9" s="27">
        <f t="shared" ca="1" si="5"/>
        <v>1201615.9176139792</v>
      </c>
      <c r="AK9" s="27">
        <f ca="1">IF(OR($AJ9&lt;0.001,$AJ9&gt;10000000000),"Re範囲外",((($AJ9-LOOKUP($AJ9,$BA$6:$BA$150))*LOOKUP($AJ9,$BA$6:$BA$150,$BC$7:$BC$151)+(LOOKUP($AJ9,$BA$6:BA$150,$BA$7:$BA$151)-$AJ9)*LOOKUP($AJ9,$BA$6:$BA$150,$BC$6:$BC$150))/(LOOKUP($AJ9,$BA$6:$BA$150,$BA$7:$BA$151)-LOOKUP($AJ9,$BA$6:$BA$150,$BA$6:$BA$150))))</f>
        <v>2730.2727185797112</v>
      </c>
      <c r="AL9" s="27">
        <f t="shared" ca="1" si="6"/>
        <v>188352.43668495759</v>
      </c>
      <c r="AM9" s="26">
        <f t="shared" ca="1" si="14"/>
        <v>-335864.10124392662</v>
      </c>
      <c r="AN9" s="27"/>
      <c r="AO9" s="18" cm="1">
        <f t="array" ref="AO9">_xlfn.IFS($C$19="常圧空気",IF(常圧空気!I12="","",常圧空気!I12),$C$19="常圧水",IF(常圧水!I12="","",常圧水!I12),$C$19="水素",IF(水素!H12="","",水素!H12),$C$19="メタン",IF(メタン!H12="","",メタン!H12),$C$19="高温水蒸気",IF(高温水蒸気!H12="","",高温水蒸気!H12),$C$19="メタノール",IF(メタノール!H12="","",メタノール!H12),$C$19="エタノール",IF(エタノール!H12="","",エタノール!H12),$C$19="オクタン",IF(オクタン!H12="","",オクタン!H12),$C$19="エンジンオイル",IF(エンジンオイル!H12="","",エンジンオイル!H12),$C$19="グリセリン",IF(グリセリン!H12="","",グリセリン!H12),$C$19="その他の流体",IF(その他の流体!H12="","",その他の流体!H12))</f>
        <v>6.8500000000000227</v>
      </c>
      <c r="AP9" s="11" cm="1">
        <f t="array" ref="AP9">_xlfn.IFS($C$19="常圧空気",IF(常圧空気!J12="","",常圧空気!J12),$C$19="常圧水",IF(常圧水!J12="","",常圧水!J12),$C$19="水素",IF(水素!I12="","",水素!I12),$C$19="メタン",IF(メタン!I12="","",メタン!I12),$C$19="高温水蒸気",IF(高温水蒸気!I12="","",高温水蒸気!I12),$C$19="メタノール",IF(メタノール!I12="","",メタノール!I12),$C$19="エタノール",IF(エタノール!I12="","",エタノール!I12),$C$19="オクタン",IF(オクタン!I12="","",オクタン!I12),$C$19="エンジンオイル",IF(エンジンオイル!I12="","",エンジンオイル!I12),$C$19="グリセリン",IF(グリセリン!I12="","",グリセリン!I12),$C$19="その他の流体",IF(その他の流体!I12="","",その他の流体!I12))</f>
        <v>999.91</v>
      </c>
      <c r="AQ9" s="11" cm="1">
        <f t="array" ref="AQ9">_xlfn.IFS($C$19="常圧空気",IF(常圧空気!L12="","",常圧空気!L12),$C$19="常圧水",IF(常圧水!L12="","",常圧水!L12),$C$19="水素",IF(水素!J12="","",水素!J12),$C$19="メタン",IF(メタン!J12="","",メタン!J12),$C$19="高温水蒸気",IF(高温水蒸気!J12="","",高温水蒸気!J12),$C$19="メタノール",IF(メタノール!J12="","",メタノール!J12),$C$19="エタノール",IF(エタノール!J12="","",エタノール!J12),$C$19="オクタン",IF(オクタン!J12="","",オクタン!J12),$C$19="エンジンオイル",IF(エンジンオイル!J12="","",エンジンオイル!J12),$C$19="グリセリン",IF(グリセリン!J12="","",グリセリン!J12),$C$19="その他の流体",IF(その他の流体!J12="","",その他の流体!J12))</f>
        <v>4201</v>
      </c>
      <c r="AR9" s="11" cm="1">
        <f t="array" ref="AR9">_xlfn.IFS($C$19="常圧空気",IF(常圧空気!P12="","",常圧空気!P12),$C$19="常圧水",IF(常圧水!N12="","",常圧水!N12),$C$19="水素",IF(水素!K12="","",水素!K12),$C$19="メタン",IF(メタン!K12="","",メタン!K12),$C$19="高温水蒸気",IF(高温水蒸気!K12="","",高温水蒸気!K12),$C$19="メタノール",IF(メタノール!K12="","",メタノール!K12),$C$19="エタノール",IF(エタノール!K12="","",エタノール!K12),$C$19="オクタン",IF(オクタン!K12="","",オクタン!K12),$C$19="エンジンオイル",IF(エンジンオイル!K12="","",エンジンオイル!K12),$C$19="グリセリン",IF(グリセリン!K12="","",グリセリン!K12),$C$19="その他の流体",IF(その他の流体!K12="","",その他の流体!K12))</f>
        <v>0.57400000000000007</v>
      </c>
      <c r="AS9" s="19" cm="1">
        <f t="array" ref="AS9">_xlfn.IFS($C$19="常圧空気",IF(常圧空気!N12="","",常圧空気!N12),$C$19="常圧水",IF(常圧水!P12="","",常圧水!P12),$C$19="水素",IF(水素!L12="","",水素!L12),$C$19="メタン",IF(メタン!L12="","",メタン!L12),$C$19="高温水蒸気",IF(高温水蒸気!L12="","",高温水蒸気!L12),$C$19="メタノール",IF(メタノール!L12="","",メタノール!L12),$C$19="エタノール",IF(エタノール!L12="","",エタノール!L12),$C$19="オクタン",IF(オクタン!L12="","",オクタン!L12),$C$19="エンジンオイル",IF(エンジンオイル!L12="","",エンジンオイル!L12),$C$19="グリセリン",IF(グリセリン!L12="","",グリセリン!L12),$C$19="その他の流体",IF(その他の流体!L12="","",その他の流体!L12))</f>
        <v>1.4339999999999999E-3</v>
      </c>
      <c r="AU9" s="34"/>
      <c r="AV9" s="38"/>
      <c r="AX9">
        <v>1445.5956056494799</v>
      </c>
      <c r="AY9">
        <v>4.2926510321996104E-2</v>
      </c>
      <c r="AZ9"/>
      <c r="BA9" s="84">
        <v>1</v>
      </c>
      <c r="BB9" s="28">
        <f t="shared" si="7"/>
        <v>64</v>
      </c>
      <c r="BC9" s="28">
        <f t="shared" ca="1" si="8"/>
        <v>3.6609529864960244</v>
      </c>
      <c r="BD9" s="30"/>
      <c r="BE9" s="30"/>
      <c r="BF9" s="30">
        <v>2500</v>
      </c>
      <c r="BG9" s="89">
        <f t="shared" ca="1" si="9"/>
        <v>7.1806605513996482</v>
      </c>
      <c r="BH9" s="30"/>
      <c r="BI9" s="30">
        <f t="shared" si="0"/>
        <v>3.66</v>
      </c>
      <c r="BJ9" s="30">
        <f t="shared" ca="1" si="10"/>
        <v>3.6609529864960244</v>
      </c>
      <c r="BK9"/>
      <c r="BL9" s="84">
        <v>10000</v>
      </c>
      <c r="BM9" s="28">
        <v>3.0889096376883467E-2</v>
      </c>
      <c r="BO9" s="84"/>
      <c r="BP9" s="28"/>
      <c r="BR9" s="30">
        <v>2500</v>
      </c>
      <c r="BS9" s="30">
        <v>2.924841573529945E-2</v>
      </c>
    </row>
    <row r="10" spans="1:71" ht="18.75" x14ac:dyDescent="0.4">
      <c r="A10" s="34"/>
      <c r="B10" s="1" t="s">
        <v>209</v>
      </c>
      <c r="C10" s="156">
        <v>5</v>
      </c>
      <c r="D10" s="23" t="s">
        <v>41</v>
      </c>
      <c r="F10" s="102"/>
      <c r="G10" s="75"/>
      <c r="H10" s="75"/>
      <c r="I10" s="75"/>
      <c r="J10" s="75"/>
      <c r="K10" s="75"/>
      <c r="L10" s="75"/>
      <c r="M10" s="75"/>
      <c r="N10" s="75"/>
      <c r="O10" s="75"/>
      <c r="P10" s="75"/>
      <c r="Q10" s="75"/>
      <c r="R10" s="75"/>
      <c r="S10" s="75"/>
      <c r="T10" s="75"/>
      <c r="U10" s="75"/>
      <c r="V10" s="75"/>
      <c r="W10" s="75"/>
      <c r="X10" s="34">
        <v>4</v>
      </c>
      <c r="Y10" s="27">
        <f t="shared" si="11"/>
        <v>20</v>
      </c>
      <c r="Z10" s="27">
        <f t="shared" ref="Z10:Z36" ca="1" si="18">IF($C$13="壁面温度一定",$C$14-EXP(-$C$11*AK9*AD9/$C$9/($AA$4*AC9))*($C$14-$C$22),$C$14/($AA$4*AC9)+$C$22)</f>
        <v>27.307281154600723</v>
      </c>
      <c r="AA10" s="27">
        <f t="shared" ca="1" si="12"/>
        <v>33.653640577300365</v>
      </c>
      <c r="AB10" s="27">
        <f t="shared" ca="1" si="13"/>
        <v>994.39644229641851</v>
      </c>
      <c r="AC10" s="27">
        <f t="shared" ca="1" si="1"/>
        <v>4179.63927188454</v>
      </c>
      <c r="AD10" s="27">
        <f t="shared" ca="1" si="2"/>
        <v>0.62088582492368061</v>
      </c>
      <c r="AE10" s="27">
        <f t="shared" ca="1" si="15"/>
        <v>1.4938719813918646E-7</v>
      </c>
      <c r="AF10" s="27">
        <f t="shared" ca="1" si="3"/>
        <v>7.4473764154587543E-4</v>
      </c>
      <c r="AG10" s="29">
        <f t="shared" ca="1" si="16"/>
        <v>7.4893433832688376E-7</v>
      </c>
      <c r="AH10" s="29">
        <f t="shared" ca="1" si="17"/>
        <v>5.0133769670751143</v>
      </c>
      <c r="AI10" s="27">
        <f t="shared" ca="1" si="4"/>
        <v>3.1979197277256827E-4</v>
      </c>
      <c r="AJ10" s="27">
        <f t="shared" ca="1" si="5"/>
        <v>1201707.484811814</v>
      </c>
      <c r="AK10" s="27">
        <f ca="1">IF(OR($AJ10&lt;0.001,$AJ10&gt;10000000000),"Re範囲外",((($AJ10-LOOKUP($AJ10,$BA$6:$BA$150))*LOOKUP($AJ10,$BA$6:$BA$150,$BC$7:$BC$151)+(LOOKUP($AJ10,$BA$6:BA$150,$BA$7:$BA$151)-$AJ10)*LOOKUP($AJ10,$BA$6:$BA$150,$BC$6:$BC$150))/(LOOKUP($AJ10,$BA$6:$BA$150,$BA$7:$BA$151)-LOOKUP($AJ10,$BA$6:$BA$150,$BA$6:$BA$150))))</f>
        <v>2730.438663185882</v>
      </c>
      <c r="AL10" s="27">
        <f t="shared" ca="1" si="6"/>
        <v>188365.62908840869</v>
      </c>
      <c r="AM10" s="26">
        <f t="shared" ca="1" si="14"/>
        <v>-335674.82312039356</v>
      </c>
      <c r="AN10" s="27"/>
      <c r="AO10" s="18" cm="1">
        <f t="array" ref="AO10">_xlfn.IFS($C$19="常圧空気",IF(常圧空気!I13="","",常圧空気!I13),$C$19="常圧水",IF(常圧水!I13="","",常圧水!I13),$C$19="水素",IF(水素!H13="","",水素!H13),$C$19="メタン",IF(メタン!H13="","",メタン!H13),$C$19="高温水蒸気",IF(高温水蒸気!H13="","",高温水蒸気!H13),$C$19="メタノール",IF(メタノール!H13="","",メタノール!H13),$C$19="エタノール",IF(エタノール!H13="","",エタノール!H13),$C$19="オクタン",IF(オクタン!H13="","",オクタン!H13),$C$19="エンジンオイル",IF(エンジンオイル!H13="","",エンジンオイル!H13),$C$19="グリセリン",IF(グリセリン!H13="","",グリセリン!H13),$C$19="その他の流体",IF(その他の流体!H13="","",その他の流体!H13))</f>
        <v>16.850000000000023</v>
      </c>
      <c r="AP10" s="11" cm="1">
        <f t="array" ref="AP10">_xlfn.IFS($C$19="常圧空気",IF(常圧空気!J13="","",常圧空気!J13),$C$19="常圧水",IF(常圧水!J13="","",常圧水!J13),$C$19="水素",IF(水素!I13="","",水素!I13),$C$19="メタン",IF(メタン!I13="","",メタン!I13),$C$19="高温水蒸気",IF(高温水蒸気!I13="","",高温水蒸気!I13),$C$19="メタノール",IF(メタノール!I13="","",メタノール!I13),$C$19="エタノール",IF(エタノール!I13="","",エタノール!I13),$C$19="オクタン",IF(オクタン!I13="","",オクタン!I13),$C$19="エンジンオイル",IF(エンジンオイル!I13="","",エンジンオイル!I13),$C$19="グリセリン",IF(グリセリン!I13="","",グリセリン!I13),$C$19="その他の流体",IF(その他の流体!I13="","",その他の流体!I13))</f>
        <v>998.8</v>
      </c>
      <c r="AQ10" s="11" cm="1">
        <f t="array" ref="AQ10">_xlfn.IFS($C$19="常圧空気",IF(常圧空気!L13="","",常圧空気!L13),$C$19="常圧水",IF(常圧水!L13="","",常圧水!L13),$C$19="水素",IF(水素!J13="","",水素!J13),$C$19="メタン",IF(メタン!J13="","",メタン!J13),$C$19="高温水蒸気",IF(高温水蒸気!J13="","",高温水蒸気!J13),$C$19="メタノール",IF(メタノール!J13="","",メタノール!J13),$C$19="エタノール",IF(エタノール!J13="","",エタノール!J13),$C$19="オクタン",IF(オクタン!J13="","",オクタン!J13),$C$19="エンジンオイル",IF(エンジンオイル!J13="","",エンジンオイル!J13),$C$19="グリセリン",IF(グリセリン!J13="","",グリセリン!J13),$C$19="その他の流体",IF(その他の流体!J13="","",その他の流体!J13))</f>
        <v>4187</v>
      </c>
      <c r="AR10" s="11" cm="1">
        <f t="array" ref="AR10">_xlfn.IFS($C$19="常圧空気",IF(常圧空気!P13="","",常圧空気!P13),$C$19="常圧水",IF(常圧水!N13="","",常圧水!N13),$C$19="水素",IF(水素!K13="","",水素!K13),$C$19="メタン",IF(メタン!K13="","",メタン!K13),$C$19="高温水蒸気",IF(高温水蒸気!K13="","",高温水蒸気!K13),$C$19="メタノール",IF(メタノール!K13="","",メタノール!K13),$C$19="エタノール",IF(エタノール!K13="","",エタノール!K13),$C$19="オクタン",IF(オクタン!K13="","",オクタン!K13),$C$19="エンジンオイル",IF(エンジンオイル!K13="","",エンジンオイル!K13),$C$19="グリセリン",IF(グリセリン!K13="","",グリセリン!K13),$C$19="その他の流体",IF(その他の流体!K13="","",その他の流体!K13))</f>
        <v>0.59299999999999997</v>
      </c>
      <c r="AS10" s="19" cm="1">
        <f t="array" ref="AS10">_xlfn.IFS($C$19="常圧空気",IF(常圧空気!N13="","",常圧空気!N13),$C$19="常圧水",IF(常圧水!P13="","",常圧水!P13),$C$19="水素",IF(水素!L13="","",水素!L13),$C$19="メタン",IF(メタン!L13="","",メタン!L13),$C$19="高温水蒸気",IF(高温水蒸気!L13="","",高温水蒸気!L13),$C$19="メタノール",IF(メタノール!L13="","",メタノール!L13),$C$19="エタノール",IF(エタノール!L13="","",エタノール!L13),$C$19="オクタン",IF(オクタン!L13="","",オクタン!L13),$C$19="エンジンオイル",IF(エンジンオイル!L13="","",エンジンオイル!L13),$C$19="グリセリン",IF(グリセリン!L13="","",グリセリン!L13),$C$19="その他の流体",IF(その他の流体!L13="","",その他の流体!L13))</f>
        <v>1.0839999999999999E-3</v>
      </c>
      <c r="AT10" s="1"/>
      <c r="AU10" s="34" t="s">
        <v>100</v>
      </c>
      <c r="AV10" s="38"/>
      <c r="AX10">
        <v>1776.2130118331499</v>
      </c>
      <c r="AY10">
        <v>3.8084337175971102E-2</v>
      </c>
      <c r="AZ10"/>
      <c r="BA10" s="84">
        <v>1.5</v>
      </c>
      <c r="BB10" s="28">
        <f t="shared" si="7"/>
        <v>42.666666666666664</v>
      </c>
      <c r="BC10" s="28">
        <f t="shared" ca="1" si="8"/>
        <v>3.6614292745200663</v>
      </c>
      <c r="BD10" s="30"/>
      <c r="BE10" s="30"/>
      <c r="BF10" s="30">
        <v>2600</v>
      </c>
      <c r="BG10" s="89">
        <f t="shared" ca="1" si="9"/>
        <v>8.9409908270994727</v>
      </c>
      <c r="BH10" s="30"/>
      <c r="BI10" s="30">
        <f t="shared" si="0"/>
        <v>3.66</v>
      </c>
      <c r="BJ10" s="30">
        <f t="shared" ca="1" si="10"/>
        <v>3.6614292745200663</v>
      </c>
      <c r="BK10"/>
      <c r="BL10" s="84">
        <v>15000</v>
      </c>
      <c r="BM10" s="28">
        <v>2.7811130382303217E-2</v>
      </c>
      <c r="BO10" s="84"/>
      <c r="BP10" s="28"/>
      <c r="BR10" s="30">
        <v>2600</v>
      </c>
      <c r="BS10" s="30">
        <v>2.9959580124688304E-2</v>
      </c>
    </row>
    <row r="11" spans="1:71" ht="19.5" thickBot="1" x14ac:dyDescent="0.45">
      <c r="A11" s="35"/>
      <c r="B11" s="50" t="s">
        <v>211</v>
      </c>
      <c r="C11" s="36">
        <f>PI()*$C$9*$C$10</f>
        <v>0.14137166941154067</v>
      </c>
      <c r="D11" s="51" t="s">
        <v>43</v>
      </c>
      <c r="F11" s="75"/>
      <c r="G11" s="75"/>
      <c r="H11" s="75"/>
      <c r="I11" s="102"/>
      <c r="J11" s="75">
        <f>$C$10</f>
        <v>5</v>
      </c>
      <c r="K11" s="102"/>
      <c r="L11" s="75"/>
      <c r="M11" s="75"/>
      <c r="N11" s="75"/>
      <c r="O11" s="75"/>
      <c r="P11" s="75"/>
      <c r="Q11" s="75"/>
      <c r="R11" s="75"/>
      <c r="S11" s="75"/>
      <c r="T11" s="75"/>
      <c r="U11" s="75"/>
      <c r="V11" s="75"/>
      <c r="W11" s="75"/>
      <c r="X11" s="34">
        <v>5</v>
      </c>
      <c r="Y11" s="27">
        <f t="shared" si="11"/>
        <v>20</v>
      </c>
      <c r="Z11" s="27">
        <f t="shared" ca="1" si="18"/>
        <v>27.306764586351356</v>
      </c>
      <c r="AA11" s="27">
        <f t="shared" ca="1" si="12"/>
        <v>33.653382293175682</v>
      </c>
      <c r="AB11" s="27">
        <f t="shared" ca="1" si="13"/>
        <v>994.39652443077011</v>
      </c>
      <c r="AC11" s="27">
        <f t="shared" ca="1" si="1"/>
        <v>4179.6393235413652</v>
      </c>
      <c r="AD11" s="27">
        <f t="shared" ca="1" si="2"/>
        <v>0.62088541166908107</v>
      </c>
      <c r="AE11" s="27">
        <f t="shared" ca="1" si="15"/>
        <v>1.4938708452350072E-7</v>
      </c>
      <c r="AF11" s="27">
        <f t="shared" ca="1" si="3"/>
        <v>7.4474178184039412E-4</v>
      </c>
      <c r="AG11" s="29">
        <f t="shared" ca="1" si="16"/>
        <v>7.4893844009230853E-7</v>
      </c>
      <c r="AH11" s="29">
        <f t="shared" ca="1" si="17"/>
        <v>5.0134082372729472</v>
      </c>
      <c r="AI11" s="27">
        <f t="shared" ca="1" si="4"/>
        <v>3.1979194635865218E-4</v>
      </c>
      <c r="AJ11" s="27">
        <f t="shared" ca="1" si="5"/>
        <v>1201700.9033333531</v>
      </c>
      <c r="AK11" s="27">
        <f ca="1">IF(OR($AJ11&lt;0.001,$AJ11&gt;10000000000),"Re範囲外",((($AJ11-LOOKUP($AJ11,$BA$6:$BA$150))*LOOKUP($AJ11,$BA$6:$BA$150,$BC$7:$BC$151)+(LOOKUP($AJ11,$BA$6:BA$150,$BA$7:$BA$151)-$AJ11)*LOOKUP($AJ11,$BA$6:$BA$150,$BC$6:$BC$150))/(LOOKUP($AJ11,$BA$6:$BA$150,$BA$7:$BA$151)-LOOKUP($AJ11,$BA$6:$BA$150,$BA$6:$BA$150))))</f>
        <v>2730.4267357612471</v>
      </c>
      <c r="AL11" s="27">
        <f t="shared" ca="1" si="6"/>
        <v>188364.68087393191</v>
      </c>
      <c r="AM11" s="26">
        <f t="shared" ca="1" si="14"/>
        <v>-335688.42668756511</v>
      </c>
      <c r="AN11" s="27"/>
      <c r="AO11" s="18" cm="1">
        <f t="array" ref="AO11">_xlfn.IFS($C$19="常圧空気",IF(常圧空気!I14="","",常圧空気!I14),$C$19="常圧水",IF(常圧水!I14="","",常圧水!I14),$C$19="水素",IF(水素!H14="","",水素!H14),$C$19="メタン",IF(メタン!H14="","",メタン!H14),$C$19="高温水蒸気",IF(高温水蒸気!H14="","",高温水蒸気!H14),$C$19="メタノール",IF(メタノール!H14="","",メタノール!H14),$C$19="エタノール",IF(エタノール!H14="","",エタノール!H14),$C$19="オクタン",IF(オクタン!H14="","",オクタン!H14),$C$19="エンジンオイル",IF(エンジンオイル!H14="","",エンジンオイル!H14),$C$19="グリセリン",IF(グリセリン!H14="","",グリセリン!H14),$C$19="その他の流体",IF(その他の流体!H14="","",その他の流体!H14))</f>
        <v>26.850000000000023</v>
      </c>
      <c r="AP11" s="11" cm="1">
        <f t="array" ref="AP11">_xlfn.IFS($C$19="常圧空気",IF(常圧空気!J14="","",常圧空気!J14),$C$19="常圧水",IF(常圧水!J14="","",常圧水!J14),$C$19="水素",IF(水素!I14="","",水素!I14),$C$19="メタン",IF(メタン!I14="","",メタン!I14),$C$19="高温水蒸気",IF(高温水蒸気!I14="","",高温水蒸気!I14),$C$19="メタノール",IF(メタノール!I14="","",メタノール!I14),$C$19="エタノール",IF(エタノール!I14="","",エタノール!I14),$C$19="オクタン",IF(オクタン!I14="","",オクタン!I14),$C$19="エンジンオイル",IF(エンジンオイル!I14="","",エンジンオイル!I14),$C$19="グリセリン",IF(グリセリン!I14="","",グリセリン!I14),$C$19="その他の流体",IF(その他の流体!I14="","",その他の流体!I14))</f>
        <v>996.56</v>
      </c>
      <c r="AQ11" s="11" cm="1">
        <f t="array" ref="AQ11">_xlfn.IFS($C$19="常圧空気",IF(常圧空気!L14="","",常圧空気!L14),$C$19="常圧水",IF(常圧水!L14="","",常圧水!L14),$C$19="水素",IF(水素!J14="","",水素!J14),$C$19="メタン",IF(メタン!J14="","",メタン!J14),$C$19="高温水蒸気",IF(高温水蒸気!J14="","",高温水蒸気!J14),$C$19="メタノール",IF(メタノール!J14="","",メタノール!J14),$C$19="エタノール",IF(エタノール!J14="","",エタノール!J14),$C$19="オクタン",IF(オクタン!J14="","",オクタン!J14),$C$19="エンジンオイル",IF(エンジンオイル!J14="","",エンジンオイル!J14),$C$19="グリセリン",IF(グリセリン!J14="","",グリセリン!J14),$C$19="その他の流体",IF(その他の流体!J14="","",その他の流体!J14))</f>
        <v>4181</v>
      </c>
      <c r="AR11" s="11" cm="1">
        <f t="array" ref="AR11">_xlfn.IFS($C$19="常圧空気",IF(常圧空気!P14="","",常圧空気!P14),$C$19="常圧水",IF(常圧水!N14="","",常圧水!N14),$C$19="水素",IF(水素!K14="","",水素!K14),$C$19="メタン",IF(メタン!K14="","",メタン!K14),$C$19="高温水蒸気",IF(高温水蒸気!K14="","",高温水蒸気!K14),$C$19="メタノール",IF(メタノール!K14="","",メタノール!K14),$C$19="エタノール",IF(エタノール!K14="","",エタノール!K14),$C$19="オクタン",IF(オクタン!K14="","",オクタン!K14),$C$19="エンジンオイル",IF(エンジンオイル!K14="","",エンジンオイル!K14),$C$19="グリセリン",IF(グリセリン!K14="","",グリセリン!K14),$C$19="その他の流体",IF(その他の流体!K14="","",その他の流体!K14))</f>
        <v>0.61</v>
      </c>
      <c r="AS11" s="19" cm="1">
        <f t="array" ref="AS11">_xlfn.IFS($C$19="常圧空気",IF(常圧空気!N14="","",常圧空気!N14),$C$19="常圧水",IF(常圧水!P14="","",常圧水!P14),$C$19="水素",IF(水素!L14="","",水素!L14),$C$19="メタン",IF(メタン!L14="","",メタン!L14),$C$19="高温水蒸気",IF(高温水蒸気!L14="","",高温水蒸気!L14),$C$19="メタノール",IF(メタノール!L14="","",メタノール!L14),$C$19="エタノール",IF(エタノール!L14="","",エタノール!L14),$C$19="オクタン",IF(オクタン!L14="","",オクタン!L14),$C$19="エンジンオイル",IF(エンジンオイル!L14="","",エンジンオイル!L14),$C$19="グリセリン",IF(グリセリン!L14="","",グリセリン!L14),$C$19="その他の流体",IF(その他の流体!L14="","",その他の流体!L14))</f>
        <v>8.5379999999999994E-4</v>
      </c>
      <c r="AT11" s="11"/>
      <c r="AU11" s="18" t="s">
        <v>89</v>
      </c>
      <c r="AV11" s="23" t="s">
        <v>174</v>
      </c>
      <c r="AX11">
        <v>1838.22840950206</v>
      </c>
      <c r="AY11">
        <v>3.7243951945517398E-2</v>
      </c>
      <c r="AZ11"/>
      <c r="BA11" s="84">
        <v>2</v>
      </c>
      <c r="BB11" s="28">
        <f t="shared" si="7"/>
        <v>32</v>
      </c>
      <c r="BC11" s="28">
        <f t="shared" ca="1" si="8"/>
        <v>3.6619054438116212</v>
      </c>
      <c r="BD11" s="30"/>
      <c r="BE11" s="30"/>
      <c r="BF11" s="30">
        <v>2700</v>
      </c>
      <c r="BG11" s="89">
        <f t="shared" ca="1" si="9"/>
        <v>10.701321102799296</v>
      </c>
      <c r="BH11" s="30"/>
      <c r="BI11" s="30">
        <f t="shared" si="0"/>
        <v>3.66</v>
      </c>
      <c r="BJ11" s="30">
        <f t="shared" ca="1" si="10"/>
        <v>3.6619054438116212</v>
      </c>
      <c r="BK11"/>
      <c r="BL11" s="84">
        <v>20000</v>
      </c>
      <c r="BM11" s="28">
        <v>2.5887847501030244E-2</v>
      </c>
      <c r="BO11" s="84"/>
      <c r="BP11" s="28"/>
      <c r="BR11" s="30">
        <v>2700</v>
      </c>
      <c r="BS11" s="30">
        <v>3.0670744514077159E-2</v>
      </c>
    </row>
    <row r="12" spans="1:71" ht="19.5" thickBot="1" x14ac:dyDescent="0.45">
      <c r="F12" s="75"/>
      <c r="G12" s="75"/>
      <c r="H12" s="75"/>
      <c r="I12" s="75"/>
      <c r="J12" s="75"/>
      <c r="K12" s="75"/>
      <c r="L12" s="75"/>
      <c r="M12" s="75"/>
      <c r="N12" s="75"/>
      <c r="O12" s="75"/>
      <c r="P12" s="75"/>
      <c r="Q12" s="75"/>
      <c r="R12" s="75"/>
      <c r="S12" s="75"/>
      <c r="T12" s="75"/>
      <c r="U12" s="75"/>
      <c r="V12" s="75"/>
      <c r="W12" s="75"/>
      <c r="X12" s="34">
        <v>6</v>
      </c>
      <c r="Y12" s="27">
        <f t="shared" si="11"/>
        <v>20</v>
      </c>
      <c r="Z12" s="27">
        <f t="shared" ca="1" si="18"/>
        <v>27.306801713886109</v>
      </c>
      <c r="AA12" s="27">
        <f t="shared" ca="1" si="12"/>
        <v>33.653400856943051</v>
      </c>
      <c r="AB12" s="27">
        <f t="shared" ca="1" si="13"/>
        <v>994.39651852749216</v>
      </c>
      <c r="AC12" s="27">
        <f t="shared" ca="1" si="1"/>
        <v>4179.6393198286114</v>
      </c>
      <c r="AD12" s="27">
        <f t="shared" ca="1" si="2"/>
        <v>0.62088544137110879</v>
      </c>
      <c r="AE12" s="27">
        <f t="shared" ca="1" si="15"/>
        <v>1.4938709268944964E-7</v>
      </c>
      <c r="AF12" s="27">
        <f t="shared" ca="1" si="3"/>
        <v>7.4474148426320326E-4</v>
      </c>
      <c r="AG12" s="29">
        <f t="shared" ca="1" si="16"/>
        <v>7.4893814528435852E-7</v>
      </c>
      <c r="AH12" s="29">
        <f t="shared" ca="1" si="17"/>
        <v>5.0134059897749905</v>
      </c>
      <c r="AI12" s="27">
        <f t="shared" ca="1" si="4"/>
        <v>3.197919482571109E-4</v>
      </c>
      <c r="AJ12" s="27">
        <f t="shared" ca="1" si="5"/>
        <v>1201701.3763643799</v>
      </c>
      <c r="AK12" s="27">
        <f ca="1">IF(OR($AJ12&lt;0.001,$AJ12&gt;10000000000),"Re範囲外",((($AJ12-LOOKUP($AJ12,$BA$6:$BA$150))*LOOKUP($AJ12,$BA$6:$BA$150,$BC$7:$BC$151)+(LOOKUP($AJ12,$BA$6:BA$150,$BA$7:$BA$151)-$AJ12)*LOOKUP($AJ12,$BA$6:$BA$150,$BC$6:$BC$150))/(LOOKUP($AJ12,$BA$6:$BA$150,$BA$7:$BA$151)-LOOKUP($AJ12,$BA$6:$BA$150,$BA$6:$BA$150))))</f>
        <v>2730.4275930218087</v>
      </c>
      <c r="AL12" s="27">
        <f t="shared" ca="1" si="6"/>
        <v>188364.74902502223</v>
      </c>
      <c r="AM12" s="26">
        <f t="shared" ca="1" si="14"/>
        <v>-335687.44895246089</v>
      </c>
      <c r="AN12" s="27"/>
      <c r="AO12" s="18" cm="1">
        <f t="array" ref="AO12">_xlfn.IFS($C$19="常圧空気",IF(常圧空気!I15="","",常圧空気!I15),$C$19="常圧水",IF(常圧水!I15="","",常圧水!I15),$C$19="水素",IF(水素!H15="","",水素!H15),$C$19="メタン",IF(メタン!H15="","",メタン!H15),$C$19="高温水蒸気",IF(高温水蒸気!H15="","",高温水蒸気!H15),$C$19="メタノール",IF(メタノール!H15="","",メタノール!H15),$C$19="エタノール",IF(エタノール!H15="","",エタノール!H15),$C$19="オクタン",IF(オクタン!H15="","",オクタン!H15),$C$19="エンジンオイル",IF(エンジンオイル!H15="","",エンジンオイル!H15),$C$19="グリセリン",IF(グリセリン!H15="","",グリセリン!H15),$C$19="その他の流体",IF(その他の流体!H15="","",その他の流体!H15))</f>
        <v>36.850000000000023</v>
      </c>
      <c r="AP12" s="11" cm="1">
        <f t="array" ref="AP12">_xlfn.IFS($C$19="常圧空気",IF(常圧空気!J15="","",常圧空気!J15),$C$19="常圧水",IF(常圧水!J15="","",常圧水!J15),$C$19="水素",IF(水素!I15="","",水素!I15),$C$19="メタン",IF(メタン!I15="","",メタン!I15),$C$19="高温水蒸気",IF(高温水蒸気!I15="","",高温水蒸気!I15),$C$19="メタノール",IF(メタノール!I15="","",メタノール!I15),$C$19="エタノール",IF(エタノール!I15="","",エタノール!I15),$C$19="オクタン",IF(オクタン!I15="","",オクタン!I15),$C$19="エンジンオイル",IF(エンジンオイル!I15="","",エンジンオイル!I15),$C$19="グリセリン",IF(グリセリン!I15="","",グリセリン!I15),$C$19="その他の流体",IF(その他の流体!I15="","",その他の流体!I15))</f>
        <v>993.38</v>
      </c>
      <c r="AQ12" s="11" cm="1">
        <f t="array" ref="AQ12">_xlfn.IFS($C$19="常圧空気",IF(常圧空気!L15="","",常圧空気!L15),$C$19="常圧水",IF(常圧水!L15="","",常圧水!L15),$C$19="水素",IF(水素!J15="","",水素!J15),$C$19="メタン",IF(メタン!J15="","",メタン!J15),$C$19="高温水蒸気",IF(高温水蒸気!J15="","",高温水蒸気!J15),$C$19="メタノール",IF(メタノール!J15="","",メタノール!J15),$C$19="エタノール",IF(エタノール!J15="","",エタノール!J15),$C$19="オクタン",IF(オクタン!J15="","",オクタン!J15),$C$19="エンジンオイル",IF(エンジンオイル!J15="","",エンジンオイル!J15),$C$19="グリセリン",IF(グリセリン!J15="","",グリセリン!J15),$C$19="その他の流体",IF(その他の流体!J15="","",その他の流体!J15))</f>
        <v>4179</v>
      </c>
      <c r="AR12" s="11" cm="1">
        <f t="array" ref="AR12">_xlfn.IFS($C$19="常圧空気",IF(常圧空気!P15="","",常圧空気!P15),$C$19="常圧水",IF(常圧水!N15="","",常圧水!N15),$C$19="水素",IF(水素!K15="","",水素!K15),$C$19="メタン",IF(メタン!K15="","",メタン!K15),$C$19="高温水蒸気",IF(高温水蒸気!K15="","",高温水蒸気!K15),$C$19="メタノール",IF(メタノール!K15="","",メタノール!K15),$C$19="エタノール",IF(エタノール!K15="","",エタノール!K15),$C$19="オクタン",IF(オクタン!K15="","",オクタン!K15),$C$19="エンジンオイル",IF(エンジンオイル!K15="","",エンジンオイル!K15),$C$19="グリセリン",IF(グリセリン!K15="","",グリセリン!K15),$C$19="その他の流体",IF(その他の流体!K15="","",その他の流体!K15))</f>
        <v>0.626</v>
      </c>
      <c r="AS12" s="19" cm="1">
        <f t="array" ref="AS12">_xlfn.IFS($C$19="常圧空気",IF(常圧空気!N15="","",常圧空気!N15),$C$19="常圧水",IF(常圧水!P15="","",常圧水!P15),$C$19="水素",IF(水素!L15="","",水素!L15),$C$19="メタン",IF(メタン!L15="","",メタン!L15),$C$19="高温水蒸気",IF(高温水蒸気!L15="","",高温水蒸気!L15),$C$19="メタノール",IF(メタノール!L15="","",メタノール!L15),$C$19="エタノール",IF(エタノール!L15="","",エタノール!L15),$C$19="オクタン",IF(オクタン!L15="","",オクタン!L15),$C$19="エンジンオイル",IF(エンジンオイル!L15="","",エンジンオイル!L15),$C$19="グリセリン",IF(グリセリン!L15="","",グリセリン!L15),$C$19="その他の流体",IF(その他の流体!L15="","",その他の流体!L15))</f>
        <v>6.935E-4</v>
      </c>
      <c r="AT12" s="11"/>
      <c r="AU12" s="92">
        <f ca="1">$C$26</f>
        <v>1201701.3446458096</v>
      </c>
      <c r="AV12" s="42">
        <f ca="1">IF(OR($AU$12&lt;0.001,$AU$12&gt;10000000000),"Re範囲外",((($AU$12-LOOKUP($AU$12,$BA$6:$BA$172))*LOOKUP($AU$12,$BA$6:$BA$172,$BC$7:$BC$173)+(LOOKUP($AU$12,$BA$6:BA$172,$BA$7:$BA$173)-$AU$12)*LOOKUP($AU$12,$BA$6:$BA$172,$BC$6:$BC$172))/(LOOKUP($AU$12,$BA$6:$BA$172,$BA$7:$BA$173)-LOOKUP($AU$12,$BA$6:$BA$172,$BA$6:$BA$172))))</f>
        <v>2730.4275355391537</v>
      </c>
      <c r="AX12">
        <v>1828.9650727806199</v>
      </c>
      <c r="AY12">
        <v>3.3898345900411901E-2</v>
      </c>
      <c r="AZ12"/>
      <c r="BA12" s="84">
        <v>3</v>
      </c>
      <c r="BB12" s="28">
        <f t="shared" si="7"/>
        <v>21.333333333333332</v>
      </c>
      <c r="BC12" s="28">
        <f t="shared" ca="1" si="8"/>
        <v>3.6628574515587644</v>
      </c>
      <c r="BD12" s="30"/>
      <c r="BE12" s="30"/>
      <c r="BF12" s="30">
        <v>2800</v>
      </c>
      <c r="BG12" s="89">
        <f t="shared" ca="1" si="9"/>
        <v>12.46165137849912</v>
      </c>
      <c r="BH12" s="30"/>
      <c r="BI12" s="30">
        <f t="shared" si="0"/>
        <v>3.66</v>
      </c>
      <c r="BJ12" s="30">
        <f t="shared" ca="1" si="10"/>
        <v>3.6628574515587644</v>
      </c>
      <c r="BK12"/>
      <c r="BL12" s="84">
        <v>30000</v>
      </c>
      <c r="BM12" s="28">
        <v>2.3487099962280607E-2</v>
      </c>
      <c r="BO12" s="84"/>
      <c r="BP12" s="28"/>
      <c r="BR12" s="30">
        <v>2800</v>
      </c>
      <c r="BS12" s="30">
        <v>3.1381908903466017E-2</v>
      </c>
    </row>
    <row r="13" spans="1:71" ht="18.75" x14ac:dyDescent="0.4">
      <c r="A13" s="25" t="s">
        <v>119</v>
      </c>
      <c r="B13" s="32" t="s">
        <v>42</v>
      </c>
      <c r="C13" s="155" t="s">
        <v>145</v>
      </c>
      <c r="D13" s="48"/>
      <c r="F13" s="75"/>
      <c r="G13" s="75"/>
      <c r="H13" s="75"/>
      <c r="I13" s="75"/>
      <c r="J13" s="75"/>
      <c r="K13" s="75"/>
      <c r="L13" s="75"/>
      <c r="M13" s="75"/>
      <c r="N13" s="75"/>
      <c r="O13" s="75"/>
      <c r="P13" s="75"/>
      <c r="Q13" s="75"/>
      <c r="R13" s="75"/>
      <c r="S13" s="75"/>
      <c r="T13" s="75"/>
      <c r="U13" s="75"/>
      <c r="V13" s="75"/>
      <c r="W13" s="75"/>
      <c r="X13" s="34">
        <v>7</v>
      </c>
      <c r="Y13" s="27">
        <f t="shared" si="11"/>
        <v>20</v>
      </c>
      <c r="Z13" s="27">
        <f t="shared" ca="1" si="18"/>
        <v>27.306799045409722</v>
      </c>
      <c r="AA13" s="27">
        <f t="shared" ca="1" si="12"/>
        <v>33.653399522704859</v>
      </c>
      <c r="AB13" s="27">
        <f t="shared" ca="1" si="13"/>
        <v>994.39651895177997</v>
      </c>
      <c r="AC13" s="27">
        <f t="shared" ca="1" si="1"/>
        <v>4179.639320095459</v>
      </c>
      <c r="AD13" s="27">
        <f t="shared" ca="1" si="2"/>
        <v>0.62088543923632777</v>
      </c>
      <c r="AE13" s="27">
        <f t="shared" ca="1" si="15"/>
        <v>1.4938709210253641E-7</v>
      </c>
      <c r="AF13" s="27">
        <f t="shared" ca="1" si="3"/>
        <v>7.4474150565104148E-4</v>
      </c>
      <c r="AG13" s="29">
        <f t="shared" ca="1" si="16"/>
        <v>7.4893816647316256E-7</v>
      </c>
      <c r="AH13" s="29">
        <f t="shared" ca="1" si="17"/>
        <v>5.0134061513099528</v>
      </c>
      <c r="AI13" s="27">
        <f t="shared" ca="1" si="4"/>
        <v>3.1979194812066248E-4</v>
      </c>
      <c r="AJ13" s="27">
        <f t="shared" ca="1" si="5"/>
        <v>1201701.3423660926</v>
      </c>
      <c r="AK13" s="27">
        <f ca="1">IF(OR($AJ13&lt;0.001,$AJ13&gt;10000000000),"Re範囲外",((($AJ13-LOOKUP($AJ13,$BA$6:$BA$150))*LOOKUP($AJ13,$BA$6:$BA$150,$BC$7:$BC$151)+(LOOKUP($AJ13,$BA$6:BA$150,$BA$7:$BA$151)-$AJ13)*LOOKUP($AJ13,$BA$6:$BA$150,$BC$6:$BC$150))/(LOOKUP($AJ13,$BA$6:$BA$150,$BA$7:$BA$151)-LOOKUP($AJ13,$BA$6:$BA$150,$BA$6:$BA$150))))</f>
        <v>2730.4275314076881</v>
      </c>
      <c r="AL13" s="27">
        <f t="shared" ca="1" si="6"/>
        <v>188364.74412678051</v>
      </c>
      <c r="AM13" s="26">
        <f t="shared" ca="1" si="14"/>
        <v>-335687.51922545518</v>
      </c>
      <c r="AN13" s="27"/>
      <c r="AO13" s="18" cm="1">
        <f t="array" ref="AO13">_xlfn.IFS($C$19="常圧空気",IF(常圧空気!I16="","",常圧空気!I16),$C$19="常圧水",IF(常圧水!I16="","",常圧水!I16),$C$19="水素",IF(水素!H16="","",水素!H16),$C$19="メタン",IF(メタン!H16="","",メタン!H16),$C$19="高温水蒸気",IF(高温水蒸気!H16="","",高温水蒸気!H16),$C$19="メタノール",IF(メタノール!H16="","",メタノール!H16),$C$19="エタノール",IF(エタノール!H16="","",エタノール!H16),$C$19="オクタン",IF(オクタン!H16="","",オクタン!H16),$C$19="エンジンオイル",IF(エンジンオイル!H16="","",エンジンオイル!H16),$C$19="グリセリン",IF(グリセリン!H16="","",グリセリン!H16),$C$19="その他の流体",IF(その他の流体!H16="","",その他の流体!H16))</f>
        <v>46.850000000000023</v>
      </c>
      <c r="AP13" s="11" cm="1">
        <f t="array" ref="AP13">_xlfn.IFS($C$19="常圧空気",IF(常圧空気!J16="","",常圧空気!J16),$C$19="常圧水",IF(常圧水!J16="","",常圧水!J16),$C$19="水素",IF(水素!I16="","",水素!I16),$C$19="メタン",IF(メタン!I16="","",メタン!I16),$C$19="高温水蒸気",IF(高温水蒸気!I16="","",高温水蒸気!I16),$C$19="メタノール",IF(メタノール!I16="","",メタノール!I16),$C$19="エタノール",IF(エタノール!I16="","",エタノール!I16),$C$19="オクタン",IF(オクタン!I16="","",オクタン!I16),$C$19="エンジンオイル",IF(エンジンオイル!I16="","",エンジンオイル!I16),$C$19="グリセリン",IF(グリセリン!I16="","",グリセリン!I16),$C$19="その他の流体",IF(その他の流体!I16="","",その他の流体!I16))</f>
        <v>989.43</v>
      </c>
      <c r="AQ13" s="11" cm="1">
        <f t="array" ref="AQ13">_xlfn.IFS($C$19="常圧空気",IF(常圧空気!L16="","",常圧空気!L16),$C$19="常圧水",IF(常圧水!L16="","",常圧水!L16),$C$19="水素",IF(水素!J16="","",水素!J16),$C$19="メタン",IF(メタン!J16="","",メタン!J16),$C$19="高温水蒸気",IF(高温水蒸気!J16="","",高温水蒸気!J16),$C$19="メタノール",IF(メタノール!J16="","",メタノール!J16),$C$19="エタノール",IF(エタノール!J16="","",エタノール!J16),$C$19="オクタン",IF(オクタン!J16="","",オクタン!J16),$C$19="エンジンオイル",IF(エンジンオイル!J16="","",エンジンオイル!J16),$C$19="グリセリン",IF(グリセリン!J16="","",グリセリン!J16),$C$19="その他の流体",IF(その他の流体!J16="","",その他の流体!J16))</f>
        <v>4181</v>
      </c>
      <c r="AR13" s="11" cm="1">
        <f t="array" ref="AR13">_xlfn.IFS($C$19="常圧空気",IF(常圧空気!P16="","",常圧空気!P16),$C$19="常圧水",IF(常圧水!N16="","",常圧水!N16),$C$19="水素",IF(水素!K16="","",水素!K16),$C$19="メタン",IF(メタン!K16="","",メタン!K16),$C$19="高温水蒸気",IF(高温水蒸気!K16="","",高温水蒸気!K16),$C$19="メタノール",IF(メタノール!K16="","",メタノール!K16),$C$19="エタノール",IF(エタノール!K16="","",エタノール!K16),$C$19="オクタン",IF(オクタン!K16="","",オクタン!K16),$C$19="エンジンオイル",IF(エンジンオイル!K16="","",エンジンオイル!K16),$C$19="グリセリン",IF(グリセリン!K16="","",グリセリン!K16),$C$19="その他の流体",IF(その他の流体!K16="","",その他の流体!K16))</f>
        <v>0.64</v>
      </c>
      <c r="AS13" s="19" cm="1">
        <f t="array" ref="AS13">_xlfn.IFS($C$19="常圧空気",IF(常圧空気!N16="","",常圧空気!N16),$C$19="常圧水",IF(常圧水!P16="","",常圧水!P16),$C$19="水素",IF(水素!L16="","",水素!L16),$C$19="メタン",IF(メタン!L16="","",メタン!L16),$C$19="高温水蒸気",IF(高温水蒸気!L16="","",高温水蒸気!L16),$C$19="メタノール",IF(メタノール!L16="","",メタノール!L16),$C$19="エタノール",IF(エタノール!L16="","",エタノール!L16),$C$19="オクタン",IF(オクタン!L16="","",オクタン!L16),$C$19="エンジンオイル",IF(エンジンオイル!L16="","",エンジンオイル!L16),$C$19="グリセリン",IF(グリセリン!L16="","",グリセリン!L16),$C$19="その他の流体",IF(その他の流体!L16="","",その他の流体!L16))</f>
        <v>5.7699999999999993E-4</v>
      </c>
      <c r="AT13" s="11"/>
      <c r="AU13" s="11"/>
      <c r="AV13" s="11"/>
      <c r="AX13">
        <v>1927.23956986657</v>
      </c>
      <c r="AY13">
        <v>3.4563144737662602E-2</v>
      </c>
      <c r="AZ13"/>
      <c r="BA13" s="84">
        <v>4</v>
      </c>
      <c r="BB13" s="28">
        <f t="shared" si="7"/>
        <v>16</v>
      </c>
      <c r="BC13" s="28">
        <f t="shared" ca="1" si="8"/>
        <v>3.6638090463116799</v>
      </c>
      <c r="BD13" s="30"/>
      <c r="BE13" s="30"/>
      <c r="BF13" s="30">
        <v>2900</v>
      </c>
      <c r="BG13" s="89">
        <f t="shared" ca="1" si="9"/>
        <v>14.221981654198943</v>
      </c>
      <c r="BH13" s="30"/>
      <c r="BI13" s="30">
        <f t="shared" si="0"/>
        <v>3.66</v>
      </c>
      <c r="BJ13" s="30">
        <f t="shared" ca="1" si="10"/>
        <v>3.6638090463116799</v>
      </c>
      <c r="BK13"/>
      <c r="BL13" s="84">
        <v>60000</v>
      </c>
      <c r="BM13" s="28">
        <v>2.0069371927927696E-2</v>
      </c>
      <c r="BO13" s="84"/>
      <c r="BP13" s="28"/>
      <c r="BR13" s="30">
        <v>2900</v>
      </c>
      <c r="BS13" s="30">
        <v>3.2093073292854872E-2</v>
      </c>
    </row>
    <row r="14" spans="1:71" ht="18.75" x14ac:dyDescent="0.4">
      <c r="A14" s="34"/>
      <c r="B14" s="1" t="str">
        <f>IF($C$13="壁面温度一定","壁面温度 Tw","加熱量 Q")</f>
        <v>壁面温度 Tw</v>
      </c>
      <c r="C14" s="156">
        <v>20</v>
      </c>
      <c r="D14" s="23" t="str">
        <f>IF($C$13="壁面温度一定","(℃)","(W)")</f>
        <v>(℃)</v>
      </c>
      <c r="F14" s="75"/>
      <c r="G14" s="75"/>
      <c r="H14" s="75"/>
      <c r="I14" s="75"/>
      <c r="J14" s="75"/>
      <c r="K14" s="75"/>
      <c r="L14" s="75"/>
      <c r="M14" s="75"/>
      <c r="N14" s="75"/>
      <c r="O14" s="75"/>
      <c r="P14" s="75"/>
      <c r="Q14" s="75"/>
      <c r="R14" s="75"/>
      <c r="S14" s="75"/>
      <c r="T14" s="75"/>
      <c r="U14" s="75"/>
      <c r="V14" s="75"/>
      <c r="W14" s="75"/>
      <c r="X14" s="34">
        <v>8</v>
      </c>
      <c r="Y14" s="27">
        <f t="shared" si="11"/>
        <v>20</v>
      </c>
      <c r="Z14" s="27">
        <f t="shared" ca="1" si="18"/>
        <v>27.306799237201808</v>
      </c>
      <c r="AA14" s="27">
        <f t="shared" ca="1" si="12"/>
        <v>33.653399618600901</v>
      </c>
      <c r="AB14" s="27">
        <f t="shared" ca="1" si="13"/>
        <v>994.39651892128495</v>
      </c>
      <c r="AC14" s="27">
        <f t="shared" ca="1" si="1"/>
        <v>4179.6393200762795</v>
      </c>
      <c r="AD14" s="27">
        <f t="shared" ca="1" si="2"/>
        <v>0.62088543938976137</v>
      </c>
      <c r="AE14" s="27">
        <f t="shared" ca="1" si="15"/>
        <v>1.4938709214471979E-7</v>
      </c>
      <c r="AF14" s="27">
        <f t="shared" ca="1" si="3"/>
        <v>7.4474150411382787E-4</v>
      </c>
      <c r="AG14" s="29">
        <f t="shared" ca="1" si="16"/>
        <v>7.4893816495025417E-7</v>
      </c>
      <c r="AH14" s="29">
        <f t="shared" ca="1" si="17"/>
        <v>5.0134061396999083</v>
      </c>
      <c r="AI14" s="27">
        <f t="shared" ca="1" si="4"/>
        <v>3.1979194813046952E-4</v>
      </c>
      <c r="AJ14" s="27">
        <f t="shared" ca="1" si="5"/>
        <v>1201701.3448096602</v>
      </c>
      <c r="AK14" s="27">
        <f ca="1">IF(OR($AJ14&lt;0.001,$AJ14&gt;10000000000),"Re範囲外",((($AJ14-LOOKUP($AJ14,$BA$6:$BA$150))*LOOKUP($AJ14,$BA$6:$BA$150,$BC$7:$BC$151)+(LOOKUP($AJ14,$BA$6:BA$150,$BA$7:$BA$151)-$AJ14)*LOOKUP($AJ14,$BA$6:$BA$150,$BC$6:$BC$150))/(LOOKUP($AJ14,$BA$6:$BA$150,$BA$7:$BA$151)-LOOKUP($AJ14,$BA$6:$BA$150,$BA$6:$BA$150))))</f>
        <v>2730.4275358360956</v>
      </c>
      <c r="AL14" s="27">
        <f t="shared" ca="1" si="6"/>
        <v>188364.74447883308</v>
      </c>
      <c r="AM14" s="26">
        <f t="shared" ca="1" si="14"/>
        <v>-335687.5141747063</v>
      </c>
      <c r="AN14" s="27"/>
      <c r="AO14" s="18" cm="1">
        <f t="array" ref="AO14">_xlfn.IFS($C$19="常圧空気",IF(常圧空気!I17="","",常圧空気!I17),$C$19="常圧水",IF(常圧水!I17="","",常圧水!I17),$C$19="水素",IF(水素!H17="","",水素!H17),$C$19="メタン",IF(メタン!H17="","",メタン!H17),$C$19="高温水蒸気",IF(高温水蒸気!H17="","",高温水蒸気!H17),$C$19="メタノール",IF(メタノール!H17="","",メタノール!H17),$C$19="エタノール",IF(エタノール!H17="","",エタノール!H17),$C$19="オクタン",IF(オクタン!H17="","",オクタン!H17),$C$19="エンジンオイル",IF(エンジンオイル!H17="","",エンジンオイル!H17),$C$19="グリセリン",IF(グリセリン!H17="","",グリセリン!H17),$C$19="その他の流体",IF(その他の流体!H17="","",その他の流体!H17))</f>
        <v>56.850000000000023</v>
      </c>
      <c r="AP14" s="11" cm="1">
        <f t="array" ref="AP14">_xlfn.IFS($C$19="常圧空気",IF(常圧空気!J17="","",常圧空気!J17),$C$19="常圧水",IF(常圧水!J17="","",常圧水!J17),$C$19="水素",IF(水素!I17="","",水素!I17),$C$19="メタン",IF(メタン!I17="","",メタン!I17),$C$19="高温水蒸気",IF(高温水蒸気!I17="","",高温水蒸気!I17),$C$19="メタノール",IF(メタノール!I17="","",メタノール!I17),$C$19="エタノール",IF(エタノール!I17="","",エタノール!I17),$C$19="オクタン",IF(オクタン!I17="","",オクタン!I17),$C$19="エンジンオイル",IF(エンジンオイル!I17="","",エンジンオイル!I17),$C$19="グリセリン",IF(グリセリン!I17="","",グリセリン!I17),$C$19="その他の流体",IF(その他の流体!I17="","",その他の流体!I17))</f>
        <v>984.79</v>
      </c>
      <c r="AQ14" s="11" cm="1">
        <f t="array" ref="AQ14">_xlfn.IFS($C$19="常圧空気",IF(常圧空気!L17="","",常圧空気!L17),$C$19="常圧水",IF(常圧水!L17="","",常圧水!L17),$C$19="水素",IF(水素!J17="","",水素!J17),$C$19="メタン",IF(メタン!J17="","",メタン!J17),$C$19="高温水蒸気",IF(高温水蒸気!J17="","",高温水蒸気!J17),$C$19="メタノール",IF(メタノール!J17="","",メタノール!J17),$C$19="エタノール",IF(エタノール!J17="","",エタノール!J17),$C$19="オクタン",IF(オクタン!J17="","",オクタン!J17),$C$19="エンジンオイル",IF(エンジンオイル!J17="","",エンジンオイル!J17),$C$19="グリセリン",IF(グリセリン!J17="","",グリセリン!J17),$C$19="その他の流体",IF(その他の流体!J17="","",その他の流体!J17))</f>
        <v>4184</v>
      </c>
      <c r="AR14" s="11" cm="1">
        <f t="array" ref="AR14">_xlfn.IFS($C$19="常圧空気",IF(常圧空気!P17="","",常圧空気!P17),$C$19="常圧水",IF(常圧水!N17="","",常圧水!N17),$C$19="水素",IF(水素!K17="","",水素!K17),$C$19="メタン",IF(メタン!K17="","",メタン!K17),$C$19="高温水蒸気",IF(高温水蒸気!K17="","",高温水蒸気!K17),$C$19="メタノール",IF(メタノール!K17="","",メタノール!K17),$C$19="エタノール",IF(エタノール!K17="","",エタノール!K17),$C$19="オクタン",IF(オクタン!K17="","",オクタン!K17),$C$19="エンジンオイル",IF(エンジンオイル!K17="","",エンジンオイル!K17),$C$19="グリセリン",IF(グリセリン!K17="","",グリセリン!K17),$C$19="その他の流体",IF(その他の流体!K17="","",その他の流体!K17))</f>
        <v>0.65100000000000002</v>
      </c>
      <c r="AS14" s="19" cm="1">
        <f t="array" ref="AS14">_xlfn.IFS($C$19="常圧空気",IF(常圧空気!N17="","",常圧空気!N17),$C$19="常圧水",IF(常圧水!P17="","",常圧水!P17),$C$19="水素",IF(水素!L17="","",水素!L17),$C$19="メタン",IF(メタン!L17="","",メタン!L17),$C$19="高温水蒸気",IF(高温水蒸気!L17="","",高温水蒸気!L17),$C$19="メタノール",IF(メタノール!L17="","",メタノール!L17),$C$19="エタノール",IF(エタノール!L17="","",エタノール!L17),$C$19="オクタン",IF(オクタン!L17="","",オクタン!L17),$C$19="エンジンオイル",IF(エンジンオイル!L17="","",エンジンオイル!L17),$C$19="グリセリン",IF(グリセリン!L17="","",グリセリン!L17),$C$19="その他の流体",IF(その他の流体!L17="","",その他の流体!L17))</f>
        <v>4.8950000000000003E-4</v>
      </c>
      <c r="AT14" s="11"/>
      <c r="AU14" s="11"/>
      <c r="AV14" s="11"/>
      <c r="AX14">
        <v>2071.8172370758698</v>
      </c>
      <c r="AY14">
        <v>3.2965326595204E-2</v>
      </c>
      <c r="AZ14"/>
      <c r="BA14" s="84">
        <v>6</v>
      </c>
      <c r="BB14" s="28">
        <f t="shared" si="7"/>
        <v>10.666666666666666</v>
      </c>
      <c r="BC14" s="28">
        <f t="shared" ca="1" si="8"/>
        <v>3.665711085484614</v>
      </c>
      <c r="BD14" s="30"/>
      <c r="BE14" s="30"/>
      <c r="BF14" s="30">
        <v>3000</v>
      </c>
      <c r="BG14" s="89">
        <f t="shared" ca="1" si="9"/>
        <v>15.982311929898767</v>
      </c>
      <c r="BH14" s="30"/>
      <c r="BI14" s="30">
        <f t="shared" si="0"/>
        <v>3.66</v>
      </c>
      <c r="BJ14" s="30">
        <f t="shared" ca="1" si="10"/>
        <v>3.665711085484614</v>
      </c>
      <c r="BK14"/>
      <c r="BL14" s="84">
        <v>80000</v>
      </c>
      <c r="BM14" s="28">
        <v>1.8859618334857962E-2</v>
      </c>
      <c r="BO14" s="84"/>
      <c r="BP14" s="28"/>
      <c r="BR14" s="30">
        <v>3000</v>
      </c>
      <c r="BS14" s="30">
        <v>3.2804237682243727E-2</v>
      </c>
    </row>
    <row r="15" spans="1:71" ht="18.75" x14ac:dyDescent="0.4">
      <c r="A15" s="79"/>
      <c r="B15" s="27" t="str">
        <f>IF($C$13="壁面温度一定","壁面温度 Tw","出口壁面温度 Tw")</f>
        <v>壁面温度 Tw</v>
      </c>
      <c r="C15" s="27">
        <f>IF($C$13="温度一定",$C$14,$Y$36)</f>
        <v>20</v>
      </c>
      <c r="D15" s="23" t="s">
        <v>36</v>
      </c>
      <c r="F15" s="75"/>
      <c r="G15" s="75"/>
      <c r="H15" s="75"/>
      <c r="I15" s="75"/>
      <c r="J15" s="75"/>
      <c r="K15" s="75"/>
      <c r="L15" s="75"/>
      <c r="M15" s="75"/>
      <c r="N15" s="75"/>
      <c r="O15" s="75"/>
      <c r="P15" s="75"/>
      <c r="Q15" s="75"/>
      <c r="R15" s="75"/>
      <c r="S15" s="75"/>
      <c r="T15" s="75"/>
      <c r="U15" s="75"/>
      <c r="V15" s="75"/>
      <c r="W15" s="75"/>
      <c r="X15" s="34">
        <v>9</v>
      </c>
      <c r="Y15" s="27">
        <f t="shared" si="11"/>
        <v>20</v>
      </c>
      <c r="Z15" s="27">
        <f t="shared" ca="1" si="18"/>
        <v>27.306799223417087</v>
      </c>
      <c r="AA15" s="27">
        <f t="shared" ca="1" si="12"/>
        <v>33.653399611708544</v>
      </c>
      <c r="AB15" s="27">
        <f t="shared" ca="1" si="13"/>
        <v>994.39651892347661</v>
      </c>
      <c r="AC15" s="27">
        <f t="shared" ca="1" si="1"/>
        <v>4179.6393200776583</v>
      </c>
      <c r="AD15" s="27">
        <f t="shared" ca="1" si="2"/>
        <v>0.62088543937873364</v>
      </c>
      <c r="AE15" s="27">
        <f t="shared" ca="1" si="15"/>
        <v>1.4938709214168794E-7</v>
      </c>
      <c r="AF15" s="27">
        <f t="shared" ca="1" si="3"/>
        <v>7.4474150422431241E-4</v>
      </c>
      <c r="AG15" s="29">
        <f t="shared" ca="1" si="16"/>
        <v>7.4893816505971063E-7</v>
      </c>
      <c r="AH15" s="29">
        <f t="shared" ca="1" si="17"/>
        <v>5.0134061405343608</v>
      </c>
      <c r="AI15" s="27">
        <f t="shared" ca="1" si="4"/>
        <v>3.1979194812976468E-4</v>
      </c>
      <c r="AJ15" s="27">
        <f t="shared" ca="1" si="5"/>
        <v>1201701.344634033</v>
      </c>
      <c r="AK15" s="27">
        <f ca="1">IF(OR($AJ15&lt;0.001,$AJ15&gt;10000000000),"Re範囲外",((($AJ15-LOOKUP($AJ15,$BA$6:$BA$150))*LOOKUP($AJ15,$BA$6:$BA$150,$BC$7:$BC$151)+(LOOKUP($AJ15,$BA$6:BA$150,$BA$7:$BA$151)-$AJ15)*LOOKUP($AJ15,$BA$6:$BA$150,$BC$6:$BC$150))/(LOOKUP($AJ15,$BA$6:$BA$150,$BA$7:$BA$151)-LOOKUP($AJ15,$BA$6:$BA$150,$BA$6:$BA$150))))</f>
        <v>2730.4275355178115</v>
      </c>
      <c r="AL15" s="27">
        <f t="shared" ca="1" si="6"/>
        <v>188364.74445352994</v>
      </c>
      <c r="AM15" s="26">
        <f t="shared" ca="1" si="14"/>
        <v>-335687.51453772001</v>
      </c>
      <c r="AN15" s="27"/>
      <c r="AO15" s="18" cm="1">
        <f t="array" ref="AO15">_xlfn.IFS($C$19="常圧空気",IF(常圧空気!I18="","",常圧空気!I18),$C$19="常圧水",IF(常圧水!I18="","",常圧水!I18),$C$19="水素",IF(水素!H18="","",水素!H18),$C$19="メタン",IF(メタン!H18="","",メタン!H18),$C$19="高温水蒸気",IF(高温水蒸気!H18="","",高温水蒸気!H18),$C$19="メタノール",IF(メタノール!H18="","",メタノール!H18),$C$19="エタノール",IF(エタノール!H18="","",エタノール!H18),$C$19="オクタン",IF(オクタン!H18="","",オクタン!H18),$C$19="エンジンオイル",IF(エンジンオイル!H18="","",エンジンオイル!H18),$C$19="グリセリン",IF(グリセリン!H18="","",グリセリン!H18),$C$19="その他の流体",IF(その他の流体!H18="","",その他の流体!H18))</f>
        <v>66.850000000000023</v>
      </c>
      <c r="AP15" s="11" cm="1">
        <f t="array" ref="AP15">_xlfn.IFS($C$19="常圧空気",IF(常圧空気!J18="","",常圧空気!J18),$C$19="常圧水",IF(常圧水!J18="","",常圧水!J18),$C$19="水素",IF(水素!I18="","",水素!I18),$C$19="メタン",IF(メタン!I18="","",メタン!I18),$C$19="高温水蒸気",IF(高温水蒸気!I18="","",高温水蒸気!I18),$C$19="メタノール",IF(メタノール!I18="","",メタノール!I18),$C$19="エタノール",IF(エタノール!I18="","",エタノール!I18),$C$19="オクタン",IF(オクタン!I18="","",オクタン!I18),$C$19="エンジンオイル",IF(エンジンオイル!I18="","",エンジンオイル!I18),$C$19="グリセリン",IF(グリセリン!I18="","",グリセリン!I18),$C$19="その他の流体",IF(その他の流体!I18="","",その他の流体!I18))</f>
        <v>979.54</v>
      </c>
      <c r="AQ15" s="11" cm="1">
        <f t="array" ref="AQ15">_xlfn.IFS($C$19="常圧空気",IF(常圧空気!L18="","",常圧空気!L18),$C$19="常圧水",IF(常圧水!L18="","",常圧水!L18),$C$19="水素",IF(水素!J18="","",水素!J18),$C$19="メタン",IF(メタン!J18="","",メタン!J18),$C$19="高温水蒸気",IF(高温水蒸気!J18="","",高温水蒸気!J18),$C$19="メタノール",IF(メタノール!J18="","",メタノール!J18),$C$19="エタノール",IF(エタノール!J18="","",エタノール!J18),$C$19="オクタン",IF(オクタン!J18="","",オクタン!J18),$C$19="エンジンオイル",IF(エンジンオイル!J18="","",エンジンオイル!J18),$C$19="グリセリン",IF(グリセリン!J18="","",グリセリン!J18),$C$19="その他の流体",IF(その他の流体!J18="","",その他の流体!J18))</f>
        <v>4188</v>
      </c>
      <c r="AR15" s="11" cm="1">
        <f t="array" ref="AR15">_xlfn.IFS($C$19="常圧空気",IF(常圧空気!P18="","",常圧空気!P18),$C$19="常圧水",IF(常圧水!N18="","",常圧水!N18),$C$19="水素",IF(水素!K18="","",水素!K18),$C$19="メタン",IF(メタン!K18="","",メタン!K18),$C$19="高温水蒸気",IF(高温水蒸気!K18="","",高温水蒸気!K18),$C$19="メタノール",IF(メタノール!K18="","",メタノール!K18),$C$19="エタノール",IF(エタノール!K18="","",エタノール!K18),$C$19="オクタン",IF(オクタン!K18="","",オクタン!K18),$C$19="エンジンオイル",IF(エンジンオイル!K18="","",エンジンオイル!K18),$C$19="グリセリン",IF(グリセリン!K18="","",グリセリン!K18),$C$19="その他の流体",IF(その他の流体!K18="","",その他の流体!K18))</f>
        <v>0.66100000000000003</v>
      </c>
      <c r="AS15" s="19" cm="1">
        <f t="array" ref="AS15">_xlfn.IFS($C$19="常圧空気",IF(常圧空気!N18="","",常圧空気!N18),$C$19="常圧水",IF(常圧水!P18="","",常圧水!P18),$C$19="水素",IF(水素!L18="","",水素!L18),$C$19="メタン",IF(メタン!L18="","",メタン!L18),$C$19="高温水蒸気",IF(高温水蒸気!L18="","",高温水蒸気!L18),$C$19="メタノール",IF(メタノール!L18="","",メタノール!L18),$C$19="エタノール",IF(エタノール!L18="","",エタノール!L18),$C$19="オクタン",IF(オクタン!L18="","",オクタン!L18),$C$19="エンジンオイル",IF(エンジンオイル!L18="","",エンジンオイル!L18),$C$19="グリセリン",IF(グリセリン!L18="","",グリセリン!L18),$C$19="その他の流体",IF(その他の流体!L18="","",その他の流体!L18))</f>
        <v>4.2199999999999996E-4</v>
      </c>
      <c r="AT15" s="11"/>
      <c r="AU15" s="11"/>
      <c r="AV15" s="11"/>
      <c r="AX15">
        <v>2092.6600296673</v>
      </c>
      <c r="AY15">
        <v>3.1977638308659302E-2</v>
      </c>
      <c r="AZ15"/>
      <c r="BA15" s="84">
        <v>8</v>
      </c>
      <c r="BB15" s="28">
        <f t="shared" si="7"/>
        <v>8</v>
      </c>
      <c r="BC15" s="28">
        <f t="shared" ca="1" si="8"/>
        <v>3.6676116892889019</v>
      </c>
      <c r="BD15" s="30"/>
      <c r="BE15" s="30"/>
      <c r="BF15" s="30">
        <v>3100</v>
      </c>
      <c r="BG15" s="89">
        <f t="shared" ca="1" si="9"/>
        <v>17.742642205598592</v>
      </c>
      <c r="BH15" s="30"/>
      <c r="BI15" s="30">
        <f t="shared" si="0"/>
        <v>3.66</v>
      </c>
      <c r="BJ15" s="30">
        <f t="shared" ca="1" si="10"/>
        <v>3.6676116892889019</v>
      </c>
      <c r="BK15"/>
      <c r="BL15" s="84">
        <v>100000</v>
      </c>
      <c r="BM15" s="28">
        <v>1.7992593917693426E-2</v>
      </c>
      <c r="BO15" s="84"/>
      <c r="BP15" s="28"/>
      <c r="BR15" s="30">
        <v>3100</v>
      </c>
      <c r="BS15" s="30">
        <v>3.3515402071632582E-2</v>
      </c>
    </row>
    <row r="16" spans="1:71" ht="18.75" x14ac:dyDescent="0.4">
      <c r="A16" s="34"/>
      <c r="B16" s="1" t="s">
        <v>123</v>
      </c>
      <c r="C16" s="96">
        <f ca="1">IF($C$13="熱流束一定",$C$14,$AM$36)</f>
        <v>-335687.51451337844</v>
      </c>
      <c r="D16" s="23" t="s">
        <v>124</v>
      </c>
      <c r="F16" s="75"/>
      <c r="G16" s="75"/>
      <c r="H16" s="75"/>
      <c r="I16" s="75"/>
      <c r="J16" s="75"/>
      <c r="K16" s="75"/>
      <c r="L16" s="75"/>
      <c r="M16" s="75"/>
      <c r="N16" s="102"/>
      <c r="O16" s="75">
        <f ca="1">$C$26</f>
        <v>1201701.3446458096</v>
      </c>
      <c r="P16" s="75"/>
      <c r="Q16" s="75"/>
      <c r="R16" s="75"/>
      <c r="S16" s="75"/>
      <c r="T16" s="75"/>
      <c r="U16" s="102"/>
      <c r="V16" s="75"/>
      <c r="W16" s="102"/>
      <c r="X16" s="34">
        <v>10</v>
      </c>
      <c r="Y16" s="27">
        <f t="shared" si="11"/>
        <v>20</v>
      </c>
      <c r="Z16" s="27">
        <f t="shared" ca="1" si="18"/>
        <v>27.30679922440784</v>
      </c>
      <c r="AA16" s="27">
        <f t="shared" ca="1" si="12"/>
        <v>33.65339961220392</v>
      </c>
      <c r="AB16" s="27">
        <f t="shared" ca="1" si="13"/>
        <v>994.39651892331915</v>
      </c>
      <c r="AC16" s="27">
        <f t="shared" ca="1" si="1"/>
        <v>4179.6393200775592</v>
      </c>
      <c r="AD16" s="27">
        <f t="shared" ca="1" si="2"/>
        <v>0.62088543937952623</v>
      </c>
      <c r="AE16" s="27">
        <f t="shared" ca="1" si="15"/>
        <v>1.4938709214190584E-7</v>
      </c>
      <c r="AF16" s="27">
        <f t="shared" ca="1" si="3"/>
        <v>7.447415042163715E-4</v>
      </c>
      <c r="AG16" s="29">
        <f t="shared" ca="1" si="16"/>
        <v>7.489381650518436E-7</v>
      </c>
      <c r="AH16" s="29">
        <f t="shared" ca="1" si="17"/>
        <v>5.0134061404743857</v>
      </c>
      <c r="AI16" s="27">
        <f t="shared" ca="1" si="4"/>
        <v>3.1979194812981532E-4</v>
      </c>
      <c r="AJ16" s="27">
        <f t="shared" ca="1" si="5"/>
        <v>1201701.344646656</v>
      </c>
      <c r="AK16" s="27">
        <f ca="1">IF(OR($AJ16&lt;0.001,$AJ16&gt;10000000000),"Re範囲外",((($AJ16-LOOKUP($AJ16,$BA$6:$BA$150))*LOOKUP($AJ16,$BA$6:$BA$150,$BC$7:$BC$151)+(LOOKUP($AJ16,$BA$6:BA$150,$BA$7:$BA$151)-$AJ16)*LOOKUP($AJ16,$BA$6:$BA$150,$BC$6:$BC$150))/(LOOKUP($AJ16,$BA$6:$BA$150,$BA$7:$BA$151)-LOOKUP($AJ16,$BA$6:$BA$150,$BA$6:$BA$150))))</f>
        <v>2730.4275355406876</v>
      </c>
      <c r="AL16" s="27">
        <f t="shared" ca="1" si="6"/>
        <v>188364.74445534853</v>
      </c>
      <c r="AM16" s="26">
        <f t="shared" ca="1" si="14"/>
        <v>-335687.51451162912</v>
      </c>
      <c r="AN16" s="27"/>
      <c r="AO16" s="18" cm="1">
        <f t="array" ref="AO16">_xlfn.IFS($C$19="常圧空気",IF(常圧空気!I19="","",常圧空気!I19),$C$19="常圧水",IF(常圧水!I19="","",常圧水!I19),$C$19="水素",IF(水素!H19="","",水素!H19),$C$19="メタン",IF(メタン!H19="","",メタン!H19),$C$19="高温水蒸気",IF(高温水蒸気!H19="","",高温水蒸気!H19),$C$19="メタノール",IF(メタノール!H19="","",メタノール!H19),$C$19="エタノール",IF(エタノール!H19="","",エタノール!H19),$C$19="オクタン",IF(オクタン!H19="","",オクタン!H19),$C$19="エンジンオイル",IF(エンジンオイル!H19="","",エンジンオイル!H19),$C$19="グリセリン",IF(グリセリン!H19="","",グリセリン!H19),$C$19="その他の流体",IF(その他の流体!H19="","",その他の流体!H19))</f>
        <v>76.850000000000023</v>
      </c>
      <c r="AP16" s="11" cm="1">
        <f t="array" ref="AP16">_xlfn.IFS($C$19="常圧空気",IF(常圧空気!J19="","",常圧空気!J19),$C$19="常圧水",IF(常圧水!J19="","",常圧水!J19),$C$19="水素",IF(水素!I19="","",水素!I19),$C$19="メタン",IF(メタン!I19="","",メタン!I19),$C$19="高温水蒸気",IF(高温水蒸気!I19="","",高温水蒸気!I19),$C$19="メタノール",IF(メタノール!I19="","",メタノール!I19),$C$19="エタノール",IF(エタノール!I19="","",エタノール!I19),$C$19="オクタン",IF(オクタン!I19="","",オクタン!I19),$C$19="エンジンオイル",IF(エンジンオイル!I19="","",エンジンオイル!I19),$C$19="グリセリン",IF(グリセリン!I19="","",グリセリン!I19),$C$19="その他の流体",IF(その他の流体!I19="","",その他の流体!I19))</f>
        <v>973.73</v>
      </c>
      <c r="AQ16" s="11" cm="1">
        <f t="array" ref="AQ16">_xlfn.IFS($C$19="常圧空気",IF(常圧空気!L19="","",常圧空気!L19),$C$19="常圧水",IF(常圧水!L19="","",常圧水!L19),$C$19="水素",IF(水素!J19="","",水素!J19),$C$19="メタン",IF(メタン!J19="","",メタン!J19),$C$19="高温水蒸気",IF(高温水蒸気!J19="","",高温水蒸気!J19),$C$19="メタノール",IF(メタノール!J19="","",メタノール!J19),$C$19="エタノール",IF(エタノール!J19="","",エタノール!J19),$C$19="オクタン",IF(オクタン!J19="","",オクタン!J19),$C$19="エンジンオイル",IF(エンジンオイル!J19="","",エンジンオイル!J19),$C$19="グリセリン",IF(グリセリン!J19="","",グリセリン!J19),$C$19="その他の流体",IF(その他の流体!J19="","",その他の流体!J19))</f>
        <v>4195</v>
      </c>
      <c r="AR16" s="11" cm="1">
        <f t="array" ref="AR16">_xlfn.IFS($C$19="常圧空気",IF(常圧空気!P19="","",常圧空気!P19),$C$19="常圧水",IF(常圧水!N19="","",常圧水!N19),$C$19="水素",IF(水素!K19="","",水素!K19),$C$19="メタン",IF(メタン!K19="","",メタン!K19),$C$19="高温水蒸気",IF(高温水蒸気!K19="","",高温水蒸気!K19),$C$19="メタノール",IF(メタノール!K19="","",メタノール!K19),$C$19="エタノール",IF(エタノール!K19="","",エタノール!K19),$C$19="オクタン",IF(オクタン!K19="","",オクタン!K19),$C$19="エンジンオイル",IF(エンジンオイル!K19="","",エンジンオイル!K19),$C$19="グリセリン",IF(グリセリン!K19="","",グリセリン!K19),$C$19="その他の流体",IF(その他の流体!K19="","",その他の流体!K19))</f>
        <v>0.66800000000000004</v>
      </c>
      <c r="AS16" s="19" cm="1">
        <f t="array" ref="AS16">_xlfn.IFS($C$19="常圧空気",IF(常圧空気!N19="","",常圧空気!N19),$C$19="常圧水",IF(常圧水!P19="","",常圧水!P19),$C$19="水素",IF(水素!L19="","",水素!L19),$C$19="メタン",IF(メタン!L19="","",メタン!L19),$C$19="高温水蒸気",IF(高温水蒸気!L19="","",高温水蒸気!L19),$C$19="メタノール",IF(メタノール!L19="","",メタノール!L19),$C$19="エタノール",IF(エタノール!L19="","",エタノール!L19),$C$19="オクタン",IF(オクタン!L19="","",オクタン!L19),$C$19="エンジンオイル",IF(エンジンオイル!L19="","",エンジンオイル!L19),$C$19="グリセリン",IF(グリセリン!L19="","",グリセリン!L19),$C$19="その他の流体",IF(その他の流体!L19="","",その他の流体!L19))</f>
        <v>3.6880000000000002E-4</v>
      </c>
      <c r="AT16" s="11"/>
      <c r="AU16" s="11"/>
      <c r="AV16" s="11"/>
      <c r="AX16">
        <v>2264.64262617948</v>
      </c>
      <c r="AY16">
        <v>2.96356007245814E-2</v>
      </c>
      <c r="AZ16"/>
      <c r="BA16" s="84">
        <v>10</v>
      </c>
      <c r="BB16" s="28">
        <f t="shared" si="7"/>
        <v>6.4</v>
      </c>
      <c r="BC16" s="28">
        <f t="shared" ca="1" si="8"/>
        <v>3.6695109409458113</v>
      </c>
      <c r="BD16" s="30"/>
      <c r="BE16" s="30"/>
      <c r="BF16" s="30">
        <v>3200</v>
      </c>
      <c r="BG16" s="89">
        <f t="shared" ca="1" si="9"/>
        <v>19.502972481298414</v>
      </c>
      <c r="BH16" s="30"/>
      <c r="BI16" s="30">
        <f t="shared" si="0"/>
        <v>3.66</v>
      </c>
      <c r="BJ16" s="30">
        <f t="shared" ca="1" si="10"/>
        <v>3.6695109409458113</v>
      </c>
      <c r="BK16"/>
      <c r="BL16" s="84">
        <v>100000</v>
      </c>
      <c r="BM16" s="28">
        <v>1.7992593917693426E-2</v>
      </c>
      <c r="BO16" s="84"/>
      <c r="BP16" s="28"/>
      <c r="BR16" s="30">
        <v>3200</v>
      </c>
      <c r="BS16" s="30">
        <v>3.4226566461021436E-2</v>
      </c>
    </row>
    <row r="17" spans="1:71" ht="19.5" thickBot="1" x14ac:dyDescent="0.45">
      <c r="A17" s="35"/>
      <c r="B17" s="50" t="s">
        <v>104</v>
      </c>
      <c r="C17" s="36">
        <f ca="1">$C$16/$C$11</f>
        <v>-2374503.434179402</v>
      </c>
      <c r="D17" s="51" t="s">
        <v>378</v>
      </c>
      <c r="F17" s="75"/>
      <c r="G17" s="75"/>
      <c r="H17" s="75"/>
      <c r="I17" s="75"/>
      <c r="J17" s="102"/>
      <c r="K17" s="102"/>
      <c r="L17" s="77">
        <f>$C$9</f>
        <v>8.9999999999999993E-3</v>
      </c>
      <c r="M17" s="102"/>
      <c r="N17" s="102"/>
      <c r="O17" s="75">
        <f ca="1">$C$27</f>
        <v>2730.4275355391537</v>
      </c>
      <c r="P17" s="75"/>
      <c r="Q17" s="75"/>
      <c r="R17" s="75"/>
      <c r="S17" s="75"/>
      <c r="T17" s="75"/>
      <c r="U17" s="75">
        <f ca="1">$C$29</f>
        <v>188364.74445522658</v>
      </c>
      <c r="V17" s="75"/>
      <c r="W17" s="75"/>
      <c r="X17" s="34">
        <v>11</v>
      </c>
      <c r="Y17" s="27">
        <f t="shared" si="11"/>
        <v>20</v>
      </c>
      <c r="Z17" s="27">
        <f t="shared" ca="1" si="18"/>
        <v>27.306799224336636</v>
      </c>
      <c r="AA17" s="27">
        <f t="shared" ca="1" si="12"/>
        <v>33.653399612168315</v>
      </c>
      <c r="AB17" s="27">
        <f t="shared" ca="1" si="13"/>
        <v>994.39651892333063</v>
      </c>
      <c r="AC17" s="27">
        <f t="shared" ca="1" si="1"/>
        <v>4179.6393200775665</v>
      </c>
      <c r="AD17" s="27">
        <f t="shared" ca="1" si="2"/>
        <v>0.62088543937946927</v>
      </c>
      <c r="AE17" s="27">
        <f t="shared" ca="1" si="15"/>
        <v>1.4938709214189014E-7</v>
      </c>
      <c r="AF17" s="27">
        <f t="shared" ca="1" si="3"/>
        <v>7.4474150421694233E-4</v>
      </c>
      <c r="AG17" s="29">
        <f t="shared" ca="1" si="16"/>
        <v>7.4893816505240899E-7</v>
      </c>
      <c r="AH17" s="29">
        <f t="shared" ca="1" si="17"/>
        <v>5.0134061404786969</v>
      </c>
      <c r="AI17" s="27">
        <f t="shared" ca="1" si="4"/>
        <v>3.1979194812981163E-4</v>
      </c>
      <c r="AJ17" s="27">
        <f t="shared" ca="1" si="5"/>
        <v>1201701.3446457486</v>
      </c>
      <c r="AK17" s="27">
        <f ca="1">IF(OR($AJ17&lt;0.001,$AJ17&gt;10000000000),"Re範囲外",((($AJ17-LOOKUP($AJ17,$BA$6:$BA$150))*LOOKUP($AJ17,$BA$6:$BA$150,$BC$7:$BC$151)+(LOOKUP($AJ17,$BA$6:BA$150,$BA$7:$BA$151)-$AJ17)*LOOKUP($AJ17,$BA$6:$BA$150,$BC$6:$BC$150))/(LOOKUP($AJ17,$BA$6:$BA$150,$BA$7:$BA$151)-LOOKUP($AJ17,$BA$6:$BA$150,$BA$6:$BA$150))))</f>
        <v>2730.4275355390432</v>
      </c>
      <c r="AL17" s="27">
        <f t="shared" ca="1" si="6"/>
        <v>188364.74445521782</v>
      </c>
      <c r="AM17" s="26">
        <f t="shared" ca="1" si="14"/>
        <v>-335687.51451350417</v>
      </c>
      <c r="AN17" s="27"/>
      <c r="AO17" s="18" cm="1">
        <f t="array" ref="AO17">_xlfn.IFS($C$19="常圧空気",IF(常圧空気!I20="","",常圧空気!I20),$C$19="常圧水",IF(常圧水!I20="","",常圧水!I20),$C$19="水素",IF(水素!H20="","",水素!H20),$C$19="メタン",IF(メタン!H20="","",メタン!H20),$C$19="高温水蒸気",IF(高温水蒸気!H20="","",高温水蒸気!H20),$C$19="メタノール",IF(メタノール!H20="","",メタノール!H20),$C$19="エタノール",IF(エタノール!H20="","",エタノール!H20),$C$19="オクタン",IF(オクタン!H20="","",オクタン!H20),$C$19="エンジンオイル",IF(エンジンオイル!H20="","",エンジンオイル!H20),$C$19="グリセリン",IF(グリセリン!H20="","",グリセリン!H20),$C$19="その他の流体",IF(その他の流体!H20="","",その他の流体!H20))</f>
        <v>86.850000000000023</v>
      </c>
      <c r="AP17" s="11" cm="1">
        <f t="array" ref="AP17">_xlfn.IFS($C$19="常圧空気",IF(常圧空気!J20="","",常圧空気!J20),$C$19="常圧水",IF(常圧水!J20="","",常圧水!J20),$C$19="水素",IF(水素!I20="","",水素!I20),$C$19="メタン",IF(メタン!I20="","",メタン!I20),$C$19="高温水蒸気",IF(高温水蒸気!I20="","",高温水蒸気!I20),$C$19="メタノール",IF(メタノール!I20="","",メタノール!I20),$C$19="エタノール",IF(エタノール!I20="","",エタノール!I20),$C$19="オクタン",IF(オクタン!I20="","",オクタン!I20),$C$19="エンジンオイル",IF(エンジンオイル!I20="","",エンジンオイル!I20),$C$19="グリセリン",IF(グリセリン!I20="","",グリセリン!I20),$C$19="その他の流体",IF(その他の流体!I20="","",その他の流体!I20))</f>
        <v>967.4</v>
      </c>
      <c r="AQ17" s="11" cm="1">
        <f t="array" ref="AQ17">_xlfn.IFS($C$19="常圧空気",IF(常圧空気!L20="","",常圧空気!L20),$C$19="常圧水",IF(常圧水!L20="","",常圧水!L20),$C$19="水素",IF(水素!J20="","",水素!J20),$C$19="メタン",IF(メタン!J20="","",メタン!J20),$C$19="高温水蒸気",IF(高温水蒸気!J20="","",高温水蒸気!J20),$C$19="メタノール",IF(メタノール!J20="","",メタノール!J20),$C$19="エタノール",IF(エタノール!J20="","",エタノール!J20),$C$19="オクタン",IF(オクタン!J20="","",オクタン!J20),$C$19="エンジンオイル",IF(エンジンオイル!J20="","",エンジンオイル!J20),$C$19="グリセリン",IF(グリセリン!J20="","",グリセリン!J20),$C$19="その他の流体",IF(その他の流体!J20="","",その他の流体!J20))</f>
        <v>4202</v>
      </c>
      <c r="AR17" s="11" cm="1">
        <f t="array" ref="AR17">_xlfn.IFS($C$19="常圧空気",IF(常圧空気!P20="","",常圧空気!P20),$C$19="常圧水",IF(常圧水!N20="","",常圧水!N20),$C$19="水素",IF(水素!K20="","",水素!K20),$C$19="メタン",IF(メタン!K20="","",メタン!K20),$C$19="高温水蒸気",IF(高温水蒸気!K20="","",高温水蒸気!K20),$C$19="メタノール",IF(メタノール!K20="","",メタノール!K20),$C$19="エタノール",IF(エタノール!K20="","",エタノール!K20),$C$19="オクタン",IF(オクタン!K20="","",オクタン!K20),$C$19="エンジンオイル",IF(エンジンオイル!K20="","",エンジンオイル!K20),$C$19="グリセリン",IF(グリセリン!K20="","",グリセリン!K20),$C$19="その他の流体",IF(その他の流体!K20="","",その他の流体!K20))</f>
        <v>0.67400000000000004</v>
      </c>
      <c r="AS17" s="19" cm="1">
        <f t="array" ref="AS17">_xlfn.IFS($C$19="常圧空気",IF(常圧空気!N20="","",常圧空気!N20),$C$19="常圧水",IF(常圧水!P20="","",常圧水!P20),$C$19="水素",IF(水素!L20="","",水素!L20),$C$19="メタン",IF(メタン!L20="","",メタン!L20),$C$19="高温水蒸気",IF(高温水蒸気!L20="","",高温水蒸気!L20),$C$19="メタノール",IF(メタノール!L20="","",メタノール!L20),$C$19="エタノール",IF(エタノール!L20="","",エタノール!L20),$C$19="オクタン",IF(オクタン!L20="","",オクタン!L20),$C$19="エンジンオイル",IF(エンジンオイル!L20="","",エンジンオイル!L20),$C$19="グリセリン",IF(グリセリン!L20="","",グリセリン!L20),$C$19="その他の流体",IF(その他の流体!L20="","",その他の流体!L20))</f>
        <v>3.2610000000000001E-4</v>
      </c>
      <c r="AT17" s="11"/>
      <c r="AU17" s="11"/>
      <c r="AV17" s="11"/>
      <c r="AX17">
        <v>2410.6703535660899</v>
      </c>
      <c r="AY17">
        <v>3.0498881221140701E-2</v>
      </c>
      <c r="AZ17"/>
      <c r="BA17" s="84">
        <v>15</v>
      </c>
      <c r="BB17" s="28">
        <f t="shared" si="7"/>
        <v>4.2666666666666666</v>
      </c>
      <c r="BC17" s="28">
        <f t="shared" ca="1" si="8"/>
        <v>3.6742535238373946</v>
      </c>
      <c r="BD17" s="30"/>
      <c r="BE17" s="30"/>
      <c r="BF17" s="30">
        <v>3300</v>
      </c>
      <c r="BG17" s="89">
        <f t="shared" ca="1" si="9"/>
        <v>21.26330275699824</v>
      </c>
      <c r="BH17" s="30"/>
      <c r="BI17" s="30">
        <f t="shared" si="0"/>
        <v>3.66</v>
      </c>
      <c r="BJ17" s="30">
        <f t="shared" ca="1" si="10"/>
        <v>3.6742535238373946</v>
      </c>
      <c r="BK17"/>
      <c r="BL17" s="84">
        <v>150000</v>
      </c>
      <c r="BM17" s="28">
        <v>1.6558583780196645E-2</v>
      </c>
      <c r="BO17" s="84"/>
      <c r="BP17" s="28"/>
      <c r="BR17" s="30">
        <v>3300</v>
      </c>
      <c r="BS17" s="30">
        <v>3.4937730850410291E-2</v>
      </c>
    </row>
    <row r="18" spans="1:71" ht="19.5" thickBot="1" x14ac:dyDescent="0.45">
      <c r="F18" s="75"/>
      <c r="G18" s="75"/>
      <c r="H18" s="75"/>
      <c r="I18" s="75"/>
      <c r="J18" s="75">
        <f>$C$11</f>
        <v>0.14137166941154067</v>
      </c>
      <c r="K18" s="75"/>
      <c r="L18" s="75"/>
      <c r="M18" s="75"/>
      <c r="N18" s="102"/>
      <c r="O18" s="75">
        <f ca="1">$C$44</f>
        <v>5.0134061404784074</v>
      </c>
      <c r="P18" s="75"/>
      <c r="Q18" s="75"/>
      <c r="R18" s="75"/>
      <c r="S18" s="75"/>
      <c r="T18" s="75"/>
      <c r="U18" s="75">
        <f ca="1">$C$32</f>
        <v>1.1335848030281159E-2</v>
      </c>
      <c r="V18" s="75"/>
      <c r="W18" s="75"/>
      <c r="X18" s="34">
        <v>12</v>
      </c>
      <c r="Y18" s="27">
        <f t="shared" si="11"/>
        <v>20</v>
      </c>
      <c r="Z18" s="27">
        <f t="shared" ca="1" si="18"/>
        <v>27.306799224341752</v>
      </c>
      <c r="AA18" s="27">
        <f t="shared" ca="1" si="12"/>
        <v>33.653399612170873</v>
      </c>
      <c r="AB18" s="27">
        <f t="shared" ca="1" si="13"/>
        <v>994.39651892332972</v>
      </c>
      <c r="AC18" s="27">
        <f t="shared" ca="1" si="1"/>
        <v>4179.6393200775656</v>
      </c>
      <c r="AD18" s="27">
        <f t="shared" ca="1" si="2"/>
        <v>0.62088543937947338</v>
      </c>
      <c r="AE18" s="27">
        <f t="shared" ca="1" si="15"/>
        <v>1.4938709214189131E-7</v>
      </c>
      <c r="AF18" s="27">
        <f t="shared" ca="1" si="3"/>
        <v>7.4474150421690124E-4</v>
      </c>
      <c r="AG18" s="29">
        <f t="shared" ca="1" si="16"/>
        <v>7.4893816505236834E-7</v>
      </c>
      <c r="AH18" s="29">
        <f t="shared" ca="1" si="17"/>
        <v>5.0134061404783861</v>
      </c>
      <c r="AI18" s="27">
        <f t="shared" ca="1" si="4"/>
        <v>3.1979194812981195E-4</v>
      </c>
      <c r="AJ18" s="27">
        <f t="shared" ca="1" si="5"/>
        <v>1201701.344645814</v>
      </c>
      <c r="AK18" s="27">
        <f ca="1">IF(OR($AJ18&lt;0.001,$AJ18&gt;10000000000),"Re範囲外",((($AJ18-LOOKUP($AJ18,$BA$6:$BA$150))*LOOKUP($AJ18,$BA$6:$BA$150,$BC$7:$BC$151)+(LOOKUP($AJ18,$BA$6:BA$150,$BA$7:$BA$151)-$AJ18)*LOOKUP($AJ18,$BA$6:$BA$150,$BC$6:$BC$150))/(LOOKUP($AJ18,$BA$6:$BA$150,$BA$7:$BA$151)-LOOKUP($AJ18,$BA$6:$BA$150,$BA$6:$BA$150))))</f>
        <v>2730.4275355391619</v>
      </c>
      <c r="AL18" s="27">
        <f t="shared" ca="1" si="6"/>
        <v>188364.74445522725</v>
      </c>
      <c r="AM18" s="26">
        <f t="shared" ca="1" si="14"/>
        <v>-335687.51451336948</v>
      </c>
      <c r="AN18" s="27"/>
      <c r="AO18" s="18" cm="1">
        <f t="array" ref="AO18">_xlfn.IFS($C$19="常圧空気",IF(常圧空気!I21="","",常圧空気!I21),$C$19="常圧水",IF(常圧水!I21="","",常圧水!I21),$C$19="水素",IF(水素!H21="","",水素!H21),$C$19="メタン",IF(メタン!H21="","",メタン!H21),$C$19="高温水蒸気",IF(高温水蒸気!H21="","",高温水蒸気!H21),$C$19="メタノール",IF(メタノール!H21="","",メタノール!H21),$C$19="エタノール",IF(エタノール!H21="","",エタノール!H21),$C$19="オクタン",IF(オクタン!H21="","",オクタン!H21),$C$19="エンジンオイル",IF(エンジンオイル!H21="","",エンジンオイル!H21),$C$19="グリセリン",IF(グリセリン!H21="","",グリセリン!H21),$C$19="その他の流体",IF(その他の流体!H21="","",その他の流体!H21))</f>
        <v>96.850000000000023</v>
      </c>
      <c r="AP18" s="11" cm="1">
        <f t="array" ref="AP18">_xlfn.IFS($C$19="常圧空気",IF(常圧空気!J21="","",常圧空気!J21),$C$19="常圧水",IF(常圧水!J21="","",常圧水!J21),$C$19="水素",IF(水素!I21="","",水素!I21),$C$19="メタン",IF(メタン!I21="","",メタン!I21),$C$19="高温水蒸気",IF(高温水蒸気!I21="","",高温水蒸気!I21),$C$19="メタノール",IF(メタノール!I21="","",メタノール!I21),$C$19="エタノール",IF(エタノール!I21="","",エタノール!I21),$C$19="オクタン",IF(オクタン!I21="","",オクタン!I21),$C$19="エンジンオイル",IF(エンジンオイル!I21="","",エンジンオイル!I21),$C$19="グリセリン",IF(グリセリン!I21="","",グリセリン!I21),$C$19="その他の流体",IF(その他の流体!I21="","",その他の流体!I21))</f>
        <v>960.59</v>
      </c>
      <c r="AQ18" s="11" cm="1">
        <f t="array" ref="AQ18">_xlfn.IFS($C$19="常圧空気",IF(常圧空気!L21="","",常圧空気!L21),$C$19="常圧水",IF(常圧水!L21="","",常圧水!L21),$C$19="水素",IF(水素!J21="","",水素!J21),$C$19="メタン",IF(メタン!J21="","",メタン!J21),$C$19="高温水蒸気",IF(高温水蒸気!J21="","",高温水蒸気!J21),$C$19="メタノール",IF(メタノール!J21="","",メタノール!J21),$C$19="エタノール",IF(エタノール!J21="","",エタノール!J21),$C$19="オクタン",IF(オクタン!J21="","",オクタン!J21),$C$19="エンジンオイル",IF(エンジンオイル!J21="","",エンジンオイル!J21),$C$19="グリセリン",IF(グリセリン!J21="","",グリセリン!J21),$C$19="その他の流体",IF(その他の流体!J21="","",その他の流体!J21))</f>
        <v>4212</v>
      </c>
      <c r="AR18" s="11" cm="1">
        <f t="array" ref="AR18">_xlfn.IFS($C$19="常圧空気",IF(常圧空気!P21="","",常圧空気!P21),$C$19="常圧水",IF(常圧水!N21="","",常圧水!N21),$C$19="水素",IF(水素!K21="","",水素!K21),$C$19="メタン",IF(メタン!K21="","",メタン!K21),$C$19="高温水蒸気",IF(高温水蒸気!K21="","",高温水蒸気!K21),$C$19="メタノール",IF(メタノール!K21="","",メタノール!K21),$C$19="エタノール",IF(エタノール!K21="","",エタノール!K21),$C$19="オクタン",IF(オクタン!K21="","",オクタン!K21),$C$19="エンジンオイル",IF(エンジンオイル!K21="","",エンジンオイル!K21),$C$19="グリセリン",IF(グリセリン!K21="","",グリセリン!K21),$C$19="その他の流体",IF(その他の流体!K21="","",その他の流体!K21))</f>
        <v>0.67800000000000005</v>
      </c>
      <c r="AS18" s="19" cm="1">
        <f t="array" ref="AS18">_xlfn.IFS($C$19="常圧空気",IF(常圧空気!N21="","",常圧空気!N21),$C$19="常圧水",IF(常圧水!P21="","",常圧水!P21),$C$19="水素",IF(水素!L21="","",水素!L21),$C$19="メタン",IF(メタン!L21="","",メタン!L21),$C$19="高温水蒸気",IF(高温水蒸気!L21="","",高温水蒸気!L21),$C$19="メタノール",IF(メタノール!L21="","",メタノール!L21),$C$19="エタノール",IF(エタノール!L21="","",エタノール!L21),$C$19="オクタン",IF(オクタン!L21="","",オクタン!L21),$C$19="エンジンオイル",IF(エンジンオイル!L21="","",エンジンオイル!L21),$C$19="グリセリン",IF(グリセリン!L21="","",グリセリン!L21),$C$19="その他の流体",IF(その他の流体!L21="","",その他の流体!L21))</f>
        <v>2.9139999999999998E-4</v>
      </c>
      <c r="AT18" s="11"/>
      <c r="AU18" s="11"/>
      <c r="AV18" s="11"/>
      <c r="AX18">
        <v>2618.3314489010099</v>
      </c>
      <c r="AY18">
        <v>3.0601575730153398E-2</v>
      </c>
      <c r="AZ18"/>
      <c r="BA18" s="84">
        <v>20</v>
      </c>
      <c r="BB18" s="28">
        <f t="shared" si="7"/>
        <v>3.2</v>
      </c>
      <c r="BC18" s="28">
        <f t="shared" ca="1" si="8"/>
        <v>3.6789886741755309</v>
      </c>
      <c r="BD18" s="30"/>
      <c r="BE18" s="30"/>
      <c r="BF18" s="30">
        <v>3400</v>
      </c>
      <c r="BG18" s="89">
        <f t="shared" ca="1" si="9"/>
        <v>23.023633032698065</v>
      </c>
      <c r="BH18" s="30"/>
      <c r="BI18" s="30">
        <f t="shared" si="0"/>
        <v>3.66</v>
      </c>
      <c r="BJ18" s="30">
        <f t="shared" ca="1" si="10"/>
        <v>3.6789886741755309</v>
      </c>
      <c r="BK18"/>
      <c r="BL18" s="84">
        <v>200000</v>
      </c>
      <c r="BM18" s="28">
        <v>1.5639527259958135E-2</v>
      </c>
      <c r="BO18" s="84"/>
      <c r="BP18" s="28"/>
      <c r="BR18" s="30">
        <v>3400</v>
      </c>
      <c r="BS18" s="30">
        <v>3.5648895239799146E-2</v>
      </c>
    </row>
    <row r="19" spans="1:71" ht="18.75" x14ac:dyDescent="0.4">
      <c r="A19" s="25" t="s">
        <v>120</v>
      </c>
      <c r="B19" s="32" t="s">
        <v>48</v>
      </c>
      <c r="C19" s="155" t="s">
        <v>368</v>
      </c>
      <c r="D19" s="78" t="str" cm="1">
        <f t="array" ref="D19">_xlfn.IFS($C$19="常圧空気",IF(常圧空気!$B$3="","",常圧空気!$B$3),$C$19="常圧水",IF(常圧水!$B$3="","",常圧水!$B$3),$C$19="水素",IF(水素!$B$3="","",水素!$B$3),$C$19="メタン",IF(メタン!$B$3="","",メタン!$B$3),$C$19="高温水蒸気",IF(高温水蒸気!$B$3="","",高温水蒸気!$B$3),$C$19="メタノール",IF(メタノール!$B$3="","",メタノール!$B$3),$C$19="エタノール",IF(エタノール!$B$3="","",エタノール!$B$3),$C$19="オクタン",IF(オクタン!$B$3="","",オクタン!$B$3),$C$19="エンジンオイル",IF(エンジンオイル!$B$3="","",エンジンオイル!$B$3),$C$19="グリセリン",IF(グリセリン!$B$3="","",グリセリン!$B$3),$C$19="その他の流体",IF(その他の流体!$B$3="","",その他の流体!$B$3))</f>
        <v>液体</v>
      </c>
      <c r="F19" s="102"/>
      <c r="G19" s="75">
        <f ca="1">$C$21</f>
        <v>99.999999999999957</v>
      </c>
      <c r="H19" s="102"/>
      <c r="I19" s="75"/>
      <c r="J19" s="75">
        <f ca="1">$C$16</f>
        <v>-335687.51451337844</v>
      </c>
      <c r="K19" s="102"/>
      <c r="L19" s="75"/>
      <c r="M19" s="75"/>
      <c r="N19" s="102"/>
      <c r="O19" s="75">
        <f ca="1">$C$25</f>
        <v>33.653399612170702</v>
      </c>
      <c r="P19" s="75" t="s">
        <v>237</v>
      </c>
      <c r="Q19" s="75"/>
      <c r="R19" s="75"/>
      <c r="S19" s="75"/>
      <c r="T19" s="75"/>
      <c r="U19" s="75"/>
      <c r="V19" s="75"/>
      <c r="W19" s="75"/>
      <c r="X19" s="34">
        <v>13</v>
      </c>
      <c r="Y19" s="27">
        <f t="shared" si="11"/>
        <v>20</v>
      </c>
      <c r="Z19" s="27">
        <f t="shared" ca="1" si="18"/>
        <v>27.306799224341383</v>
      </c>
      <c r="AA19" s="27">
        <f t="shared" ca="1" si="12"/>
        <v>33.653399612170688</v>
      </c>
      <c r="AB19" s="27">
        <f t="shared" ca="1" si="13"/>
        <v>994.39651892332972</v>
      </c>
      <c r="AC19" s="27">
        <f t="shared" ca="1" si="1"/>
        <v>4179.6393200775656</v>
      </c>
      <c r="AD19" s="27">
        <f t="shared" ca="1" si="2"/>
        <v>0.62088543937947305</v>
      </c>
      <c r="AE19" s="27">
        <f t="shared" ca="1" si="15"/>
        <v>1.4938709214189123E-7</v>
      </c>
      <c r="AF19" s="27">
        <f t="shared" ca="1" si="3"/>
        <v>7.4474150421690417E-4</v>
      </c>
      <c r="AG19" s="29">
        <f t="shared" ca="1" si="16"/>
        <v>7.489381650523713E-7</v>
      </c>
      <c r="AH19" s="29">
        <f t="shared" ca="1" si="17"/>
        <v>5.0134061404784083</v>
      </c>
      <c r="AI19" s="27">
        <f t="shared" ca="1" si="4"/>
        <v>3.1979194812981195E-4</v>
      </c>
      <c r="AJ19" s="27">
        <f t="shared" ca="1" si="5"/>
        <v>1201701.3446458091</v>
      </c>
      <c r="AK19" s="27">
        <f ca="1">IF(OR($AJ19&lt;0.001,$AJ19&gt;10000000000),"Re範囲外",((($AJ19-LOOKUP($AJ19,$BA$6:$BA$150))*LOOKUP($AJ19,$BA$6:$BA$150,$BC$7:$BC$151)+(LOOKUP($AJ19,$BA$6:BA$150,$BA$7:$BA$151)-$AJ19)*LOOKUP($AJ19,$BA$6:$BA$150,$BC$6:$BC$150))/(LOOKUP($AJ19,$BA$6:$BA$150,$BA$7:$BA$151)-LOOKUP($AJ19,$BA$6:$BA$150,$BA$6:$BA$150))))</f>
        <v>2730.4275355391533</v>
      </c>
      <c r="AL19" s="27">
        <f t="shared" ca="1" si="6"/>
        <v>188364.74445522658</v>
      </c>
      <c r="AM19" s="26">
        <f t="shared" ca="1" si="14"/>
        <v>-335687.5145133792</v>
      </c>
      <c r="AN19" s="27"/>
      <c r="AO19" s="18" t="str" cm="1">
        <f t="array" ref="AO19">_xlfn.IFS($C$19="常圧空気",IF(常圧空気!I22="","",常圧空気!I22),$C$19="常圧水",IF(常圧水!I22="","",常圧水!I22),$C$19="水素",IF(水素!H22="","",水素!H22),$C$19="メタン",IF(メタン!H22="","",メタン!H22),$C$19="高温水蒸気",IF(高温水蒸気!H22="","",高温水蒸気!H22),$C$19="メタノール",IF(メタノール!H22="","",メタノール!H22),$C$19="エタノール",IF(エタノール!H22="","",エタノール!H22),$C$19="オクタン",IF(オクタン!H22="","",オクタン!H22),$C$19="エンジンオイル",IF(エンジンオイル!H22="","",エンジンオイル!H22),$C$19="グリセリン",IF(グリセリン!H22="","",グリセリン!H22),$C$19="その他の流体",IF(その他の流体!H22="","",その他の流体!H22))</f>
        <v/>
      </c>
      <c r="AP19" s="11" t="str" cm="1">
        <f t="array" ref="AP19">_xlfn.IFS($C$19="常圧空気",IF(常圧空気!J22="","",常圧空気!J22),$C$19="常圧水",IF(常圧水!J22="","",常圧水!J22),$C$19="水素",IF(水素!I22="","",水素!I22),$C$19="メタン",IF(メタン!I22="","",メタン!I22),$C$19="高温水蒸気",IF(高温水蒸気!I22="","",高温水蒸気!I22),$C$19="メタノール",IF(メタノール!I22="","",メタノール!I22),$C$19="エタノール",IF(エタノール!I22="","",エタノール!I22),$C$19="オクタン",IF(オクタン!I22="","",オクタン!I22),$C$19="エンジンオイル",IF(エンジンオイル!I22="","",エンジンオイル!I22),$C$19="グリセリン",IF(グリセリン!I22="","",グリセリン!I22),$C$19="その他の流体",IF(その他の流体!I22="","",その他の流体!I22))</f>
        <v/>
      </c>
      <c r="AQ19" s="11" t="str" cm="1">
        <f t="array" ref="AQ19">_xlfn.IFS($C$19="常圧空気",IF(常圧空気!L22="","",常圧空気!L22),$C$19="常圧水",IF(常圧水!L22="","",常圧水!L22),$C$19="水素",IF(水素!J22="","",水素!J22),$C$19="メタン",IF(メタン!J22="","",メタン!J22),$C$19="高温水蒸気",IF(高温水蒸気!J22="","",高温水蒸気!J22),$C$19="メタノール",IF(メタノール!J22="","",メタノール!J22),$C$19="エタノール",IF(エタノール!J22="","",エタノール!J22),$C$19="オクタン",IF(オクタン!J22="","",オクタン!J22),$C$19="エンジンオイル",IF(エンジンオイル!J22="","",エンジンオイル!J22),$C$19="グリセリン",IF(グリセリン!J22="","",グリセリン!J22),$C$19="その他の流体",IF(その他の流体!J22="","",その他の流体!J22))</f>
        <v/>
      </c>
      <c r="AR19" s="11" t="str" cm="1">
        <f t="array" ref="AR19">_xlfn.IFS($C$19="常圧空気",IF(常圧空気!P22="","",常圧空気!P22),$C$19="常圧水",IF(常圧水!N22="","",常圧水!N22),$C$19="水素",IF(水素!K22="","",水素!K22),$C$19="メタン",IF(メタン!K22="","",メタン!K22),$C$19="高温水蒸気",IF(高温水蒸気!K22="","",高温水蒸気!K22),$C$19="メタノール",IF(メタノール!K22="","",メタノール!K22),$C$19="エタノール",IF(エタノール!K22="","",エタノール!K22),$C$19="オクタン",IF(オクタン!K22="","",オクタン!K22),$C$19="エンジンオイル",IF(エンジンオイル!K22="","",エンジンオイル!K22),$C$19="グリセリン",IF(グリセリン!K22="","",グリセリン!K22),$C$19="その他の流体",IF(その他の流体!K22="","",その他の流体!K22))</f>
        <v/>
      </c>
      <c r="AS19" s="19" t="str" cm="1">
        <f t="array" ref="AS19">_xlfn.IFS($C$19="常圧空気",IF(常圧空気!N22="","",常圧空気!N22),$C$19="常圧水",IF(常圧水!P22="","",常圧水!P22),$C$19="水素",IF(水素!L22="","",水素!L22),$C$19="メタン",IF(メタン!L22="","",メタン!L22),$C$19="高温水蒸気",IF(高温水蒸気!L22="","",高温水蒸気!L22),$C$19="メタノール",IF(メタノール!L22="","",メタノール!L22),$C$19="エタノール",IF(エタノール!L22="","",エタノール!L22),$C$19="オクタン",IF(オクタン!L22="","",オクタン!L22),$C$19="エンジンオイル",IF(エンジンオイル!L22="","",エンジンオイル!L22),$C$19="グリセリン",IF(グリセリン!L22="","",グリセリン!L22),$C$19="その他の流体",IF(その他の流体!L22="","",その他の流体!L22))</f>
        <v/>
      </c>
      <c r="AT19" s="11"/>
      <c r="AU19" s="11"/>
      <c r="AV19" s="11"/>
      <c r="AX19">
        <v>2566.2970890465599</v>
      </c>
      <c r="AY19">
        <v>3.2030282455380199E-2</v>
      </c>
      <c r="AZ19"/>
      <c r="BA19" s="84">
        <v>30</v>
      </c>
      <c r="BB19" s="28">
        <f t="shared" si="7"/>
        <v>2.1333333333333333</v>
      </c>
      <c r="BC19" s="28">
        <f t="shared" ca="1" si="8"/>
        <v>3.6884383204483373</v>
      </c>
      <c r="BD19" s="30"/>
      <c r="BE19" s="30"/>
      <c r="BF19" s="30">
        <v>3500</v>
      </c>
      <c r="BG19" s="89">
        <f t="shared" ca="1" si="9"/>
        <v>24.783963308397887</v>
      </c>
      <c r="BH19" s="30"/>
      <c r="BI19" s="30">
        <f t="shared" si="0"/>
        <v>3.66</v>
      </c>
      <c r="BJ19" s="30">
        <f t="shared" ca="1" si="10"/>
        <v>3.6884383204483373</v>
      </c>
      <c r="BK19"/>
      <c r="BL19" s="84">
        <v>300000</v>
      </c>
      <c r="BM19" s="28">
        <v>1.446508805025893E-2</v>
      </c>
      <c r="BO19" s="84"/>
      <c r="BP19" s="28"/>
      <c r="BR19" s="30">
        <v>3500</v>
      </c>
      <c r="BS19" s="30">
        <v>3.6360059629188E-2</v>
      </c>
    </row>
    <row r="20" spans="1:71" ht="18.75" x14ac:dyDescent="0.4">
      <c r="A20" s="99"/>
      <c r="B20" s="1" t="s">
        <v>240</v>
      </c>
      <c r="C20" s="156">
        <v>6.3116949267166902</v>
      </c>
      <c r="D20" s="23" t="s">
        <v>230</v>
      </c>
      <c r="F20" s="102"/>
      <c r="G20" s="75">
        <f>$C$20</f>
        <v>6.3116949267166902</v>
      </c>
      <c r="H20" s="102"/>
      <c r="I20" s="102"/>
      <c r="J20" s="75">
        <f ca="1">$C$17</f>
        <v>-2374503.434179402</v>
      </c>
      <c r="K20" s="102"/>
      <c r="L20" s="75"/>
      <c r="M20" s="75"/>
      <c r="N20" s="75"/>
      <c r="O20" s="75"/>
      <c r="P20" s="75"/>
      <c r="Q20" s="75"/>
      <c r="R20" s="75"/>
      <c r="S20" s="75"/>
      <c r="T20" s="75"/>
      <c r="U20" s="75"/>
      <c r="V20" s="75"/>
      <c r="W20" s="75"/>
      <c r="X20" s="34">
        <v>14</v>
      </c>
      <c r="Y20" s="27">
        <f t="shared" si="11"/>
        <v>20</v>
      </c>
      <c r="Z20" s="27">
        <f t="shared" ca="1" si="18"/>
        <v>27.306799224341411</v>
      </c>
      <c r="AA20" s="27">
        <f t="shared" ca="1" si="12"/>
        <v>33.653399612170702</v>
      </c>
      <c r="AB20" s="27">
        <f t="shared" ca="1" si="13"/>
        <v>994.39651892332972</v>
      </c>
      <c r="AC20" s="27">
        <f t="shared" ca="1" si="1"/>
        <v>4179.6393200775656</v>
      </c>
      <c r="AD20" s="27">
        <f t="shared" ca="1" si="2"/>
        <v>0.62088543937947305</v>
      </c>
      <c r="AE20" s="27">
        <f t="shared" ca="1" si="15"/>
        <v>1.4938709214189123E-7</v>
      </c>
      <c r="AF20" s="27">
        <f t="shared" ca="1" si="3"/>
        <v>7.4474150421690395E-4</v>
      </c>
      <c r="AG20" s="29">
        <f t="shared" ca="1" si="16"/>
        <v>7.4893816505237109E-7</v>
      </c>
      <c r="AH20" s="29">
        <f t="shared" ca="1" si="17"/>
        <v>5.0134061404784074</v>
      </c>
      <c r="AI20" s="27">
        <f t="shared" ca="1" si="4"/>
        <v>3.1979194812981195E-4</v>
      </c>
      <c r="AJ20" s="27">
        <f t="shared" ca="1" si="5"/>
        <v>1201701.3446458096</v>
      </c>
      <c r="AK20" s="27">
        <f ca="1">IF(OR($AJ20&lt;0.001,$AJ20&gt;10000000000),"Re範囲外",((($AJ20-LOOKUP($AJ20,$BA$6:$BA$150))*LOOKUP($AJ20,$BA$6:$BA$150,$BC$7:$BC$151)+(LOOKUP($AJ20,$BA$6:BA$150,$BA$7:$BA$151)-$AJ20)*LOOKUP($AJ20,$BA$6:$BA$150,$BC$6:$BC$150))/(LOOKUP($AJ20,$BA$6:$BA$150,$BA$7:$BA$151)-LOOKUP($AJ20,$BA$6:$BA$150,$BA$6:$BA$150))))</f>
        <v>2730.4275355391537</v>
      </c>
      <c r="AL20" s="27">
        <f t="shared" ca="1" si="6"/>
        <v>188364.74445522658</v>
      </c>
      <c r="AM20" s="26">
        <f t="shared" ca="1" si="14"/>
        <v>-335687.51451337844</v>
      </c>
      <c r="AN20" s="27"/>
      <c r="AO20" s="18" t="str" cm="1">
        <f t="array" ref="AO20">_xlfn.IFS($C$19="常圧空気",IF(常圧空気!I23="","",常圧空気!I23),$C$19="常圧水",IF(常圧水!I23="","",常圧水!I23),$C$19="水素",IF(水素!H23="","",水素!H23),$C$19="メタン",IF(メタン!H23="","",メタン!H23),$C$19="高温水蒸気",IF(高温水蒸気!H23="","",高温水蒸気!H23),$C$19="メタノール",IF(メタノール!H23="","",メタノール!H23),$C$19="エタノール",IF(エタノール!H23="","",エタノール!H23),$C$19="オクタン",IF(オクタン!H23="","",オクタン!H23),$C$19="エンジンオイル",IF(エンジンオイル!H23="","",エンジンオイル!H23),$C$19="グリセリン",IF(グリセリン!H23="","",グリセリン!H23),$C$19="その他の流体",IF(その他の流体!H23="","",その他の流体!H23))</f>
        <v/>
      </c>
      <c r="AP20" s="11" t="str" cm="1">
        <f t="array" ref="AP20">_xlfn.IFS($C$19="常圧空気",IF(常圧空気!J23="","",常圧空気!J23),$C$19="常圧水",IF(常圧水!J23="","",常圧水!J23),$C$19="水素",IF(水素!I23="","",水素!I23),$C$19="メタン",IF(メタン!I23="","",メタン!I23),$C$19="高温水蒸気",IF(高温水蒸気!I23="","",高温水蒸気!I23),$C$19="メタノール",IF(メタノール!I23="","",メタノール!I23),$C$19="エタノール",IF(エタノール!I23="","",エタノール!I23),$C$19="オクタン",IF(オクタン!I23="","",オクタン!I23),$C$19="エンジンオイル",IF(エンジンオイル!I23="","",エンジンオイル!I23),$C$19="グリセリン",IF(グリセリン!I23="","",グリセリン!I23),$C$19="その他の流体",IF(その他の流体!I23="","",その他の流体!I23))</f>
        <v/>
      </c>
      <c r="AQ20" s="11" t="str" cm="1">
        <f t="array" ref="AQ20">_xlfn.IFS($C$19="常圧空気",IF(常圧空気!L23="","",常圧空気!L23),$C$19="常圧水",IF(常圧水!L23="","",常圧水!L23),$C$19="水素",IF(水素!J23="","",水素!J23),$C$19="メタン",IF(メタン!J23="","",メタン!J23),$C$19="高温水蒸気",IF(高温水蒸気!J23="","",高温水蒸気!J23),$C$19="メタノール",IF(メタノール!J23="","",メタノール!J23),$C$19="エタノール",IF(エタノール!J23="","",エタノール!J23),$C$19="オクタン",IF(オクタン!J23="","",オクタン!J23),$C$19="エンジンオイル",IF(エンジンオイル!J23="","",エンジンオイル!J23),$C$19="グリセリン",IF(グリセリン!J23="","",グリセリン!J23),$C$19="その他の流体",IF(その他の流体!J23="","",その他の流体!J23))</f>
        <v/>
      </c>
      <c r="AR20" s="11" t="str" cm="1">
        <f t="array" ref="AR20">_xlfn.IFS($C$19="常圧空気",IF(常圧空気!P23="","",常圧空気!P23),$C$19="常圧水",IF(常圧水!N23="","",常圧水!N23),$C$19="水素",IF(水素!K23="","",水素!K23),$C$19="メタン",IF(メタン!K23="","",メタン!K23),$C$19="高温水蒸気",IF(高温水蒸気!K23="","",高温水蒸気!K23),$C$19="メタノール",IF(メタノール!K23="","",メタノール!K23),$C$19="エタノール",IF(エタノール!K23="","",エタノール!K23),$C$19="オクタン",IF(オクタン!K23="","",オクタン!K23),$C$19="エンジンオイル",IF(エンジンオイル!K23="","",エンジンオイル!K23),$C$19="グリセリン",IF(グリセリン!K23="","",グリセリン!K23),$C$19="その他の流体",IF(その他の流体!K23="","",その他の流体!K23))</f>
        <v/>
      </c>
      <c r="AS20" s="19" t="str" cm="1">
        <f t="array" ref="AS20">_xlfn.IFS($C$19="常圧空気",IF(常圧空気!N23="","",常圧空気!N23),$C$19="常圧水",IF(常圧水!P23="","",常圧水!P23),$C$19="水素",IF(水素!L23="","",水素!L23),$C$19="メタン",IF(メタン!L23="","",メタン!L23),$C$19="高温水蒸気",IF(高温水蒸気!L23="","",高温水蒸気!L23),$C$19="メタノール",IF(メタノール!L23="","",メタノール!L23),$C$19="エタノール",IF(エタノール!L23="","",エタノール!L23),$C$19="オクタン",IF(オクタン!L23="","",オクタン!L23),$C$19="エンジンオイル",IF(エンジンオイル!L23="","",エンジンオイル!L23),$C$19="グリセリン",IF(グリセリン!L23="","",グリセリン!L23),$C$19="その他の流体",IF(その他の流体!L23="","",その他の流体!L23))</f>
        <v/>
      </c>
      <c r="AT20" s="11"/>
      <c r="AU20" s="11"/>
      <c r="AV20" s="11"/>
      <c r="AX20">
        <v>2704.1981611177698</v>
      </c>
      <c r="AY20">
        <v>3.2686051210121699E-2</v>
      </c>
      <c r="AZ20"/>
      <c r="BA20" s="84">
        <v>40</v>
      </c>
      <c r="BB20" s="28">
        <f t="shared" si="7"/>
        <v>1.6</v>
      </c>
      <c r="BC20" s="28">
        <f t="shared" ca="1" si="8"/>
        <v>3.6978622640450864</v>
      </c>
      <c r="BD20" s="30"/>
      <c r="BE20" s="30"/>
      <c r="BF20" s="30">
        <v>3600</v>
      </c>
      <c r="BG20" s="89">
        <f t="shared" ca="1" si="9"/>
        <v>26.544293584097712</v>
      </c>
      <c r="BH20" s="30"/>
      <c r="BI20" s="30">
        <f t="shared" si="0"/>
        <v>3.66</v>
      </c>
      <c r="BJ20" s="30">
        <f t="shared" ca="1" si="10"/>
        <v>3.6978622640450864</v>
      </c>
      <c r="BK20"/>
      <c r="BL20" s="84">
        <v>600000</v>
      </c>
      <c r="BM20" s="28">
        <v>1.2735161004583462E-2</v>
      </c>
      <c r="BO20" s="84"/>
      <c r="BP20" s="28"/>
      <c r="BR20" s="30">
        <v>3600</v>
      </c>
      <c r="BS20" s="30">
        <v>3.7071224018576855E-2</v>
      </c>
    </row>
    <row r="21" spans="1:71" ht="18.75" x14ac:dyDescent="0.4">
      <c r="A21" s="34"/>
      <c r="B21" s="1" t="s">
        <v>239</v>
      </c>
      <c r="C21" s="100">
        <f ca="1">$C$20/(PI()*$C$9^2/4*$AB$3)</f>
        <v>99.999999999999957</v>
      </c>
      <c r="D21" s="23" t="s">
        <v>35</v>
      </c>
      <c r="F21" s="123" t="s">
        <v>295</v>
      </c>
      <c r="G21" s="76" t="str">
        <f>$C$19</f>
        <v>常圧水</v>
      </c>
      <c r="H21" s="75"/>
      <c r="I21" s="75"/>
      <c r="J21" s="75"/>
      <c r="K21" s="75"/>
      <c r="L21" s="75"/>
      <c r="M21" s="75"/>
      <c r="N21" s="75"/>
      <c r="O21" s="75"/>
      <c r="P21" s="75"/>
      <c r="Q21" s="75"/>
      <c r="R21" s="75"/>
      <c r="S21" s="75"/>
      <c r="T21" s="75"/>
      <c r="U21" s="75"/>
      <c r="V21" s="75"/>
      <c r="W21" s="75"/>
      <c r="X21" s="34">
        <v>15</v>
      </c>
      <c r="Y21" s="27">
        <f t="shared" si="11"/>
        <v>20</v>
      </c>
      <c r="Z21" s="27">
        <f t="shared" ca="1" si="18"/>
        <v>27.306799224341411</v>
      </c>
      <c r="AA21" s="27">
        <f t="shared" ca="1" si="12"/>
        <v>33.653399612170702</v>
      </c>
      <c r="AB21" s="27">
        <f t="shared" ca="1" si="13"/>
        <v>994.39651892332972</v>
      </c>
      <c r="AC21" s="27">
        <f t="shared" ca="1" si="1"/>
        <v>4179.6393200775656</v>
      </c>
      <c r="AD21" s="27">
        <f t="shared" ca="1" si="2"/>
        <v>0.62088543937947305</v>
      </c>
      <c r="AE21" s="27">
        <f t="shared" ca="1" si="15"/>
        <v>1.4938709214189123E-7</v>
      </c>
      <c r="AF21" s="27">
        <f t="shared" ca="1" si="3"/>
        <v>7.4474150421690395E-4</v>
      </c>
      <c r="AG21" s="29">
        <f t="shared" ca="1" si="16"/>
        <v>7.4893816505237109E-7</v>
      </c>
      <c r="AH21" s="29">
        <f t="shared" ca="1" si="17"/>
        <v>5.0134061404784074</v>
      </c>
      <c r="AI21" s="27">
        <f t="shared" ca="1" si="4"/>
        <v>3.1979194812981195E-4</v>
      </c>
      <c r="AJ21" s="27">
        <f t="shared" ca="1" si="5"/>
        <v>1201701.3446458096</v>
      </c>
      <c r="AK21" s="27">
        <f ca="1">IF(OR($AJ21&lt;0.001,$AJ21&gt;10000000000),"Re範囲外",((($AJ21-LOOKUP($AJ21,$BA$6:$BA$150))*LOOKUP($AJ21,$BA$6:$BA$150,$BC$7:$BC$151)+(LOOKUP($AJ21,$BA$6:BA$150,$BA$7:$BA$151)-$AJ21)*LOOKUP($AJ21,$BA$6:$BA$150,$BC$6:$BC$150))/(LOOKUP($AJ21,$BA$6:$BA$150,$BA$7:$BA$151)-LOOKUP($AJ21,$BA$6:$BA$150,$BA$6:$BA$150))))</f>
        <v>2730.4275355391537</v>
      </c>
      <c r="AL21" s="27">
        <f t="shared" ca="1" si="6"/>
        <v>188364.74445522658</v>
      </c>
      <c r="AM21" s="26">
        <f t="shared" ca="1" si="14"/>
        <v>-335687.51451337844</v>
      </c>
      <c r="AN21" s="27"/>
      <c r="AO21" s="18" t="str" cm="1">
        <f t="array" ref="AO21">_xlfn.IFS($C$19="常圧空気",IF(常圧空気!I24="","",常圧空気!I24),$C$19="常圧水",IF(常圧水!I24="","",常圧水!I24),$C$19="水素",IF(水素!H24="","",水素!H24),$C$19="メタン",IF(メタン!H24="","",メタン!H24),$C$19="高温水蒸気",IF(高温水蒸気!H24="","",高温水蒸気!H24),$C$19="メタノール",IF(メタノール!H24="","",メタノール!H24),$C$19="エタノール",IF(エタノール!H24="","",エタノール!H24),$C$19="オクタン",IF(オクタン!H24="","",オクタン!H24),$C$19="エンジンオイル",IF(エンジンオイル!H24="","",エンジンオイル!H24),$C$19="グリセリン",IF(グリセリン!H24="","",グリセリン!H24),$C$19="その他の流体",IF(その他の流体!H24="","",その他の流体!H24))</f>
        <v/>
      </c>
      <c r="AP21" s="11" t="str" cm="1">
        <f t="array" ref="AP21">_xlfn.IFS($C$19="常圧空気",IF(常圧空気!J24="","",常圧空気!J24),$C$19="常圧水",IF(常圧水!J24="","",常圧水!J24),$C$19="水素",IF(水素!I24="","",水素!I24),$C$19="メタン",IF(メタン!I24="","",メタン!I24),$C$19="高温水蒸気",IF(高温水蒸気!I24="","",高温水蒸気!I24),$C$19="メタノール",IF(メタノール!I24="","",メタノール!I24),$C$19="エタノール",IF(エタノール!I24="","",エタノール!I24),$C$19="オクタン",IF(オクタン!I24="","",オクタン!I24),$C$19="エンジンオイル",IF(エンジンオイル!I24="","",エンジンオイル!I24),$C$19="グリセリン",IF(グリセリン!I24="","",グリセリン!I24),$C$19="その他の流体",IF(その他の流体!I24="","",その他の流体!I24))</f>
        <v/>
      </c>
      <c r="AQ21" s="11" t="str" cm="1">
        <f t="array" ref="AQ21">_xlfn.IFS($C$19="常圧空気",IF(常圧空気!L24="","",常圧空気!L24),$C$19="常圧水",IF(常圧水!L24="","",常圧水!L24),$C$19="水素",IF(水素!J24="","",水素!J24),$C$19="メタン",IF(メタン!J24="","",メタン!J24),$C$19="高温水蒸気",IF(高温水蒸気!J24="","",高温水蒸気!J24),$C$19="メタノール",IF(メタノール!J24="","",メタノール!J24),$C$19="エタノール",IF(エタノール!J24="","",エタノール!J24),$C$19="オクタン",IF(オクタン!J24="","",オクタン!J24),$C$19="エンジンオイル",IF(エンジンオイル!J24="","",エンジンオイル!J24),$C$19="グリセリン",IF(グリセリン!J24="","",グリセリン!J24),$C$19="その他の流体",IF(その他の流体!J24="","",その他の流体!J24))</f>
        <v/>
      </c>
      <c r="AR21" s="11" t="str" cm="1">
        <f t="array" ref="AR21">_xlfn.IFS($C$19="常圧空気",IF(常圧空気!P24="","",常圧空気!P24),$C$19="常圧水",IF(常圧水!N24="","",常圧水!N24),$C$19="水素",IF(水素!K24="","",水素!K24),$C$19="メタン",IF(メタン!K24="","",メタン!K24),$C$19="高温水蒸気",IF(高温水蒸気!K24="","",高温水蒸気!K24),$C$19="メタノール",IF(メタノール!K24="","",メタノール!K24),$C$19="エタノール",IF(エタノール!K24="","",エタノール!K24),$C$19="オクタン",IF(オクタン!K24="","",オクタン!K24),$C$19="エンジンオイル",IF(エンジンオイル!K24="","",エンジンオイル!K24),$C$19="グリセリン",IF(グリセリン!K24="","",グリセリン!K24),$C$19="その他の流体",IF(その他の流体!K24="","",その他の流体!K24))</f>
        <v/>
      </c>
      <c r="AS21" s="19" t="str" cm="1">
        <f t="array" ref="AS21">_xlfn.IFS($C$19="常圧空気",IF(常圧空気!N24="","",常圧空気!N24),$C$19="常圧水",IF(常圧水!P24="","",常圧水!P24),$C$19="水素",IF(水素!L24="","",水素!L24),$C$19="メタン",IF(メタン!L24="","",メタン!L24),$C$19="高温水蒸気",IF(高温水蒸気!L24="","",高温水蒸気!L24),$C$19="メタノール",IF(メタノール!L24="","",メタノール!L24),$C$19="エタノール",IF(エタノール!L24="","",エタノール!L24),$C$19="オクタン",IF(オクタン!L24="","",オクタン!L24),$C$19="エンジンオイル",IF(エンジンオイル!L24="","",エンジンオイル!L24),$C$19="グリセリン",IF(グリセリン!L24="","",グリセリン!L24),$C$19="その他の流体",IF(その他の流体!L24="","",その他の流体!L24))</f>
        <v/>
      </c>
      <c r="AT21" s="11"/>
      <c r="AU21" s="11"/>
      <c r="AV21" s="11"/>
      <c r="AX21">
        <v>2769.1872225440702</v>
      </c>
      <c r="AY21">
        <v>3.4038747572607504E-2</v>
      </c>
      <c r="AZ21"/>
      <c r="BA21" s="84">
        <v>60</v>
      </c>
      <c r="BB21" s="28">
        <f t="shared" si="7"/>
        <v>1.0666666666666667</v>
      </c>
      <c r="BC21" s="28">
        <f t="shared" ca="1" si="8"/>
        <v>3.7166388937384154</v>
      </c>
      <c r="BD21" s="30"/>
      <c r="BE21" s="30"/>
      <c r="BF21" s="30">
        <v>3700</v>
      </c>
      <c r="BG21" s="89">
        <f t="shared" ca="1" si="9"/>
        <v>28.304623859797534</v>
      </c>
      <c r="BH21" s="30"/>
      <c r="BI21" s="30">
        <f t="shared" si="0"/>
        <v>3.66</v>
      </c>
      <c r="BJ21" s="30">
        <f t="shared" ca="1" si="10"/>
        <v>3.7166388937384154</v>
      </c>
      <c r="BK21"/>
      <c r="BL21" s="84">
        <v>800000</v>
      </c>
      <c r="BM21" s="28">
        <v>1.2104724338628466E-2</v>
      </c>
      <c r="BO21" s="84"/>
      <c r="BP21" s="28"/>
      <c r="BR21" s="30">
        <v>3700</v>
      </c>
      <c r="BS21" s="30">
        <v>3.778238840796571E-2</v>
      </c>
    </row>
    <row r="22" spans="1:71" ht="18.75" x14ac:dyDescent="0.4">
      <c r="A22" s="34"/>
      <c r="B22" s="1" t="s">
        <v>232</v>
      </c>
      <c r="C22" s="156">
        <v>40</v>
      </c>
      <c r="D22" s="23" t="s">
        <v>36</v>
      </c>
      <c r="F22" s="77"/>
      <c r="G22" s="75"/>
      <c r="H22" s="77"/>
      <c r="I22" s="75"/>
      <c r="J22" s="75"/>
      <c r="K22" s="75"/>
      <c r="L22" s="75"/>
      <c r="M22" s="75"/>
      <c r="N22" s="75"/>
      <c r="O22" s="75"/>
      <c r="P22" s="75"/>
      <c r="Q22" s="75"/>
      <c r="R22" s="75"/>
      <c r="S22" s="75"/>
      <c r="T22" s="75"/>
      <c r="U22" s="75"/>
      <c r="V22" s="75"/>
      <c r="W22" s="75"/>
      <c r="X22" s="34">
        <v>16</v>
      </c>
      <c r="Y22" s="27">
        <f t="shared" si="11"/>
        <v>20</v>
      </c>
      <c r="Z22" s="27">
        <f t="shared" ca="1" si="18"/>
        <v>27.306799224341411</v>
      </c>
      <c r="AA22" s="27">
        <f t="shared" ca="1" si="12"/>
        <v>33.653399612170702</v>
      </c>
      <c r="AB22" s="27">
        <f t="shared" ca="1" si="13"/>
        <v>994.39651892332972</v>
      </c>
      <c r="AC22" s="27">
        <f t="shared" ca="1" si="1"/>
        <v>4179.6393200775656</v>
      </c>
      <c r="AD22" s="27">
        <f t="shared" ca="1" si="2"/>
        <v>0.62088543937947305</v>
      </c>
      <c r="AE22" s="27">
        <f t="shared" ca="1" si="15"/>
        <v>1.4938709214189123E-7</v>
      </c>
      <c r="AF22" s="27">
        <f t="shared" ca="1" si="3"/>
        <v>7.4474150421690395E-4</v>
      </c>
      <c r="AG22" s="29">
        <f t="shared" ca="1" si="16"/>
        <v>7.4893816505237109E-7</v>
      </c>
      <c r="AH22" s="29">
        <f t="shared" ca="1" si="17"/>
        <v>5.0134061404784074</v>
      </c>
      <c r="AI22" s="27">
        <f t="shared" ca="1" si="4"/>
        <v>3.1979194812981195E-4</v>
      </c>
      <c r="AJ22" s="27">
        <f t="shared" ca="1" si="5"/>
        <v>1201701.3446458096</v>
      </c>
      <c r="AK22" s="27">
        <f ca="1">IF(OR($AJ22&lt;0.001,$AJ22&gt;10000000000),"Re範囲外",((($AJ22-LOOKUP($AJ22,$BA$6:$BA$150))*LOOKUP($AJ22,$BA$6:$BA$150,$BC$7:$BC$151)+(LOOKUP($AJ22,$BA$6:BA$150,$BA$7:$BA$151)-$AJ22)*LOOKUP($AJ22,$BA$6:$BA$150,$BC$6:$BC$150))/(LOOKUP($AJ22,$BA$6:$BA$150,$BA$7:$BA$151)-LOOKUP($AJ22,$BA$6:$BA$150,$BA$6:$BA$150))))</f>
        <v>2730.4275355391537</v>
      </c>
      <c r="AL22" s="27">
        <f t="shared" ca="1" si="6"/>
        <v>188364.74445522658</v>
      </c>
      <c r="AM22" s="26">
        <f t="shared" ca="1" si="14"/>
        <v>-335687.51451337844</v>
      </c>
      <c r="AN22" s="27"/>
      <c r="AO22" s="18" t="str" cm="1">
        <f t="array" ref="AO22">_xlfn.IFS($C$19="常圧空気",IF(常圧空気!I25="","",常圧空気!I25),$C$19="常圧水",IF(常圧水!I25="","",常圧水!I25),$C$19="水素",IF(水素!H25="","",水素!H25),$C$19="メタン",IF(メタン!H25="","",メタン!H25),$C$19="高温水蒸気",IF(高温水蒸気!H25="","",高温水蒸気!H25),$C$19="メタノール",IF(メタノール!H25="","",メタノール!H25),$C$19="エタノール",IF(エタノール!H25="","",エタノール!H25),$C$19="オクタン",IF(オクタン!H25="","",オクタン!H25),$C$19="エンジンオイル",IF(エンジンオイル!H25="","",エンジンオイル!H25),$C$19="グリセリン",IF(グリセリン!H25="","",グリセリン!H25),$C$19="その他の流体",IF(その他の流体!H25="","",その他の流体!H25))</f>
        <v/>
      </c>
      <c r="AP22" s="11" t="str" cm="1">
        <f t="array" ref="AP22">_xlfn.IFS($C$19="常圧空気",IF(常圧空気!J25="","",常圧空気!J25),$C$19="常圧水",IF(常圧水!J25="","",常圧水!J25),$C$19="水素",IF(水素!I25="","",水素!I25),$C$19="メタン",IF(メタン!I25="","",メタン!I25),$C$19="高温水蒸気",IF(高温水蒸気!I25="","",高温水蒸気!I25),$C$19="メタノール",IF(メタノール!I25="","",メタノール!I25),$C$19="エタノール",IF(エタノール!I25="","",エタノール!I25),$C$19="オクタン",IF(オクタン!I25="","",オクタン!I25),$C$19="エンジンオイル",IF(エンジンオイル!I25="","",エンジンオイル!I25),$C$19="グリセリン",IF(グリセリン!I25="","",グリセリン!I25),$C$19="その他の流体",IF(その他の流体!I25="","",その他の流体!I25))</f>
        <v/>
      </c>
      <c r="AQ22" s="11" t="str" cm="1">
        <f t="array" ref="AQ22">_xlfn.IFS($C$19="常圧空気",IF(常圧空気!L25="","",常圧空気!L25),$C$19="常圧水",IF(常圧水!L25="","",常圧水!L25),$C$19="水素",IF(水素!J25="","",水素!J25),$C$19="メタン",IF(メタン!J25="","",メタン!J25),$C$19="高温水蒸気",IF(高温水蒸気!J25="","",高温水蒸気!J25),$C$19="メタノール",IF(メタノール!J25="","",メタノール!J25),$C$19="エタノール",IF(エタノール!J25="","",エタノール!J25),$C$19="オクタン",IF(オクタン!J25="","",オクタン!J25),$C$19="エンジンオイル",IF(エンジンオイル!J25="","",エンジンオイル!J25),$C$19="グリセリン",IF(グリセリン!J25="","",グリセリン!J25),$C$19="その他の流体",IF(その他の流体!J25="","",その他の流体!J25))</f>
        <v/>
      </c>
      <c r="AR22" s="11" t="str" cm="1">
        <f t="array" ref="AR22">_xlfn.IFS($C$19="常圧空気",IF(常圧空気!P25="","",常圧空気!P25),$C$19="常圧水",IF(常圧水!N25="","",常圧水!N25),$C$19="水素",IF(水素!K25="","",水素!K25),$C$19="メタン",IF(メタン!K25="","",メタン!K25),$C$19="高温水蒸気",IF(高温水蒸気!K25="","",高温水蒸気!K25),$C$19="メタノール",IF(メタノール!K25="","",メタノール!K25),$C$19="エタノール",IF(エタノール!K25="","",エタノール!K25),$C$19="オクタン",IF(オクタン!K25="","",オクタン!K25),$C$19="エンジンオイル",IF(エンジンオイル!K25="","",エンジンオイル!K25),$C$19="グリセリン",IF(グリセリン!K25="","",グリセリン!K25),$C$19="その他の流体",IF(その他の流体!K25="","",その他の流体!K25))</f>
        <v/>
      </c>
      <c r="AS22" s="19" t="str" cm="1">
        <f t="array" ref="AS22">_xlfn.IFS($C$19="常圧空気",IF(常圧空気!N25="","",常圧空気!N25),$C$19="常圧水",IF(常圧水!P25="","",常圧水!P25),$C$19="水素",IF(水素!L25="","",水素!L25),$C$19="メタン",IF(メタン!L25="","",メタン!L25),$C$19="高温水蒸気",IF(高温水蒸気!L25="","",高温水蒸気!L25),$C$19="メタノール",IF(メタノール!L25="","",メタノール!L25),$C$19="エタノール",IF(エタノール!L25="","",エタノール!L25),$C$19="オクタン",IF(オクタン!L25="","",オクタン!L25),$C$19="エンジンオイル",IF(エンジンオイル!L25="","",エンジンオイル!L25),$C$19="グリセリン",IF(グリセリン!L25="","",グリセリン!L25),$C$19="その他の流体",IF(その他の流体!L25="","",その他の流体!L25))</f>
        <v/>
      </c>
      <c r="AT22" s="11"/>
      <c r="AU22" s="11"/>
      <c r="AV22" s="11"/>
      <c r="AX22">
        <v>2967.0450272643202</v>
      </c>
      <c r="AY22">
        <v>3.2907065191577899E-2</v>
      </c>
      <c r="AZ22"/>
      <c r="BA22" s="84">
        <v>80</v>
      </c>
      <c r="BB22" s="28">
        <f t="shared" si="7"/>
        <v>0.8</v>
      </c>
      <c r="BC22" s="28">
        <f t="shared" ca="1" si="8"/>
        <v>3.7353270925813278</v>
      </c>
      <c r="BD22" s="30"/>
      <c r="BE22" s="30"/>
      <c r="BF22" s="30">
        <v>3800</v>
      </c>
      <c r="BG22" s="89">
        <f t="shared" ca="1" si="9"/>
        <v>30.064954135497359</v>
      </c>
      <c r="BH22" s="30"/>
      <c r="BI22" s="30">
        <f t="shared" si="0"/>
        <v>3.66</v>
      </c>
      <c r="BJ22" s="30">
        <f t="shared" ca="1" si="10"/>
        <v>3.7353270925813278</v>
      </c>
      <c r="BK22"/>
      <c r="BL22" s="84">
        <v>1000000</v>
      </c>
      <c r="BM22" s="28">
        <v>1.1646540648628143E-2</v>
      </c>
      <c r="BO22" s="84"/>
      <c r="BP22" s="28"/>
      <c r="BR22" s="30">
        <v>3800</v>
      </c>
      <c r="BS22" s="30">
        <v>3.8493552797354565E-2</v>
      </c>
    </row>
    <row r="23" spans="1:71" ht="19.5" thickBot="1" x14ac:dyDescent="0.45">
      <c r="A23" s="35"/>
      <c r="B23" s="50" t="s">
        <v>375</v>
      </c>
      <c r="C23" s="159">
        <v>33</v>
      </c>
      <c r="D23" s="51" t="s">
        <v>36</v>
      </c>
      <c r="F23" s="77"/>
      <c r="G23" s="77"/>
      <c r="H23" s="77"/>
      <c r="I23" s="75"/>
      <c r="J23" s="75"/>
      <c r="K23" s="75"/>
      <c r="L23" s="75"/>
      <c r="M23" s="75"/>
      <c r="N23" s="75"/>
      <c r="O23" s="75"/>
      <c r="P23" s="75"/>
      <c r="Q23" s="75"/>
      <c r="R23" s="75"/>
      <c r="S23" s="75"/>
      <c r="T23" s="75"/>
      <c r="U23" s="75"/>
      <c r="V23" s="75"/>
      <c r="W23" s="75"/>
      <c r="X23" s="34">
        <v>17</v>
      </c>
      <c r="Y23" s="27">
        <f t="shared" si="11"/>
        <v>20</v>
      </c>
      <c r="Z23" s="27">
        <f t="shared" ca="1" si="18"/>
        <v>27.306799224341411</v>
      </c>
      <c r="AA23" s="27">
        <f t="shared" ca="1" si="12"/>
        <v>33.653399612170702</v>
      </c>
      <c r="AB23" s="27">
        <f t="shared" ca="1" si="13"/>
        <v>994.39651892332972</v>
      </c>
      <c r="AC23" s="27">
        <f t="shared" ca="1" si="1"/>
        <v>4179.6393200775656</v>
      </c>
      <c r="AD23" s="27">
        <f t="shared" ca="1" si="2"/>
        <v>0.62088543937947305</v>
      </c>
      <c r="AE23" s="27">
        <f t="shared" ca="1" si="15"/>
        <v>1.4938709214189123E-7</v>
      </c>
      <c r="AF23" s="27">
        <f t="shared" ca="1" si="3"/>
        <v>7.4474150421690395E-4</v>
      </c>
      <c r="AG23" s="29">
        <f t="shared" ca="1" si="16"/>
        <v>7.4893816505237109E-7</v>
      </c>
      <c r="AH23" s="29">
        <f t="shared" ca="1" si="17"/>
        <v>5.0134061404784074</v>
      </c>
      <c r="AI23" s="27">
        <f t="shared" ca="1" si="4"/>
        <v>3.1979194812981195E-4</v>
      </c>
      <c r="AJ23" s="27">
        <f t="shared" ca="1" si="5"/>
        <v>1201701.3446458096</v>
      </c>
      <c r="AK23" s="27">
        <f ca="1">IF(OR($AJ23&lt;0.001,$AJ23&gt;10000000000),"Re範囲外",((($AJ23-LOOKUP($AJ23,$BA$6:$BA$150))*LOOKUP($AJ23,$BA$6:$BA$150,$BC$7:$BC$151)+(LOOKUP($AJ23,$BA$6:BA$150,$BA$7:$BA$151)-$AJ23)*LOOKUP($AJ23,$BA$6:$BA$150,$BC$6:$BC$150))/(LOOKUP($AJ23,$BA$6:$BA$150,$BA$7:$BA$151)-LOOKUP($AJ23,$BA$6:$BA$150,$BA$6:$BA$150))))</f>
        <v>2730.4275355391537</v>
      </c>
      <c r="AL23" s="27">
        <f t="shared" ca="1" si="6"/>
        <v>188364.74445522658</v>
      </c>
      <c r="AM23" s="26">
        <f t="shared" ca="1" si="14"/>
        <v>-335687.51451337844</v>
      </c>
      <c r="AN23" s="27"/>
      <c r="AO23" s="18" t="str" cm="1">
        <f t="array" ref="AO23">_xlfn.IFS($C$19="常圧空気",IF(常圧空気!I26="","",常圧空気!I26),$C$19="常圧水",IF(常圧水!I26="","",常圧水!I26),$C$19="水素",IF(水素!H26="","",水素!H26),$C$19="メタン",IF(メタン!H26="","",メタン!H26),$C$19="高温水蒸気",IF(高温水蒸気!H26="","",高温水蒸気!H26),$C$19="メタノール",IF(メタノール!H26="","",メタノール!H26),$C$19="エタノール",IF(エタノール!H26="","",エタノール!H26),$C$19="オクタン",IF(オクタン!H26="","",オクタン!H26),$C$19="エンジンオイル",IF(エンジンオイル!H26="","",エンジンオイル!H26),$C$19="グリセリン",IF(グリセリン!H26="","",グリセリン!H26),$C$19="その他の流体",IF(その他の流体!H26="","",その他の流体!H26))</f>
        <v/>
      </c>
      <c r="AP23" s="11" t="str" cm="1">
        <f t="array" ref="AP23">_xlfn.IFS($C$19="常圧空気",IF(常圧空気!J26="","",常圧空気!J26),$C$19="常圧水",IF(常圧水!J26="","",常圧水!J26),$C$19="水素",IF(水素!I26="","",水素!I26),$C$19="メタン",IF(メタン!I26="","",メタン!I26),$C$19="高温水蒸気",IF(高温水蒸気!I26="","",高温水蒸気!I26),$C$19="メタノール",IF(メタノール!I26="","",メタノール!I26),$C$19="エタノール",IF(エタノール!I26="","",エタノール!I26),$C$19="オクタン",IF(オクタン!I26="","",オクタン!I26),$C$19="エンジンオイル",IF(エンジンオイル!I26="","",エンジンオイル!I26),$C$19="グリセリン",IF(グリセリン!I26="","",グリセリン!I26),$C$19="その他の流体",IF(その他の流体!I26="","",その他の流体!I26))</f>
        <v/>
      </c>
      <c r="AQ23" s="11" t="str" cm="1">
        <f t="array" ref="AQ23">_xlfn.IFS($C$19="常圧空気",IF(常圧空気!L26="","",常圧空気!L26),$C$19="常圧水",IF(常圧水!L26="","",常圧水!L26),$C$19="水素",IF(水素!J26="","",水素!J26),$C$19="メタン",IF(メタン!J26="","",メタン!J26),$C$19="高温水蒸気",IF(高温水蒸気!J26="","",高温水蒸気!J26),$C$19="メタノール",IF(メタノール!J26="","",メタノール!J26),$C$19="エタノール",IF(エタノール!J26="","",エタノール!J26),$C$19="オクタン",IF(オクタン!J26="","",オクタン!J26),$C$19="エンジンオイル",IF(エンジンオイル!J26="","",エンジンオイル!J26),$C$19="グリセリン",IF(グリセリン!J26="","",グリセリン!J26),$C$19="その他の流体",IF(その他の流体!J26="","",その他の流体!J26))</f>
        <v/>
      </c>
      <c r="AR23" s="11" t="str" cm="1">
        <f t="array" ref="AR23">_xlfn.IFS($C$19="常圧空気",IF(常圧空気!P26="","",常圧空気!P26),$C$19="常圧水",IF(常圧水!N26="","",常圧水!N26),$C$19="水素",IF(水素!K26="","",水素!K26),$C$19="メタン",IF(メタン!K26="","",メタン!K26),$C$19="高温水蒸気",IF(高温水蒸気!K26="","",高温水蒸気!K26),$C$19="メタノール",IF(メタノール!K26="","",メタノール!K26),$C$19="エタノール",IF(エタノール!K26="","",エタノール!K26),$C$19="オクタン",IF(オクタン!K26="","",オクタン!K26),$C$19="エンジンオイル",IF(エンジンオイル!K26="","",エンジンオイル!K26),$C$19="グリセリン",IF(グリセリン!K26="","",グリセリン!K26),$C$19="その他の流体",IF(その他の流体!K26="","",その他の流体!K26))</f>
        <v/>
      </c>
      <c r="AS23" s="19" t="str" cm="1">
        <f t="array" ref="AS23">_xlfn.IFS($C$19="常圧空気",IF(常圧空気!N26="","",常圧空気!N26),$C$19="常圧水",IF(常圧水!P26="","",常圧水!P26),$C$19="水素",IF(水素!L26="","",水素!L26),$C$19="メタン",IF(メタン!L26="","",メタン!L26),$C$19="高温水蒸気",IF(高温水蒸気!L26="","",高温水蒸気!L26),$C$19="メタノール",IF(メタノール!L26="","",メタノール!L26),$C$19="エタノール",IF(エタノール!L26="","",エタノール!L26),$C$19="オクタン",IF(オクタン!L26="","",オクタン!L26),$C$19="エンジンオイル",IF(エンジンオイル!L26="","",エンジンオイル!L26),$C$19="グリセリン",IF(グリセリン!L26="","",グリセリン!L26),$C$19="その他の流体",IF(その他の流体!L26="","",その他の流体!L26))</f>
        <v/>
      </c>
      <c r="AT23" s="11"/>
      <c r="AU23" s="11"/>
      <c r="AV23" s="11"/>
      <c r="AX23">
        <v>3054.3396109728201</v>
      </c>
      <c r="AY23">
        <v>3.6172979315765103E-2</v>
      </c>
      <c r="AZ23"/>
      <c r="BA23" s="84">
        <v>100</v>
      </c>
      <c r="BB23" s="28">
        <f t="shared" si="7"/>
        <v>0.64</v>
      </c>
      <c r="BC23" s="28">
        <f t="shared" ca="1" si="8"/>
        <v>3.7539325017340253</v>
      </c>
      <c r="BD23" s="30"/>
      <c r="BE23" s="30"/>
      <c r="BF23" s="30">
        <v>3900</v>
      </c>
      <c r="BG23" s="89">
        <f t="shared" ca="1" si="9"/>
        <v>31.825284411197185</v>
      </c>
      <c r="BH23" s="30"/>
      <c r="BI23" s="30">
        <f t="shared" si="0"/>
        <v>3.66</v>
      </c>
      <c r="BJ23" s="30">
        <f t="shared" ca="1" si="10"/>
        <v>3.7539325017340253</v>
      </c>
      <c r="BK23"/>
      <c r="BL23" s="84">
        <v>1500000</v>
      </c>
      <c r="BM23" s="28">
        <v>1.0876360809488833E-2</v>
      </c>
      <c r="BO23" s="84"/>
      <c r="BP23" s="28"/>
      <c r="BR23" s="30">
        <v>3900</v>
      </c>
      <c r="BS23" s="30">
        <v>3.9204717186743419E-2</v>
      </c>
    </row>
    <row r="24" spans="1:71" ht="19.5" thickBot="1" x14ac:dyDescent="0.45">
      <c r="F24" s="77"/>
      <c r="G24" s="77"/>
      <c r="H24" s="77"/>
      <c r="I24" s="75"/>
      <c r="J24" s="75"/>
      <c r="K24" s="75"/>
      <c r="L24" s="75"/>
      <c r="M24" s="75"/>
      <c r="N24" s="75"/>
      <c r="O24" s="75"/>
      <c r="P24" s="75"/>
      <c r="Q24" s="75"/>
      <c r="R24" s="75"/>
      <c r="S24" s="75"/>
      <c r="T24" s="75"/>
      <c r="U24" s="75"/>
      <c r="V24" s="75"/>
      <c r="W24" s="75"/>
      <c r="X24" s="34">
        <v>18</v>
      </c>
      <c r="Y24" s="27">
        <f t="shared" si="11"/>
        <v>20</v>
      </c>
      <c r="Z24" s="27">
        <f t="shared" ca="1" si="18"/>
        <v>27.306799224341411</v>
      </c>
      <c r="AA24" s="27">
        <f t="shared" ca="1" si="12"/>
        <v>33.653399612170702</v>
      </c>
      <c r="AB24" s="27">
        <f t="shared" ca="1" si="13"/>
        <v>994.39651892332972</v>
      </c>
      <c r="AC24" s="27">
        <f t="shared" ca="1" si="1"/>
        <v>4179.6393200775656</v>
      </c>
      <c r="AD24" s="27">
        <f t="shared" ca="1" si="2"/>
        <v>0.62088543937947305</v>
      </c>
      <c r="AE24" s="27">
        <f t="shared" ca="1" si="15"/>
        <v>1.4938709214189123E-7</v>
      </c>
      <c r="AF24" s="27">
        <f t="shared" ca="1" si="3"/>
        <v>7.4474150421690395E-4</v>
      </c>
      <c r="AG24" s="29">
        <f t="shared" ca="1" si="16"/>
        <v>7.4893816505237109E-7</v>
      </c>
      <c r="AH24" s="29">
        <f t="shared" ca="1" si="17"/>
        <v>5.0134061404784074</v>
      </c>
      <c r="AI24" s="27">
        <f t="shared" ca="1" si="4"/>
        <v>3.1979194812981195E-4</v>
      </c>
      <c r="AJ24" s="27">
        <f t="shared" ca="1" si="5"/>
        <v>1201701.3446458096</v>
      </c>
      <c r="AK24" s="27">
        <f ca="1">IF(OR($AJ24&lt;0.001,$AJ24&gt;10000000000),"Re範囲外",((($AJ24-LOOKUP($AJ24,$BA$6:$BA$150))*LOOKUP($AJ24,$BA$6:$BA$150,$BC$7:$BC$151)+(LOOKUP($AJ24,$BA$6:BA$150,$BA$7:$BA$151)-$AJ24)*LOOKUP($AJ24,$BA$6:$BA$150,$BC$6:$BC$150))/(LOOKUP($AJ24,$BA$6:$BA$150,$BA$7:$BA$151)-LOOKUP($AJ24,$BA$6:$BA$150,$BA$6:$BA$150))))</f>
        <v>2730.4275355391537</v>
      </c>
      <c r="AL24" s="27">
        <f t="shared" ca="1" si="6"/>
        <v>188364.74445522658</v>
      </c>
      <c r="AM24" s="26">
        <f t="shared" ca="1" si="14"/>
        <v>-335687.51451337844</v>
      </c>
      <c r="AN24" s="27"/>
      <c r="AO24" s="18" t="str" cm="1">
        <f t="array" ref="AO24">_xlfn.IFS($C$19="常圧空気",IF(常圧空気!I27="","",常圧空気!I27),$C$19="常圧水",IF(常圧水!I27="","",常圧水!I27),$C$19="水素",IF(水素!H27="","",水素!H27),$C$19="メタン",IF(メタン!H27="","",メタン!H27),$C$19="高温水蒸気",IF(高温水蒸気!H27="","",高温水蒸気!H27),$C$19="メタノール",IF(メタノール!H27="","",メタノール!H27),$C$19="エタノール",IF(エタノール!H27="","",エタノール!H27),$C$19="オクタン",IF(オクタン!H27="","",オクタン!H27),$C$19="エンジンオイル",IF(エンジンオイル!H27="","",エンジンオイル!H27),$C$19="グリセリン",IF(グリセリン!H27="","",グリセリン!H27),$C$19="その他の流体",IF(その他の流体!H27="","",その他の流体!H27))</f>
        <v/>
      </c>
      <c r="AP24" s="11" t="str" cm="1">
        <f t="array" ref="AP24">_xlfn.IFS($C$19="常圧空気",IF(常圧空気!J27="","",常圧空気!J27),$C$19="常圧水",IF(常圧水!J27="","",常圧水!J27),$C$19="水素",IF(水素!I27="","",水素!I27),$C$19="メタン",IF(メタン!I27="","",メタン!I27),$C$19="高温水蒸気",IF(高温水蒸気!I27="","",高温水蒸気!I27),$C$19="メタノール",IF(メタノール!I27="","",メタノール!I27),$C$19="エタノール",IF(エタノール!I27="","",エタノール!I27),$C$19="オクタン",IF(オクタン!I27="","",オクタン!I27),$C$19="エンジンオイル",IF(エンジンオイル!I27="","",エンジンオイル!I27),$C$19="グリセリン",IF(グリセリン!I27="","",グリセリン!I27),$C$19="その他の流体",IF(その他の流体!I27="","",その他の流体!I27))</f>
        <v/>
      </c>
      <c r="AQ24" s="11" t="str" cm="1">
        <f t="array" ref="AQ24">_xlfn.IFS($C$19="常圧空気",IF(常圧空気!L27="","",常圧空気!L27),$C$19="常圧水",IF(常圧水!L27="","",常圧水!L27),$C$19="水素",IF(水素!J27="","",水素!J27),$C$19="メタン",IF(メタン!J27="","",メタン!J27),$C$19="高温水蒸気",IF(高温水蒸気!J27="","",高温水蒸気!J27),$C$19="メタノール",IF(メタノール!J27="","",メタノール!J27),$C$19="エタノール",IF(エタノール!J27="","",エタノール!J27),$C$19="オクタン",IF(オクタン!J27="","",オクタン!J27),$C$19="エンジンオイル",IF(エンジンオイル!J27="","",エンジンオイル!J27),$C$19="グリセリン",IF(グリセリン!J27="","",グリセリン!J27),$C$19="その他の流体",IF(その他の流体!J27="","",その他の流体!J27))</f>
        <v/>
      </c>
      <c r="AR24" s="11" t="str" cm="1">
        <f t="array" ref="AR24">_xlfn.IFS($C$19="常圧空気",IF(常圧空気!P27="","",常圧空気!P27),$C$19="常圧水",IF(常圧水!N27="","",常圧水!N27),$C$19="水素",IF(水素!K27="","",水素!K27),$C$19="メタン",IF(メタン!K27="","",メタン!K27),$C$19="高温水蒸気",IF(高温水蒸気!K27="","",高温水蒸気!K27),$C$19="メタノール",IF(メタノール!K27="","",メタノール!K27),$C$19="エタノール",IF(エタノール!K27="","",エタノール!K27),$C$19="オクタン",IF(オクタン!K27="","",オクタン!K27),$C$19="エンジンオイル",IF(エンジンオイル!K27="","",エンジンオイル!K27),$C$19="グリセリン",IF(グリセリン!K27="","",グリセリン!K27),$C$19="その他の流体",IF(その他の流体!K27="","",その他の流体!K27))</f>
        <v/>
      </c>
      <c r="AS24" s="19" t="str" cm="1">
        <f t="array" ref="AS24">_xlfn.IFS($C$19="常圧空気",IF(常圧空気!N27="","",常圧空気!N27),$C$19="常圧水",IF(常圧水!P27="","",常圧水!P27),$C$19="水素",IF(水素!L27="","",水素!L27),$C$19="メタン",IF(メタン!L27="","",メタン!L27),$C$19="高温水蒸気",IF(高温水蒸気!L27="","",高温水蒸気!L27),$C$19="メタノール",IF(メタノール!L27="","",メタノール!L27),$C$19="エタノール",IF(エタノール!L27="","",エタノール!L27),$C$19="オクタン",IF(オクタン!L27="","",オクタン!L27),$C$19="エンジンオイル",IF(エンジンオイル!L27="","",エンジンオイル!L27),$C$19="グリセリン",IF(グリセリン!L27="","",グリセリン!L27),$C$19="その他の流体",IF(その他の流体!L27="","",その他の流体!L27))</f>
        <v/>
      </c>
      <c r="AT24" s="11"/>
      <c r="AU24" s="11"/>
      <c r="AV24" s="11"/>
      <c r="AX24">
        <v>3159.65945686137</v>
      </c>
      <c r="AY24">
        <v>3.8053777211476E-2</v>
      </c>
      <c r="AZ24"/>
      <c r="BA24" s="84">
        <v>150</v>
      </c>
      <c r="BB24" s="28">
        <f t="shared" si="7"/>
        <v>0.42666666666666669</v>
      </c>
      <c r="BC24" s="28">
        <f t="shared" ca="1" si="8"/>
        <v>3.8001093316688266</v>
      </c>
      <c r="BD24" s="30"/>
      <c r="BE24" s="30"/>
      <c r="BF24" s="30">
        <v>4000</v>
      </c>
      <c r="BG24" s="89">
        <f t="shared" ca="1" si="9"/>
        <v>33.585614686897003</v>
      </c>
      <c r="BH24" s="30"/>
      <c r="BI24" s="30">
        <f t="shared" si="0"/>
        <v>3.66</v>
      </c>
      <c r="BJ24" s="30">
        <f t="shared" ca="1" si="10"/>
        <v>3.8001093316688266</v>
      </c>
      <c r="BK24"/>
      <c r="BL24" s="84">
        <v>2000000</v>
      </c>
      <c r="BM24" s="28">
        <v>1.0374156894360918E-2</v>
      </c>
      <c r="BO24" s="84"/>
      <c r="BP24" s="28"/>
      <c r="BR24" s="30">
        <v>4000</v>
      </c>
      <c r="BS24" s="30">
        <v>3.9915881576132274E-2</v>
      </c>
    </row>
    <row r="25" spans="1:71" ht="18.75" x14ac:dyDescent="0.4">
      <c r="A25" s="25" t="s">
        <v>121</v>
      </c>
      <c r="B25" s="32" t="s">
        <v>234</v>
      </c>
      <c r="C25" s="52">
        <f ca="1">$AA$36</f>
        <v>33.653399612170702</v>
      </c>
      <c r="D25" s="48" t="s">
        <v>36</v>
      </c>
      <c r="F25" s="77"/>
      <c r="G25" s="77"/>
      <c r="H25" s="77"/>
      <c r="I25" s="75"/>
      <c r="J25" s="75"/>
      <c r="K25" s="75"/>
      <c r="L25" s="75"/>
      <c r="M25" s="75"/>
      <c r="N25" s="75"/>
      <c r="O25" s="75"/>
      <c r="P25" s="75"/>
      <c r="Q25" s="75"/>
      <c r="R25" s="75"/>
      <c r="S25" s="75"/>
      <c r="T25" s="75"/>
      <c r="U25" s="75"/>
      <c r="V25" s="75"/>
      <c r="W25" s="75"/>
      <c r="X25" s="34">
        <v>19</v>
      </c>
      <c r="Y25" s="27">
        <f t="shared" si="11"/>
        <v>20</v>
      </c>
      <c r="Z25" s="27">
        <f t="shared" ca="1" si="18"/>
        <v>27.306799224341411</v>
      </c>
      <c r="AA25" s="27">
        <f t="shared" ca="1" si="12"/>
        <v>33.653399612170702</v>
      </c>
      <c r="AB25" s="27">
        <f t="shared" ca="1" si="13"/>
        <v>994.39651892332972</v>
      </c>
      <c r="AC25" s="27">
        <f t="shared" ca="1" si="1"/>
        <v>4179.6393200775656</v>
      </c>
      <c r="AD25" s="27">
        <f t="shared" ca="1" si="2"/>
        <v>0.62088543937947305</v>
      </c>
      <c r="AE25" s="27">
        <f t="shared" ca="1" si="15"/>
        <v>1.4938709214189123E-7</v>
      </c>
      <c r="AF25" s="27">
        <f t="shared" ca="1" si="3"/>
        <v>7.4474150421690395E-4</v>
      </c>
      <c r="AG25" s="29">
        <f t="shared" ca="1" si="16"/>
        <v>7.4893816505237109E-7</v>
      </c>
      <c r="AH25" s="29">
        <f t="shared" ca="1" si="17"/>
        <v>5.0134061404784074</v>
      </c>
      <c r="AI25" s="27">
        <f t="shared" ca="1" si="4"/>
        <v>3.1979194812981195E-4</v>
      </c>
      <c r="AJ25" s="27">
        <f t="shared" ca="1" si="5"/>
        <v>1201701.3446458096</v>
      </c>
      <c r="AK25" s="27">
        <f ca="1">IF(OR($AJ25&lt;0.001,$AJ25&gt;10000000000),"Re範囲外",((($AJ25-LOOKUP($AJ25,$BA$6:$BA$150))*LOOKUP($AJ25,$BA$6:$BA$150,$BC$7:$BC$151)+(LOOKUP($AJ25,$BA$6:BA$150,$BA$7:$BA$151)-$AJ25)*LOOKUP($AJ25,$BA$6:$BA$150,$BC$6:$BC$150))/(LOOKUP($AJ25,$BA$6:$BA$150,$BA$7:$BA$151)-LOOKUP($AJ25,$BA$6:$BA$150,$BA$6:$BA$150))))</f>
        <v>2730.4275355391537</v>
      </c>
      <c r="AL25" s="27">
        <f t="shared" ca="1" si="6"/>
        <v>188364.74445522658</v>
      </c>
      <c r="AM25" s="26">
        <f t="shared" ca="1" si="14"/>
        <v>-335687.51451337844</v>
      </c>
      <c r="AN25" s="27"/>
      <c r="AO25" s="18" t="str" cm="1">
        <f t="array" ref="AO25">_xlfn.IFS($C$19="常圧空気",IF(常圧空気!I28="","",常圧空気!I28),$C$19="常圧水",IF(常圧水!I28="","",常圧水!I28),$C$19="水素",IF(水素!H28="","",水素!H28),$C$19="メタン",IF(メタン!H28="","",メタン!H28),$C$19="高温水蒸気",IF(高温水蒸気!H28="","",高温水蒸気!H28),$C$19="メタノール",IF(メタノール!H28="","",メタノール!H28),$C$19="エタノール",IF(エタノール!H28="","",エタノール!H28),$C$19="オクタン",IF(オクタン!H28="","",オクタン!H28),$C$19="エンジンオイル",IF(エンジンオイル!H28="","",エンジンオイル!H28),$C$19="グリセリン",IF(グリセリン!H28="","",グリセリン!H28),$C$19="その他の流体",IF(その他の流体!H28="","",その他の流体!H28))</f>
        <v/>
      </c>
      <c r="AP25" s="11" t="str" cm="1">
        <f t="array" ref="AP25">_xlfn.IFS($C$19="常圧空気",IF(常圧空気!J28="","",常圧空気!J28),$C$19="常圧水",IF(常圧水!J28="","",常圧水!J28),$C$19="水素",IF(水素!I28="","",水素!I28),$C$19="メタン",IF(メタン!I28="","",メタン!I28),$C$19="高温水蒸気",IF(高温水蒸気!I28="","",高温水蒸気!I28),$C$19="メタノール",IF(メタノール!I28="","",メタノール!I28),$C$19="エタノール",IF(エタノール!I28="","",エタノール!I28),$C$19="オクタン",IF(オクタン!I28="","",オクタン!I28),$C$19="エンジンオイル",IF(エンジンオイル!I28="","",エンジンオイル!I28),$C$19="グリセリン",IF(グリセリン!I28="","",グリセリン!I28),$C$19="その他の流体",IF(その他の流体!I28="","",その他の流体!I28))</f>
        <v/>
      </c>
      <c r="AQ25" s="11" t="str" cm="1">
        <f t="array" ref="AQ25">_xlfn.IFS($C$19="常圧空気",IF(常圧空気!L28="","",常圧空気!L28),$C$19="常圧水",IF(常圧水!L28="","",常圧水!L28),$C$19="水素",IF(水素!J28="","",水素!J28),$C$19="メタン",IF(メタン!J28="","",メタン!J28),$C$19="高温水蒸気",IF(高温水蒸気!J28="","",高温水蒸気!J28),$C$19="メタノール",IF(メタノール!J28="","",メタノール!J28),$C$19="エタノール",IF(エタノール!J28="","",エタノール!J28),$C$19="オクタン",IF(オクタン!J28="","",オクタン!J28),$C$19="エンジンオイル",IF(エンジンオイル!J28="","",エンジンオイル!J28),$C$19="グリセリン",IF(グリセリン!J28="","",グリセリン!J28),$C$19="その他の流体",IF(その他の流体!J28="","",その他の流体!J28))</f>
        <v/>
      </c>
      <c r="AR25" s="11" t="str" cm="1">
        <f t="array" ref="AR25">_xlfn.IFS($C$19="常圧空気",IF(常圧空気!P28="","",常圧空気!P28),$C$19="常圧水",IF(常圧水!N28="","",常圧水!N28),$C$19="水素",IF(水素!K28="","",水素!K28),$C$19="メタン",IF(メタン!K28="","",メタン!K28),$C$19="高温水蒸気",IF(高温水蒸気!K28="","",高温水蒸気!K28),$C$19="メタノール",IF(メタノール!K28="","",メタノール!K28),$C$19="エタノール",IF(エタノール!K28="","",エタノール!K28),$C$19="オクタン",IF(オクタン!K28="","",オクタン!K28),$C$19="エンジンオイル",IF(エンジンオイル!K28="","",エンジンオイル!K28),$C$19="グリセリン",IF(グリセリン!K28="","",グリセリン!K28),$C$19="その他の流体",IF(その他の流体!K28="","",その他の流体!K28))</f>
        <v/>
      </c>
      <c r="AS25" s="19" t="str" cm="1">
        <f t="array" ref="AS25">_xlfn.IFS($C$19="常圧空気",IF(常圧空気!N28="","",常圧空気!N28),$C$19="常圧水",IF(常圧水!P28="","",常圧水!P28),$C$19="水素",IF(水素!L28="","",水素!L28),$C$19="メタン",IF(メタン!L28="","",メタン!L28),$C$19="高温水蒸気",IF(高温水蒸気!L28="","",高温水蒸気!L28),$C$19="メタノール",IF(メタノール!L28="","",メタノール!L28),$C$19="エタノール",IF(エタノール!L28="","",エタノール!L28),$C$19="オクタン",IF(オクタン!L28="","",オクタン!L28),$C$19="エンジンオイル",IF(エンジンオイル!L28="","",エンジンオイル!L28),$C$19="グリセリン",IF(グリセリン!L28="","",グリセリン!L28),$C$19="その他の流体",IF(その他の流体!L28="","",その他の流体!L28))</f>
        <v/>
      </c>
      <c r="AT25" s="11"/>
      <c r="AU25" s="11"/>
      <c r="AV25" s="11"/>
      <c r="AX25">
        <v>3076.8089219247599</v>
      </c>
      <c r="AY25">
        <v>4.2723994611805198E-2</v>
      </c>
      <c r="AZ25"/>
      <c r="BA25" s="84">
        <v>200</v>
      </c>
      <c r="BB25" s="28">
        <f t="shared" si="7"/>
        <v>0.32</v>
      </c>
      <c r="BC25" s="28">
        <f t="shared" ca="1" si="8"/>
        <v>3.8458397684661243</v>
      </c>
      <c r="BD25" s="30"/>
      <c r="BE25" s="30"/>
      <c r="BF25" s="30"/>
      <c r="BG25" s="30"/>
      <c r="BH25" s="30"/>
      <c r="BI25" s="30">
        <f t="shared" si="0"/>
        <v>3.66</v>
      </c>
      <c r="BJ25" s="30">
        <f t="shared" ca="1" si="10"/>
        <v>3.8458397684661243</v>
      </c>
      <c r="BK25"/>
      <c r="BL25" s="84">
        <v>3000000</v>
      </c>
      <c r="BM25" s="28">
        <v>9.7219449724604608E-3</v>
      </c>
      <c r="BO25" s="84"/>
      <c r="BP25" s="28"/>
      <c r="BR25" s="30"/>
      <c r="BS25" s="30"/>
    </row>
    <row r="26" spans="1:71" ht="18.75" x14ac:dyDescent="0.4">
      <c r="A26" s="99"/>
      <c r="B26" s="1" t="s">
        <v>220</v>
      </c>
      <c r="C26" s="27">
        <f ca="1">$C$21*$C$9/$C$43</f>
        <v>1201701.3446458096</v>
      </c>
      <c r="D26" s="23" t="s">
        <v>59</v>
      </c>
      <c r="F26" s="77"/>
      <c r="G26" s="77"/>
      <c r="H26" s="77"/>
      <c r="I26" s="75"/>
      <c r="J26" s="75"/>
      <c r="K26" s="75"/>
      <c r="L26" s="75"/>
      <c r="M26" s="75"/>
      <c r="N26" s="75"/>
      <c r="O26" s="75"/>
      <c r="P26" s="75"/>
      <c r="Q26" s="75"/>
      <c r="R26" s="75"/>
      <c r="S26" s="75"/>
      <c r="T26" s="75"/>
      <c r="U26" s="75"/>
      <c r="V26" s="75"/>
      <c r="X26" s="34">
        <v>20</v>
      </c>
      <c r="Y26" s="27">
        <f t="shared" si="11"/>
        <v>20</v>
      </c>
      <c r="Z26" s="27">
        <f t="shared" ca="1" si="18"/>
        <v>27.306799224341411</v>
      </c>
      <c r="AA26" s="27">
        <f t="shared" ca="1" si="12"/>
        <v>33.653399612170702</v>
      </c>
      <c r="AB26" s="27">
        <f t="shared" ca="1" si="13"/>
        <v>994.39651892332972</v>
      </c>
      <c r="AC26" s="27">
        <f t="shared" ca="1" si="1"/>
        <v>4179.6393200775656</v>
      </c>
      <c r="AD26" s="27">
        <f t="shared" ca="1" si="2"/>
        <v>0.62088543937947305</v>
      </c>
      <c r="AE26" s="27">
        <f t="shared" ca="1" si="15"/>
        <v>1.4938709214189123E-7</v>
      </c>
      <c r="AF26" s="27">
        <f t="shared" ca="1" si="3"/>
        <v>7.4474150421690395E-4</v>
      </c>
      <c r="AG26" s="29">
        <f t="shared" ca="1" si="16"/>
        <v>7.4893816505237109E-7</v>
      </c>
      <c r="AH26" s="29">
        <f t="shared" ca="1" si="17"/>
        <v>5.0134061404784074</v>
      </c>
      <c r="AI26" s="27">
        <f t="shared" ca="1" si="4"/>
        <v>3.1979194812981195E-4</v>
      </c>
      <c r="AJ26" s="27">
        <f t="shared" ca="1" si="5"/>
        <v>1201701.3446458096</v>
      </c>
      <c r="AK26" s="27">
        <f ca="1">IF(OR($AJ26&lt;0.001,$AJ26&gt;10000000000),"Re範囲外",((($AJ26-LOOKUP($AJ26,$BA$6:$BA$150))*LOOKUP($AJ26,$BA$6:$BA$150,$BC$7:$BC$151)+(LOOKUP($AJ26,$BA$6:BA$150,$BA$7:$BA$151)-$AJ26)*LOOKUP($AJ26,$BA$6:$BA$150,$BC$6:$BC$150))/(LOOKUP($AJ26,$BA$6:$BA$150,$BA$7:$BA$151)-LOOKUP($AJ26,$BA$6:$BA$150,$BA$6:$BA$150))))</f>
        <v>2730.4275355391537</v>
      </c>
      <c r="AL26" s="27">
        <f t="shared" ca="1" si="6"/>
        <v>188364.74445522658</v>
      </c>
      <c r="AM26" s="26">
        <f t="shared" ca="1" si="14"/>
        <v>-335687.51451337844</v>
      </c>
      <c r="AN26" s="27"/>
      <c r="AO26" s="18" t="str" cm="1">
        <f t="array" ref="AO26">_xlfn.IFS($C$19="常圧空気",IF(常圧空気!I29="","",常圧空気!I29),$C$19="常圧水",IF(常圧水!I29="","",常圧水!I29),$C$19="水素",IF(水素!H29="","",水素!H29),$C$19="メタン",IF(メタン!H29="","",メタン!H29),$C$19="高温水蒸気",IF(高温水蒸気!H29="","",高温水蒸気!H29),$C$19="メタノール",IF(メタノール!H29="","",メタノール!H29),$C$19="エタノール",IF(エタノール!H29="","",エタノール!H29),$C$19="オクタン",IF(オクタン!H29="","",オクタン!H29),$C$19="エンジンオイル",IF(エンジンオイル!H29="","",エンジンオイル!H29),$C$19="グリセリン",IF(グリセリン!H29="","",グリセリン!H29),$C$19="その他の流体",IF(その他の流体!H29="","",その他の流体!H29))</f>
        <v/>
      </c>
      <c r="AP26" s="11" t="str" cm="1">
        <f t="array" ref="AP26">_xlfn.IFS($C$19="常圧空気",IF(常圧空気!J29="","",常圧空気!J29),$C$19="常圧水",IF(常圧水!J29="","",常圧水!J29),$C$19="水素",IF(水素!I29="","",水素!I29),$C$19="メタン",IF(メタン!I29="","",メタン!I29),$C$19="高温水蒸気",IF(高温水蒸気!I29="","",高温水蒸気!I29),$C$19="メタノール",IF(メタノール!I29="","",メタノール!I29),$C$19="エタノール",IF(エタノール!I29="","",エタノール!I29),$C$19="オクタン",IF(オクタン!I29="","",オクタン!I29),$C$19="エンジンオイル",IF(エンジンオイル!I29="","",エンジンオイル!I29),$C$19="グリセリン",IF(グリセリン!I29="","",グリセリン!I29),$C$19="その他の流体",IF(その他の流体!I29="","",その他の流体!I29))</f>
        <v/>
      </c>
      <c r="AQ26" s="11" t="str" cm="1">
        <f t="array" ref="AQ26">_xlfn.IFS($C$19="常圧空気",IF(常圧空気!L29="","",常圧空気!L29),$C$19="常圧水",IF(常圧水!L29="","",常圧水!L29),$C$19="水素",IF(水素!J29="","",水素!J29),$C$19="メタン",IF(メタン!J29="","",メタン!J29),$C$19="高温水蒸気",IF(高温水蒸気!J29="","",高温水蒸気!J29),$C$19="メタノール",IF(メタノール!J29="","",メタノール!J29),$C$19="エタノール",IF(エタノール!J29="","",エタノール!J29),$C$19="オクタン",IF(オクタン!J29="","",オクタン!J29),$C$19="エンジンオイル",IF(エンジンオイル!J29="","",エンジンオイル!J29),$C$19="グリセリン",IF(グリセリン!J29="","",グリセリン!J29),$C$19="その他の流体",IF(その他の流体!J29="","",その他の流体!J29))</f>
        <v/>
      </c>
      <c r="AR26" s="11" t="str" cm="1">
        <f t="array" ref="AR26">_xlfn.IFS($C$19="常圧空気",IF(常圧空気!P29="","",常圧空気!P29),$C$19="常圧水",IF(常圧水!N29="","",常圧水!N29),$C$19="水素",IF(水素!K29="","",水素!K29),$C$19="メタン",IF(メタン!K29="","",メタン!K29),$C$19="高温水蒸気",IF(高温水蒸気!K29="","",高温水蒸気!K29),$C$19="メタノール",IF(メタノール!K29="","",メタノール!K29),$C$19="エタノール",IF(エタノール!K29="","",エタノール!K29),$C$19="オクタン",IF(オクタン!K29="","",オクタン!K29),$C$19="エンジンオイル",IF(エンジンオイル!K29="","",エンジンオイル!K29),$C$19="グリセリン",IF(グリセリン!K29="","",グリセリン!K29),$C$19="その他の流体",IF(その他の流体!K29="","",その他の流体!K29))</f>
        <v/>
      </c>
      <c r="AS26" s="19" t="str" cm="1">
        <f t="array" ref="AS26">_xlfn.IFS($C$19="常圧空気",IF(常圧空気!N29="","",常圧空気!N29),$C$19="常圧水",IF(常圧水!P29="","",常圧水!P29),$C$19="水素",IF(水素!L29="","",水素!L29),$C$19="メタン",IF(メタン!L29="","",メタン!L29),$C$19="高温水蒸気",IF(高温水蒸気!L29="","",高温水蒸気!L29),$C$19="メタノール",IF(メタノール!L29="","",メタノール!L29),$C$19="エタノール",IF(エタノール!L29="","",エタノール!L29),$C$19="オクタン",IF(オクタン!L29="","",オクタン!L29),$C$19="エンジンオイル",IF(エンジンオイル!L29="","",エンジンオイル!L29),$C$19="グリセリン",IF(グリセリン!L29="","",グリセリン!L29),$C$19="その他の流体",IF(その他の流体!L29="","",その他の流体!L29))</f>
        <v/>
      </c>
      <c r="AT26" s="11"/>
      <c r="AU26" s="11"/>
      <c r="AV26" s="11"/>
      <c r="AX26">
        <v>3219.7660569581699</v>
      </c>
      <c r="AY26">
        <v>4.1408597749701098E-2</v>
      </c>
      <c r="AZ26"/>
      <c r="BA26" s="84">
        <v>300</v>
      </c>
      <c r="BB26" s="28">
        <f t="shared" si="7"/>
        <v>0.21333333333333335</v>
      </c>
      <c r="BC26" s="28">
        <f t="shared" ca="1" si="8"/>
        <v>3.9360805207142029</v>
      </c>
      <c r="BD26" s="30"/>
      <c r="BE26" s="30"/>
      <c r="BF26" s="30"/>
      <c r="BG26" s="30"/>
      <c r="BH26" s="30"/>
      <c r="BI26" s="30">
        <f t="shared" si="0"/>
        <v>3.66</v>
      </c>
      <c r="BJ26" s="30">
        <f t="shared" ca="1" si="10"/>
        <v>3.9360805207142029</v>
      </c>
      <c r="BK26"/>
      <c r="BL26" s="84">
        <v>6000000</v>
      </c>
      <c r="BM26" s="28">
        <v>8.7381107191768642E-3</v>
      </c>
      <c r="BO26" s="84"/>
      <c r="BP26" s="28"/>
      <c r="BR26" s="84"/>
      <c r="BS26" s="28"/>
    </row>
    <row r="27" spans="1:71" ht="18.75" x14ac:dyDescent="0.4">
      <c r="A27" s="81" t="str">
        <f ca="1">IF($C$26&gt;100000000,"Re 範囲外","")</f>
        <v/>
      </c>
      <c r="B27" s="1" t="s">
        <v>219</v>
      </c>
      <c r="C27" s="27">
        <f ca="1">$AV$12</f>
        <v>2730.4275355391537</v>
      </c>
      <c r="D27" s="23" t="s">
        <v>59</v>
      </c>
      <c r="F27" s="77"/>
      <c r="G27" s="77"/>
      <c r="H27" s="77"/>
      <c r="I27" s="75"/>
      <c r="J27" s="75"/>
      <c r="K27" s="75"/>
      <c r="L27" s="75"/>
      <c r="M27" s="75"/>
      <c r="N27" s="75"/>
      <c r="O27" s="75"/>
      <c r="P27" s="75"/>
      <c r="Q27" s="75"/>
      <c r="R27" s="75"/>
      <c r="S27" s="75"/>
      <c r="T27" s="75"/>
      <c r="U27" s="75"/>
      <c r="V27" s="75"/>
      <c r="X27" s="34">
        <v>21</v>
      </c>
      <c r="Y27" s="27">
        <f t="shared" si="11"/>
        <v>20</v>
      </c>
      <c r="Z27" s="27">
        <f t="shared" ca="1" si="18"/>
        <v>27.306799224341411</v>
      </c>
      <c r="AA27" s="27">
        <f t="shared" ca="1" si="12"/>
        <v>33.653399612170702</v>
      </c>
      <c r="AB27" s="27">
        <f t="shared" ca="1" si="13"/>
        <v>994.39651892332972</v>
      </c>
      <c r="AC27" s="27">
        <f t="shared" ca="1" si="1"/>
        <v>4179.6393200775656</v>
      </c>
      <c r="AD27" s="27">
        <f t="shared" ca="1" si="2"/>
        <v>0.62088543937947305</v>
      </c>
      <c r="AE27" s="27">
        <f t="shared" ca="1" si="15"/>
        <v>1.4938709214189123E-7</v>
      </c>
      <c r="AF27" s="27">
        <f t="shared" ca="1" si="3"/>
        <v>7.4474150421690395E-4</v>
      </c>
      <c r="AG27" s="29">
        <f t="shared" ca="1" si="16"/>
        <v>7.4893816505237109E-7</v>
      </c>
      <c r="AH27" s="29">
        <f t="shared" ca="1" si="17"/>
        <v>5.0134061404784074</v>
      </c>
      <c r="AI27" s="27">
        <f t="shared" ca="1" si="4"/>
        <v>3.1979194812981195E-4</v>
      </c>
      <c r="AJ27" s="27">
        <f t="shared" ca="1" si="5"/>
        <v>1201701.3446458096</v>
      </c>
      <c r="AK27" s="27">
        <f ca="1">IF(OR($AJ27&lt;0.001,$AJ27&gt;10000000000),"Re範囲外",((($AJ27-LOOKUP($AJ27,$BA$6:$BA$150))*LOOKUP($AJ27,$BA$6:$BA$150,$BC$7:$BC$151)+(LOOKUP($AJ27,$BA$6:BA$150,$BA$7:$BA$151)-$AJ27)*LOOKUP($AJ27,$BA$6:$BA$150,$BC$6:$BC$150))/(LOOKUP($AJ27,$BA$6:$BA$150,$BA$7:$BA$151)-LOOKUP($AJ27,$BA$6:$BA$150,$BA$6:$BA$150))))</f>
        <v>2730.4275355391537</v>
      </c>
      <c r="AL27" s="27">
        <f t="shared" ca="1" si="6"/>
        <v>188364.74445522658</v>
      </c>
      <c r="AM27" s="26">
        <f t="shared" ca="1" si="14"/>
        <v>-335687.51451337844</v>
      </c>
      <c r="AN27" s="27"/>
      <c r="AO27" s="18" t="str" cm="1">
        <f t="array" ref="AO27">_xlfn.IFS($C$19="常圧空気",IF(常圧空気!I30="","",常圧空気!I30),$C$19="常圧水",IF(常圧水!I30="","",常圧水!I30),$C$19="水素",IF(水素!H30="","",水素!H30),$C$19="メタン",IF(メタン!H30="","",メタン!H30),$C$19="高温水蒸気",IF(高温水蒸気!H30="","",高温水蒸気!H30),$C$19="メタノール",IF(メタノール!H30="","",メタノール!H30),$C$19="エタノール",IF(エタノール!H30="","",エタノール!H30),$C$19="オクタン",IF(オクタン!H30="","",オクタン!H30),$C$19="エンジンオイル",IF(エンジンオイル!H30="","",エンジンオイル!H30),$C$19="グリセリン",IF(グリセリン!H30="","",グリセリン!H30),$C$19="その他の流体",IF(その他の流体!H30="","",その他の流体!H30))</f>
        <v/>
      </c>
      <c r="AP27" s="11" t="str" cm="1">
        <f t="array" ref="AP27">_xlfn.IFS($C$19="常圧空気",IF(常圧空気!J30="","",常圧空気!J30),$C$19="常圧水",IF(常圧水!J30="","",常圧水!J30),$C$19="水素",IF(水素!I30="","",水素!I30),$C$19="メタン",IF(メタン!I30="","",メタン!I30),$C$19="高温水蒸気",IF(高温水蒸気!I30="","",高温水蒸気!I30),$C$19="メタノール",IF(メタノール!I30="","",メタノール!I30),$C$19="エタノール",IF(エタノール!I30="","",エタノール!I30),$C$19="オクタン",IF(オクタン!I30="","",オクタン!I30),$C$19="エンジンオイル",IF(エンジンオイル!I30="","",エンジンオイル!I30),$C$19="グリセリン",IF(グリセリン!I30="","",グリセリン!I30),$C$19="その他の流体",IF(その他の流体!I30="","",その他の流体!I30))</f>
        <v/>
      </c>
      <c r="AQ27" s="11" t="str" cm="1">
        <f t="array" ref="AQ27">_xlfn.IFS($C$19="常圧空気",IF(常圧空気!L30="","",常圧空気!L30),$C$19="常圧水",IF(常圧水!L30="","",常圧水!L30),$C$19="水素",IF(水素!J30="","",水素!J30),$C$19="メタン",IF(メタン!J30="","",メタン!J30),$C$19="高温水蒸気",IF(高温水蒸気!J30="","",高温水蒸気!J30),$C$19="メタノール",IF(メタノール!J30="","",メタノール!J30),$C$19="エタノール",IF(エタノール!J30="","",エタノール!J30),$C$19="オクタン",IF(オクタン!J30="","",オクタン!J30),$C$19="エンジンオイル",IF(エンジンオイル!J30="","",エンジンオイル!J30),$C$19="グリセリン",IF(グリセリン!J30="","",グリセリン!J30),$C$19="その他の流体",IF(その他の流体!J30="","",その他の流体!J30))</f>
        <v/>
      </c>
      <c r="AR27" s="11" t="str" cm="1">
        <f t="array" ref="AR27">_xlfn.IFS($C$19="常圧空気",IF(常圧空気!P30="","",常圧空気!P30),$C$19="常圧水",IF(常圧水!N30="","",常圧水!N30),$C$19="水素",IF(水素!K30="","",水素!K30),$C$19="メタン",IF(メタン!K30="","",メタン!K30),$C$19="高温水蒸気",IF(高温水蒸気!K30="","",高温水蒸気!K30),$C$19="メタノール",IF(メタノール!K30="","",メタノール!K30),$C$19="エタノール",IF(エタノール!K30="","",エタノール!K30),$C$19="オクタン",IF(オクタン!K30="","",オクタン!K30),$C$19="エンジンオイル",IF(エンジンオイル!K30="","",エンジンオイル!K30),$C$19="グリセリン",IF(グリセリン!K30="","",グリセリン!K30),$C$19="その他の流体",IF(その他の流体!K30="","",その他の流体!K30))</f>
        <v/>
      </c>
      <c r="AS27" s="19" t="str" cm="1">
        <f t="array" ref="AS27">_xlfn.IFS($C$19="常圧空気",IF(常圧空気!N30="","",常圧空気!N30),$C$19="常圧水",IF(常圧水!P30="","",常圧水!P30),$C$19="水素",IF(水素!L30="","",水素!L30),$C$19="メタン",IF(メタン!L30="","",メタン!L30),$C$19="高温水蒸気",IF(高温水蒸気!L30="","",高温水蒸気!L30),$C$19="メタノール",IF(メタノール!L30="","",メタノール!L30),$C$19="エタノール",IF(エタノール!L30="","",エタノール!L30),$C$19="オクタン",IF(オクタン!L30="","",オクタン!L30),$C$19="エンジンオイル",IF(エンジンオイル!L30="","",エンジンオイル!L30),$C$19="グリセリン",IF(グリセリン!L30="","",グリセリン!L30),$C$19="その他の流体",IF(その他の流体!L30="","",その他の流体!L30))</f>
        <v/>
      </c>
      <c r="AT27" s="11"/>
      <c r="AU27" s="11"/>
      <c r="AV27" s="11"/>
      <c r="AX27">
        <v>3629.2755698941201</v>
      </c>
      <c r="AY27">
        <v>4.1512597899720595E-2</v>
      </c>
      <c r="AZ27"/>
      <c r="BA27" s="84">
        <v>400</v>
      </c>
      <c r="BB27" s="28">
        <f t="shared" si="7"/>
        <v>0.16</v>
      </c>
      <c r="BC27" s="28">
        <f t="shared" ca="1" si="8"/>
        <v>4.0248318130869682</v>
      </c>
      <c r="BD27" s="30"/>
      <c r="BE27" s="30"/>
      <c r="BF27" s="30"/>
      <c r="BG27" s="30"/>
      <c r="BH27" s="30"/>
      <c r="BI27" s="30">
        <f t="shared" si="0"/>
        <v>3.66</v>
      </c>
      <c r="BJ27" s="30">
        <f t="shared" ca="1" si="10"/>
        <v>4.0248318130869682</v>
      </c>
      <c r="BK27"/>
      <c r="BL27" s="86">
        <v>8000000</v>
      </c>
      <c r="BM27" s="28">
        <v>8.3721642545762625E-3</v>
      </c>
      <c r="BO27" s="84"/>
      <c r="BP27" s="28"/>
      <c r="BR27" s="84"/>
      <c r="BS27" s="28"/>
    </row>
    <row r="28" spans="1:71" ht="18.75" x14ac:dyDescent="0.4">
      <c r="A28" s="81"/>
      <c r="B28"/>
      <c r="C28" s="27" t="str">
        <f ca="1">IF($C$26&lt;2300,$C$26*$C$44*$C$9/$C$10,"(-)")</f>
        <v>(-)</v>
      </c>
      <c r="D28" s="23" t="s">
        <v>59</v>
      </c>
      <c r="F28" s="77"/>
      <c r="G28" s="77"/>
      <c r="H28" s="77"/>
      <c r="I28" s="75"/>
      <c r="J28" s="75"/>
      <c r="K28" s="75"/>
      <c r="L28" s="75"/>
      <c r="M28" s="75"/>
      <c r="N28" s="75"/>
      <c r="O28" s="75"/>
      <c r="P28" s="75"/>
      <c r="Q28" s="75"/>
      <c r="R28" s="75"/>
      <c r="S28" s="75"/>
      <c r="T28" s="75"/>
      <c r="U28" s="75"/>
      <c r="V28" s="75"/>
      <c r="X28" s="34">
        <v>22</v>
      </c>
      <c r="Y28" s="27">
        <f t="shared" si="11"/>
        <v>20</v>
      </c>
      <c r="Z28" s="27">
        <f t="shared" ca="1" si="18"/>
        <v>27.306799224341411</v>
      </c>
      <c r="AA28" s="27">
        <f t="shared" ca="1" si="12"/>
        <v>33.653399612170702</v>
      </c>
      <c r="AB28" s="27">
        <f t="shared" ca="1" si="13"/>
        <v>994.39651892332972</v>
      </c>
      <c r="AC28" s="27">
        <f t="shared" ca="1" si="1"/>
        <v>4179.6393200775656</v>
      </c>
      <c r="AD28" s="27">
        <f t="shared" ca="1" si="2"/>
        <v>0.62088543937947305</v>
      </c>
      <c r="AE28" s="27">
        <f t="shared" ca="1" si="15"/>
        <v>1.4938709214189123E-7</v>
      </c>
      <c r="AF28" s="27">
        <f t="shared" ca="1" si="3"/>
        <v>7.4474150421690395E-4</v>
      </c>
      <c r="AG28" s="29">
        <f t="shared" ca="1" si="16"/>
        <v>7.4893816505237109E-7</v>
      </c>
      <c r="AH28" s="29">
        <f t="shared" ca="1" si="17"/>
        <v>5.0134061404784074</v>
      </c>
      <c r="AI28" s="27">
        <f t="shared" ca="1" si="4"/>
        <v>3.1979194812981195E-4</v>
      </c>
      <c r="AJ28" s="27">
        <f t="shared" ca="1" si="5"/>
        <v>1201701.3446458096</v>
      </c>
      <c r="AK28" s="27">
        <f ca="1">IF(OR($AJ28&lt;0.001,$AJ28&gt;10000000000),"Re範囲外",((($AJ28-LOOKUP($AJ28,$BA$6:$BA$150))*LOOKUP($AJ28,$BA$6:$BA$150,$BC$7:$BC$151)+(LOOKUP($AJ28,$BA$6:BA$150,$BA$7:$BA$151)-$AJ28)*LOOKUP($AJ28,$BA$6:$BA$150,$BC$6:$BC$150))/(LOOKUP($AJ28,$BA$6:$BA$150,$BA$7:$BA$151)-LOOKUP($AJ28,$BA$6:$BA$150,$BA$6:$BA$150))))</f>
        <v>2730.4275355391537</v>
      </c>
      <c r="AL28" s="27">
        <f t="shared" ca="1" si="6"/>
        <v>188364.74445522658</v>
      </c>
      <c r="AM28" s="26">
        <f t="shared" ca="1" si="14"/>
        <v>-335687.51451337844</v>
      </c>
      <c r="AN28" s="27"/>
      <c r="AO28" s="18" t="str" cm="1">
        <f t="array" ref="AO28">_xlfn.IFS($C$19="常圧空気",IF(常圧空気!I31="","",常圧空気!I31),$C$19="常圧水",IF(常圧水!I31="","",常圧水!I31),$C$19="水素",IF(水素!H31="","",水素!H31),$C$19="メタン",IF(メタン!H31="","",メタン!H31),$C$19="高温水蒸気",IF(高温水蒸気!H31="","",高温水蒸気!H31),$C$19="メタノール",IF(メタノール!H31="","",メタノール!H31),$C$19="エタノール",IF(エタノール!H31="","",エタノール!H31),$C$19="オクタン",IF(オクタン!H31="","",オクタン!H31),$C$19="エンジンオイル",IF(エンジンオイル!H31="","",エンジンオイル!H31),$C$19="グリセリン",IF(グリセリン!H31="","",グリセリン!H31),$C$19="その他の流体",IF(その他の流体!H31="","",その他の流体!H31))</f>
        <v/>
      </c>
      <c r="AP28" s="11" t="str" cm="1">
        <f t="array" ref="AP28">_xlfn.IFS($C$19="常圧空気",IF(常圧空気!J31="","",常圧空気!J31),$C$19="常圧水",IF(常圧水!J31="","",常圧水!J31),$C$19="水素",IF(水素!I31="","",水素!I31),$C$19="メタン",IF(メタン!I31="","",メタン!I31),$C$19="高温水蒸気",IF(高温水蒸気!I31="","",高温水蒸気!I31),$C$19="メタノール",IF(メタノール!I31="","",メタノール!I31),$C$19="エタノール",IF(エタノール!I31="","",エタノール!I31),$C$19="オクタン",IF(オクタン!I31="","",オクタン!I31),$C$19="エンジンオイル",IF(エンジンオイル!I31="","",エンジンオイル!I31),$C$19="グリセリン",IF(グリセリン!I31="","",グリセリン!I31),$C$19="その他の流体",IF(その他の流体!I31="","",その他の流体!I31))</f>
        <v/>
      </c>
      <c r="AQ28" s="11" t="str" cm="1">
        <f t="array" ref="AQ28">_xlfn.IFS($C$19="常圧空気",IF(常圧空気!L31="","",常圧空気!L31),$C$19="常圧水",IF(常圧水!L31="","",常圧水!L31),$C$19="水素",IF(水素!J31="","",水素!J31),$C$19="メタン",IF(メタン!J31="","",メタン!J31),$C$19="高温水蒸気",IF(高温水蒸気!J31="","",高温水蒸気!J31),$C$19="メタノール",IF(メタノール!J31="","",メタノール!J31),$C$19="エタノール",IF(エタノール!J31="","",エタノール!J31),$C$19="オクタン",IF(オクタン!J31="","",オクタン!J31),$C$19="エンジンオイル",IF(エンジンオイル!J31="","",エンジンオイル!J31),$C$19="グリセリン",IF(グリセリン!J31="","",グリセリン!J31),$C$19="その他の流体",IF(その他の流体!J31="","",その他の流体!J31))</f>
        <v/>
      </c>
      <c r="AR28" s="11" t="str" cm="1">
        <f t="array" ref="AR28">_xlfn.IFS($C$19="常圧空気",IF(常圧空気!P31="","",常圧空気!P31),$C$19="常圧水",IF(常圧水!N31="","",常圧水!N31),$C$19="水素",IF(水素!K31="","",水素!K31),$C$19="メタン",IF(メタン!K31="","",メタン!K31),$C$19="高温水蒸気",IF(高温水蒸気!K31="","",高温水蒸気!K31),$C$19="メタノール",IF(メタノール!K31="","",メタノール!K31),$C$19="エタノール",IF(エタノール!K31="","",エタノール!K31),$C$19="オクタン",IF(オクタン!K31="","",オクタン!K31),$C$19="エンジンオイル",IF(エンジンオイル!K31="","",エンジンオイル!K31),$C$19="グリセリン",IF(グリセリン!K31="","",グリセリン!K31),$C$19="その他の流体",IF(その他の流体!K31="","",その他の流体!K31))</f>
        <v/>
      </c>
      <c r="AS28" s="19" t="str" cm="1">
        <f t="array" ref="AS28">_xlfn.IFS($C$19="常圧空気",IF(常圧空気!N31="","",常圧空気!N31),$C$19="常圧水",IF(常圧水!P31="","",常圧水!P31),$C$19="水素",IF(水素!L31="","",水素!L31),$C$19="メタン",IF(メタン!L31="","",メタン!L31),$C$19="高温水蒸気",IF(高温水蒸気!L31="","",高温水蒸気!L31),$C$19="メタノール",IF(メタノール!L31="","",メタノール!L31),$C$19="エタノール",IF(エタノール!L31="","",エタノール!L31),$C$19="オクタン",IF(オクタン!L31="","",オクタン!L31),$C$19="エンジンオイル",IF(エンジンオイル!L31="","",エンジンオイル!L31),$C$19="グリセリン",IF(グリセリン!L31="","",グリセリン!L31),$C$19="その他の流体",IF(その他の流体!L31="","",その他の流体!L31))</f>
        <v/>
      </c>
      <c r="AT28" s="11"/>
      <c r="AU28" s="11"/>
      <c r="AV28" s="11"/>
      <c r="AX28">
        <v>3746.6373446207199</v>
      </c>
      <c r="AY28">
        <v>3.9095226718521003E-2</v>
      </c>
      <c r="AZ28"/>
      <c r="BA28" s="84">
        <v>600</v>
      </c>
      <c r="BB28" s="28">
        <f t="shared" si="7"/>
        <v>0.10666666666666667</v>
      </c>
      <c r="BC28" s="28">
        <f t="shared" ca="1" si="8"/>
        <v>4.1983198713352436</v>
      </c>
      <c r="BD28" s="30"/>
      <c r="BE28" s="30"/>
      <c r="BF28" s="30"/>
      <c r="BG28" s="30"/>
      <c r="BH28" s="30"/>
      <c r="BI28" s="30">
        <f t="shared" si="0"/>
        <v>3.66</v>
      </c>
      <c r="BJ28" s="30">
        <f t="shared" ca="1" si="10"/>
        <v>4.1983198713352436</v>
      </c>
      <c r="BK28"/>
      <c r="BL28" s="86">
        <v>10000000</v>
      </c>
      <c r="BM28" s="28">
        <v>8.1035523717982103E-3</v>
      </c>
      <c r="BO28" s="84"/>
      <c r="BP28" s="28"/>
    </row>
    <row r="29" spans="1:71" ht="18.75" x14ac:dyDescent="0.4">
      <c r="A29" s="34"/>
      <c r="B29" s="1" t="s">
        <v>218</v>
      </c>
      <c r="C29" s="96">
        <f ca="1">$C$27*$C$40/$C$9</f>
        <v>188364.74445522658</v>
      </c>
      <c r="D29" s="23" t="s">
        <v>69</v>
      </c>
      <c r="F29" s="77"/>
      <c r="G29" s="77"/>
      <c r="H29" s="77"/>
      <c r="I29" s="75"/>
      <c r="J29" s="75"/>
      <c r="K29" s="75"/>
      <c r="L29" s="75"/>
      <c r="M29" s="75"/>
      <c r="N29" s="75"/>
      <c r="O29" s="75"/>
      <c r="P29" s="75"/>
      <c r="Q29" s="75"/>
      <c r="R29" s="75"/>
      <c r="S29" s="75"/>
      <c r="T29" s="75"/>
      <c r="U29" s="75"/>
      <c r="V29" s="75"/>
      <c r="X29" s="34">
        <v>23</v>
      </c>
      <c r="Y29" s="27">
        <f t="shared" si="11"/>
        <v>20</v>
      </c>
      <c r="Z29" s="27">
        <f t="shared" ca="1" si="18"/>
        <v>27.306799224341411</v>
      </c>
      <c r="AA29" s="27">
        <f t="shared" ca="1" si="12"/>
        <v>33.653399612170702</v>
      </c>
      <c r="AB29" s="27">
        <f t="shared" ca="1" si="13"/>
        <v>994.39651892332972</v>
      </c>
      <c r="AC29" s="27">
        <f t="shared" ca="1" si="1"/>
        <v>4179.6393200775656</v>
      </c>
      <c r="AD29" s="27">
        <f t="shared" ca="1" si="2"/>
        <v>0.62088543937947305</v>
      </c>
      <c r="AE29" s="27">
        <f t="shared" ca="1" si="15"/>
        <v>1.4938709214189123E-7</v>
      </c>
      <c r="AF29" s="27">
        <f t="shared" ca="1" si="3"/>
        <v>7.4474150421690395E-4</v>
      </c>
      <c r="AG29" s="29">
        <f t="shared" ca="1" si="16"/>
        <v>7.4893816505237109E-7</v>
      </c>
      <c r="AH29" s="29">
        <f t="shared" ca="1" si="17"/>
        <v>5.0134061404784074</v>
      </c>
      <c r="AI29" s="27">
        <f t="shared" ca="1" si="4"/>
        <v>3.1979194812981195E-4</v>
      </c>
      <c r="AJ29" s="27">
        <f t="shared" ca="1" si="5"/>
        <v>1201701.3446458096</v>
      </c>
      <c r="AK29" s="27">
        <f ca="1">IF(OR($AJ29&lt;0.001,$AJ29&gt;10000000000),"Re範囲外",((($AJ29-LOOKUP($AJ29,$BA$6:$BA$150))*LOOKUP($AJ29,$BA$6:$BA$150,$BC$7:$BC$151)+(LOOKUP($AJ29,$BA$6:BA$150,$BA$7:$BA$151)-$AJ29)*LOOKUP($AJ29,$BA$6:$BA$150,$BC$6:$BC$150))/(LOOKUP($AJ29,$BA$6:$BA$150,$BA$7:$BA$151)-LOOKUP($AJ29,$BA$6:$BA$150,$BA$6:$BA$150))))</f>
        <v>2730.4275355391537</v>
      </c>
      <c r="AL29" s="27">
        <f t="shared" ca="1" si="6"/>
        <v>188364.74445522658</v>
      </c>
      <c r="AM29" s="26">
        <f t="shared" ca="1" si="14"/>
        <v>-335687.51451337844</v>
      </c>
      <c r="AN29" s="27"/>
      <c r="AO29" s="18" t="str" cm="1">
        <f t="array" ref="AO29">_xlfn.IFS($C$19="常圧空気",IF(常圧空気!I32="","",常圧空気!I32),$C$19="常圧水",IF(常圧水!I32="","",常圧水!I32),$C$19="水素",IF(水素!H32="","",水素!H32),$C$19="メタン",IF(メタン!H32="","",メタン!H32),$C$19="高温水蒸気",IF(高温水蒸気!H32="","",高温水蒸気!H32),$C$19="メタノール",IF(メタノール!H32="","",メタノール!H32),$C$19="エタノール",IF(エタノール!H32="","",エタノール!H32),$C$19="オクタン",IF(オクタン!H32="","",オクタン!H32),$C$19="エンジンオイル",IF(エンジンオイル!H32="","",エンジンオイル!H32),$C$19="グリセリン",IF(グリセリン!H32="","",グリセリン!H32),$C$19="その他の流体",IF(その他の流体!H32="","",その他の流体!H32))</f>
        <v/>
      </c>
      <c r="AP29" s="11" t="str" cm="1">
        <f t="array" ref="AP29">_xlfn.IFS($C$19="常圧空気",IF(常圧空気!J32="","",常圧空気!J32),$C$19="常圧水",IF(常圧水!J32="","",常圧水!J32),$C$19="水素",IF(水素!I32="","",水素!I32),$C$19="メタン",IF(メタン!I32="","",メタン!I32),$C$19="高温水蒸気",IF(高温水蒸気!I32="","",高温水蒸気!I32),$C$19="メタノール",IF(メタノール!I32="","",メタノール!I32),$C$19="エタノール",IF(エタノール!I32="","",エタノール!I32),$C$19="オクタン",IF(オクタン!I32="","",オクタン!I32),$C$19="エンジンオイル",IF(エンジンオイル!I32="","",エンジンオイル!I32),$C$19="グリセリン",IF(グリセリン!I32="","",グリセリン!I32),$C$19="その他の流体",IF(その他の流体!I32="","",その他の流体!I32))</f>
        <v/>
      </c>
      <c r="AQ29" s="11" t="str" cm="1">
        <f t="array" ref="AQ29">_xlfn.IFS($C$19="常圧空気",IF(常圧空気!L32="","",常圧空気!L32),$C$19="常圧水",IF(常圧水!L32="","",常圧水!L32),$C$19="水素",IF(水素!J32="","",水素!J32),$C$19="メタン",IF(メタン!J32="","",メタン!J32),$C$19="高温水蒸気",IF(高温水蒸気!J32="","",高温水蒸気!J32),$C$19="メタノール",IF(メタノール!J32="","",メタノール!J32),$C$19="エタノール",IF(エタノール!J32="","",エタノール!J32),$C$19="オクタン",IF(オクタン!J32="","",オクタン!J32),$C$19="エンジンオイル",IF(エンジンオイル!J32="","",エンジンオイル!J32),$C$19="グリセリン",IF(グリセリン!J32="","",グリセリン!J32),$C$19="その他の流体",IF(その他の流体!J32="","",その他の流体!J32))</f>
        <v/>
      </c>
      <c r="AR29" s="11" t="str" cm="1">
        <f t="array" ref="AR29">_xlfn.IFS($C$19="常圧空気",IF(常圧空気!P32="","",常圧空気!P32),$C$19="常圧水",IF(常圧水!N32="","",常圧水!N32),$C$19="水素",IF(水素!K32="","",水素!K32),$C$19="メタン",IF(メタン!K32="","",メタン!K32),$C$19="高温水蒸気",IF(高温水蒸気!K32="","",高温水蒸気!K32),$C$19="メタノール",IF(メタノール!K32="","",メタノール!K32),$C$19="エタノール",IF(エタノール!K32="","",エタノール!K32),$C$19="オクタン",IF(オクタン!K32="","",オクタン!K32),$C$19="エンジンオイル",IF(エンジンオイル!K32="","",エンジンオイル!K32),$C$19="グリセリン",IF(グリセリン!K32="","",グリセリン!K32),$C$19="その他の流体",IF(その他の流体!K32="","",その他の流体!K32))</f>
        <v/>
      </c>
      <c r="AS29" s="19" t="str" cm="1">
        <f t="array" ref="AS29">_xlfn.IFS($C$19="常圧空気",IF(常圧空気!N32="","",常圧空気!N32),$C$19="常圧水",IF(常圧水!P32="","",常圧水!P32),$C$19="水素",IF(水素!L32="","",水素!L32),$C$19="メタン",IF(メタン!L32="","",メタン!L32),$C$19="高温水蒸気",IF(高温水蒸気!L32="","",高温水蒸気!L32),$C$19="メタノール",IF(メタノール!L32="","",メタノール!L32),$C$19="エタノール",IF(エタノール!L32="","",エタノール!L32),$C$19="オクタン",IF(オクタン!L32="","",オクタン!L32),$C$19="エンジンオイル",IF(エンジンオイル!L32="","",エンジンオイル!L32),$C$19="グリセリン",IF(グリセリン!L32="","",グリセリン!L32),$C$19="その他の流体",IF(その他の流体!L32="","",その他の流体!L32))</f>
        <v/>
      </c>
      <c r="AT29" s="11"/>
      <c r="AU29" s="11"/>
      <c r="AV29" s="11"/>
      <c r="AX29">
        <v>4324.3301773539497</v>
      </c>
      <c r="AY29">
        <v>3.9962312239742198E-2</v>
      </c>
      <c r="AZ29"/>
      <c r="BA29" s="84">
        <v>800</v>
      </c>
      <c r="BB29" s="28">
        <f t="shared" si="7"/>
        <v>0.08</v>
      </c>
      <c r="BC29" s="28">
        <f t="shared" ca="1" si="8"/>
        <v>4.3669852509481615</v>
      </c>
      <c r="BD29" s="30"/>
      <c r="BE29" s="30"/>
      <c r="BF29" s="30"/>
      <c r="BG29" s="30"/>
      <c r="BH29" s="30"/>
      <c r="BI29" s="30">
        <f t="shared" si="0"/>
        <v>3.66</v>
      </c>
      <c r="BJ29" s="30">
        <f t="shared" ca="1" si="10"/>
        <v>4.3669852509481615</v>
      </c>
      <c r="BK29"/>
      <c r="BL29" s="86">
        <v>15000000</v>
      </c>
      <c r="BM29" s="28">
        <v>7.646761190152427E-3</v>
      </c>
      <c r="BO29" s="84"/>
      <c r="BP29" s="28"/>
    </row>
    <row r="30" spans="1:71" ht="18.75" x14ac:dyDescent="0.4">
      <c r="A30" s="34"/>
      <c r="B30" s="1" t="s">
        <v>238</v>
      </c>
      <c r="C30" s="27">
        <f ca="1">$Z$36</f>
        <v>27.306799224341411</v>
      </c>
      <c r="D30" s="23" t="s">
        <v>36</v>
      </c>
      <c r="F30" s="75"/>
      <c r="G30" s="75"/>
      <c r="H30" s="75"/>
      <c r="I30" s="75"/>
      <c r="J30" s="75"/>
      <c r="K30" s="75"/>
      <c r="L30" s="75"/>
      <c r="M30" s="75"/>
      <c r="N30" s="75"/>
      <c r="O30" s="75"/>
      <c r="P30" s="75"/>
      <c r="Q30" s="75"/>
      <c r="R30" s="75"/>
      <c r="S30" s="75"/>
      <c r="T30" s="75"/>
      <c r="U30" s="75"/>
      <c r="V30" s="75"/>
      <c r="X30" s="34">
        <v>24</v>
      </c>
      <c r="Y30" s="27">
        <f t="shared" si="11"/>
        <v>20</v>
      </c>
      <c r="Z30" s="27">
        <f t="shared" ca="1" si="18"/>
        <v>27.306799224341411</v>
      </c>
      <c r="AA30" s="27">
        <f t="shared" ca="1" si="12"/>
        <v>33.653399612170702</v>
      </c>
      <c r="AB30" s="27">
        <f t="shared" ca="1" si="13"/>
        <v>994.39651892332972</v>
      </c>
      <c r="AC30" s="27">
        <f t="shared" ca="1" si="1"/>
        <v>4179.6393200775656</v>
      </c>
      <c r="AD30" s="27">
        <f t="shared" ca="1" si="2"/>
        <v>0.62088543937947305</v>
      </c>
      <c r="AE30" s="27">
        <f t="shared" ca="1" si="15"/>
        <v>1.4938709214189123E-7</v>
      </c>
      <c r="AF30" s="27">
        <f t="shared" ca="1" si="3"/>
        <v>7.4474150421690395E-4</v>
      </c>
      <c r="AG30" s="29">
        <f t="shared" ca="1" si="16"/>
        <v>7.4893816505237109E-7</v>
      </c>
      <c r="AH30" s="29">
        <f t="shared" ca="1" si="17"/>
        <v>5.0134061404784074</v>
      </c>
      <c r="AI30" s="27">
        <f t="shared" ca="1" si="4"/>
        <v>3.1979194812981195E-4</v>
      </c>
      <c r="AJ30" s="27">
        <f t="shared" ca="1" si="5"/>
        <v>1201701.3446458096</v>
      </c>
      <c r="AK30" s="27">
        <f ca="1">IF(OR($AJ30&lt;0.001,$AJ30&gt;10000000000),"Re範囲外",((($AJ30-LOOKUP($AJ30,$BA$6:$BA$150))*LOOKUP($AJ30,$BA$6:$BA$150,$BC$7:$BC$151)+(LOOKUP($AJ30,$BA$6:BA$150,$BA$7:$BA$151)-$AJ30)*LOOKUP($AJ30,$BA$6:$BA$150,$BC$6:$BC$150))/(LOOKUP($AJ30,$BA$6:$BA$150,$BA$7:$BA$151)-LOOKUP($AJ30,$BA$6:$BA$150,$BA$6:$BA$150))))</f>
        <v>2730.4275355391537</v>
      </c>
      <c r="AL30" s="27">
        <f t="shared" ca="1" si="6"/>
        <v>188364.74445522658</v>
      </c>
      <c r="AM30" s="26">
        <f t="shared" ca="1" si="14"/>
        <v>-335687.51451337844</v>
      </c>
      <c r="AN30" s="27"/>
      <c r="AO30" s="18" t="str" cm="1">
        <f t="array" ref="AO30">_xlfn.IFS($C$19="常圧空気",IF(常圧空気!I33="","",常圧空気!I33),$C$19="常圧水",IF(常圧水!I33="","",常圧水!I33),$C$19="水素",IF(水素!H33="","",水素!H33),$C$19="メタン",IF(メタン!H33="","",メタン!H33),$C$19="高温水蒸気",IF(高温水蒸気!H33="","",高温水蒸気!H33),$C$19="メタノール",IF(メタノール!H33="","",メタノール!H33),$C$19="エタノール",IF(エタノール!H33="","",エタノール!H33),$C$19="オクタン",IF(オクタン!H33="","",オクタン!H33),$C$19="エンジンオイル",IF(エンジンオイル!H33="","",エンジンオイル!H33),$C$19="グリセリン",IF(グリセリン!H33="","",グリセリン!H33),$C$19="その他の流体",IF(その他の流体!H33="","",その他の流体!H33))</f>
        <v/>
      </c>
      <c r="AP30" s="11" t="str" cm="1">
        <f t="array" ref="AP30">_xlfn.IFS($C$19="常圧空気",IF(常圧空気!J33="","",常圧空気!J33),$C$19="常圧水",IF(常圧水!J33="","",常圧水!J33),$C$19="水素",IF(水素!I33="","",水素!I33),$C$19="メタン",IF(メタン!I33="","",メタン!I33),$C$19="高温水蒸気",IF(高温水蒸気!I33="","",高温水蒸気!I33),$C$19="メタノール",IF(メタノール!I33="","",メタノール!I33),$C$19="エタノール",IF(エタノール!I33="","",エタノール!I33),$C$19="オクタン",IF(オクタン!I33="","",オクタン!I33),$C$19="エンジンオイル",IF(エンジンオイル!I33="","",エンジンオイル!I33),$C$19="グリセリン",IF(グリセリン!I33="","",グリセリン!I33),$C$19="その他の流体",IF(その他の流体!I33="","",その他の流体!I33))</f>
        <v/>
      </c>
      <c r="AQ30" s="11" t="str" cm="1">
        <f t="array" ref="AQ30">_xlfn.IFS($C$19="常圧空気",IF(常圧空気!L33="","",常圧空気!L33),$C$19="常圧水",IF(常圧水!L33="","",常圧水!L33),$C$19="水素",IF(水素!J33="","",水素!J33),$C$19="メタン",IF(メタン!J33="","",メタン!J33),$C$19="高温水蒸気",IF(高温水蒸気!J33="","",高温水蒸気!J33),$C$19="メタノール",IF(メタノール!J33="","",メタノール!J33),$C$19="エタノール",IF(エタノール!J33="","",エタノール!J33),$C$19="オクタン",IF(オクタン!J33="","",オクタン!J33),$C$19="エンジンオイル",IF(エンジンオイル!J33="","",エンジンオイル!J33),$C$19="グリセリン",IF(グリセリン!J33="","",グリセリン!J33),$C$19="その他の流体",IF(その他の流体!J33="","",その他の流体!J33))</f>
        <v/>
      </c>
      <c r="AR30" s="11" t="str" cm="1">
        <f t="array" ref="AR30">_xlfn.IFS($C$19="常圧空気",IF(常圧空気!P33="","",常圧空気!P33),$C$19="常圧水",IF(常圧水!N33="","",常圧水!N33),$C$19="水素",IF(水素!K33="","",水素!K33),$C$19="メタン",IF(メタン!K33="","",メタン!K33),$C$19="高温水蒸気",IF(高温水蒸気!K33="","",高温水蒸気!K33),$C$19="メタノール",IF(メタノール!K33="","",メタノール!K33),$C$19="エタノール",IF(エタノール!K33="","",エタノール!K33),$C$19="オクタン",IF(オクタン!K33="","",オクタン!K33),$C$19="エンジンオイル",IF(エンジンオイル!K33="","",エンジンオイル!K33),$C$19="グリセリン",IF(グリセリン!K33="","",グリセリン!K33),$C$19="その他の流体",IF(その他の流体!K33="","",その他の流体!K33))</f>
        <v/>
      </c>
      <c r="AS30" s="19" t="str" cm="1">
        <f t="array" ref="AS30">_xlfn.IFS($C$19="常圧空気",IF(常圧空気!N33="","",常圧空気!N33),$C$19="常圧水",IF(常圧水!P33="","",常圧水!P33),$C$19="水素",IF(水素!L33="","",水素!L33),$C$19="メタン",IF(メタン!L33="","",メタン!L33),$C$19="高温水蒸気",IF(高温水蒸気!L33="","",高温水蒸気!L33),$C$19="メタノール",IF(メタノール!L33="","",メタノール!L33),$C$19="エタノール",IF(エタノール!L33="","",エタノール!L33),$C$19="オクタン",IF(オクタン!L33="","",オクタン!L33),$C$19="エンジンオイル",IF(エンジンオイル!L33="","",エンジンオイル!L33),$C$19="グリセリン",IF(グリセリン!L33="","",グリセリン!L33),$C$19="その他の流体",IF(その他の流体!L33="","",その他の流体!L33))</f>
        <v/>
      </c>
      <c r="AT30" s="11"/>
      <c r="AU30" s="11"/>
      <c r="AV30" s="11"/>
      <c r="AX30">
        <v>4367.8725040733398</v>
      </c>
      <c r="AY30">
        <v>3.8863369148749598E-2</v>
      </c>
      <c r="AZ30"/>
      <c r="BA30" s="84">
        <v>1000</v>
      </c>
      <c r="BB30" s="28">
        <f t="shared" si="7"/>
        <v>6.4000000000000001E-2</v>
      </c>
      <c r="BC30" s="28">
        <f t="shared" ca="1" si="8"/>
        <v>4.5312973875044404</v>
      </c>
      <c r="BD30" s="30"/>
      <c r="BE30" s="30"/>
      <c r="BF30" s="30"/>
      <c r="BG30" s="30"/>
      <c r="BH30" s="30"/>
      <c r="BI30" s="30">
        <f t="shared" si="0"/>
        <v>3.66</v>
      </c>
      <c r="BJ30" s="30">
        <f t="shared" ca="1" si="10"/>
        <v>4.5312973875044404</v>
      </c>
      <c r="BK30"/>
      <c r="BL30" s="86">
        <v>20000000</v>
      </c>
      <c r="BM30" s="28">
        <v>7.345181076025848E-3</v>
      </c>
      <c r="BO30" s="84"/>
      <c r="BP30" s="28"/>
    </row>
    <row r="31" spans="1:71" ht="18.75" x14ac:dyDescent="0.4">
      <c r="A31" s="34"/>
      <c r="B31" s="1" t="s">
        <v>235</v>
      </c>
      <c r="C31" s="27">
        <f>$Y$36</f>
        <v>20</v>
      </c>
      <c r="D31" s="23" t="s">
        <v>36</v>
      </c>
      <c r="F31" s="75"/>
      <c r="G31" s="75"/>
      <c r="H31" s="75"/>
      <c r="I31" s="75"/>
      <c r="J31" s="75"/>
      <c r="K31" s="75"/>
      <c r="L31" s="75"/>
      <c r="M31" s="75"/>
      <c r="N31" s="75"/>
      <c r="O31" s="75"/>
      <c r="P31" s="75"/>
      <c r="Q31" s="75"/>
      <c r="R31" s="75"/>
      <c r="S31" s="76">
        <f ca="1">$C$26</f>
        <v>1201701.3446458096</v>
      </c>
      <c r="U31" s="75"/>
      <c r="V31" s="75"/>
      <c r="X31" s="34">
        <v>25</v>
      </c>
      <c r="Y31" s="27">
        <f t="shared" si="11"/>
        <v>20</v>
      </c>
      <c r="Z31" s="27">
        <f t="shared" ca="1" si="18"/>
        <v>27.306799224341411</v>
      </c>
      <c r="AA31" s="27">
        <f t="shared" ca="1" si="12"/>
        <v>33.653399612170702</v>
      </c>
      <c r="AB31" s="27">
        <f t="shared" ca="1" si="13"/>
        <v>994.39651892332972</v>
      </c>
      <c r="AC31" s="27">
        <f t="shared" ca="1" si="1"/>
        <v>4179.6393200775656</v>
      </c>
      <c r="AD31" s="27">
        <f t="shared" ca="1" si="2"/>
        <v>0.62088543937947305</v>
      </c>
      <c r="AE31" s="27">
        <f t="shared" ca="1" si="15"/>
        <v>1.4938709214189123E-7</v>
      </c>
      <c r="AF31" s="27">
        <f t="shared" ca="1" si="3"/>
        <v>7.4474150421690395E-4</v>
      </c>
      <c r="AG31" s="29">
        <f t="shared" ca="1" si="16"/>
        <v>7.4893816505237109E-7</v>
      </c>
      <c r="AH31" s="29">
        <f t="shared" ca="1" si="17"/>
        <v>5.0134061404784074</v>
      </c>
      <c r="AI31" s="27">
        <f t="shared" ca="1" si="4"/>
        <v>3.1979194812981195E-4</v>
      </c>
      <c r="AJ31" s="27">
        <f t="shared" ca="1" si="5"/>
        <v>1201701.3446458096</v>
      </c>
      <c r="AK31" s="27">
        <f ca="1">IF(OR($AJ31&lt;0.001,$AJ31&gt;10000000000),"Re範囲外",((($AJ31-LOOKUP($AJ31,$BA$6:$BA$150))*LOOKUP($AJ31,$BA$6:$BA$150,$BC$7:$BC$151)+(LOOKUP($AJ31,$BA$6:BA$150,$BA$7:$BA$151)-$AJ31)*LOOKUP($AJ31,$BA$6:$BA$150,$BC$6:$BC$150))/(LOOKUP($AJ31,$BA$6:$BA$150,$BA$7:$BA$151)-LOOKUP($AJ31,$BA$6:$BA$150,$BA$6:$BA$150))))</f>
        <v>2730.4275355391537</v>
      </c>
      <c r="AL31" s="27">
        <f t="shared" ca="1" si="6"/>
        <v>188364.74445522658</v>
      </c>
      <c r="AM31" s="26">
        <f t="shared" ca="1" si="14"/>
        <v>-335687.51451337844</v>
      </c>
      <c r="AN31" s="27"/>
      <c r="AO31" s="18" t="str" cm="1">
        <f t="array" ref="AO31">_xlfn.IFS($C$19="常圧空気",IF(常圧空気!I34="","",常圧空気!I34),$C$19="常圧水",IF(常圧水!I34="","",常圧水!I34),$C$19="水素",IF(水素!H34="","",水素!H34),$C$19="メタン",IF(メタン!H34="","",メタン!H34),$C$19="高温水蒸気",IF(高温水蒸気!H34="","",高温水蒸気!H34),$C$19="メタノール",IF(メタノール!H34="","",メタノール!H34),$C$19="エタノール",IF(エタノール!H34="","",エタノール!H34),$C$19="オクタン",IF(オクタン!H34="","",オクタン!H34),$C$19="エンジンオイル",IF(エンジンオイル!H34="","",エンジンオイル!H34),$C$19="グリセリン",IF(グリセリン!H34="","",グリセリン!H34),$C$19="その他の流体",IF(その他の流体!H34="","",その他の流体!H34))</f>
        <v/>
      </c>
      <c r="AP31" s="11" t="str" cm="1">
        <f t="array" ref="AP31">_xlfn.IFS($C$19="常圧空気",IF(常圧空気!J34="","",常圧空気!J34),$C$19="常圧水",IF(常圧水!J34="","",常圧水!J34),$C$19="水素",IF(水素!I34="","",水素!I34),$C$19="メタン",IF(メタン!I34="","",メタン!I34),$C$19="高温水蒸気",IF(高温水蒸気!I34="","",高温水蒸気!I34),$C$19="メタノール",IF(メタノール!I34="","",メタノール!I34),$C$19="エタノール",IF(エタノール!I34="","",エタノール!I34),$C$19="オクタン",IF(オクタン!I34="","",オクタン!I34),$C$19="エンジンオイル",IF(エンジンオイル!I34="","",エンジンオイル!I34),$C$19="グリセリン",IF(グリセリン!I34="","",グリセリン!I34),$C$19="その他の流体",IF(その他の流体!I34="","",その他の流体!I34))</f>
        <v/>
      </c>
      <c r="AQ31" s="11" t="str" cm="1">
        <f t="array" ref="AQ31">_xlfn.IFS($C$19="常圧空気",IF(常圧空気!L34="","",常圧空気!L34),$C$19="常圧水",IF(常圧水!L34="","",常圧水!L34),$C$19="水素",IF(水素!J34="","",水素!J34),$C$19="メタン",IF(メタン!J34="","",メタン!J34),$C$19="高温水蒸気",IF(高温水蒸気!J34="","",高温水蒸気!J34),$C$19="メタノール",IF(メタノール!J34="","",メタノール!J34),$C$19="エタノール",IF(エタノール!J34="","",エタノール!J34),$C$19="オクタン",IF(オクタン!J34="","",オクタン!J34),$C$19="エンジンオイル",IF(エンジンオイル!J34="","",エンジンオイル!J34),$C$19="グリセリン",IF(グリセリン!J34="","",グリセリン!J34),$C$19="その他の流体",IF(その他の流体!J34="","",その他の流体!J34))</f>
        <v/>
      </c>
      <c r="AR31" s="11" t="str" cm="1">
        <f t="array" ref="AR31">_xlfn.IFS($C$19="常圧空気",IF(常圧空気!P34="","",常圧空気!P34),$C$19="常圧水",IF(常圧水!N34="","",常圧水!N34),$C$19="水素",IF(水素!K34="","",水素!K34),$C$19="メタン",IF(メタン!K34="","",メタン!K34),$C$19="高温水蒸気",IF(高温水蒸気!K34="","",高温水蒸気!K34),$C$19="メタノール",IF(メタノール!K34="","",メタノール!K34),$C$19="エタノール",IF(エタノール!K34="","",エタノール!K34),$C$19="オクタン",IF(オクタン!K34="","",オクタン!K34),$C$19="エンジンオイル",IF(エンジンオイル!K34="","",エンジンオイル!K34),$C$19="グリセリン",IF(グリセリン!K34="","",グリセリン!K34),$C$19="その他の流体",IF(その他の流体!K34="","",その他の流体!K34))</f>
        <v/>
      </c>
      <c r="AS31" s="19" t="str" cm="1">
        <f t="array" ref="AS31">_xlfn.IFS($C$19="常圧空気",IF(常圧空気!N34="","",常圧空気!N34),$C$19="常圧水",IF(常圧水!P34="","",常圧水!P34),$C$19="水素",IF(水素!L34="","",水素!L34),$C$19="メタン",IF(メタン!L34="","",メタン!L34),$C$19="高温水蒸気",IF(高温水蒸気!L34="","",高温水蒸気!L34),$C$19="メタノール",IF(メタノール!L34="","",メタノール!L34),$C$19="エタノール",IF(エタノール!L34="","",エタノール!L34),$C$19="オクタン",IF(オクタン!L34="","",オクタン!L34),$C$19="エンジンオイル",IF(エンジンオイル!L34="","",エンジンオイル!L34),$C$19="グリセリン",IF(グリセリン!L34="","",グリセリン!L34),$C$19="その他の流体",IF(その他の流体!L34="","",その他の流体!L34))</f>
        <v/>
      </c>
      <c r="AT31" s="11"/>
      <c r="AU31" s="11"/>
      <c r="AV31" s="11"/>
      <c r="AX31">
        <v>4633.46772227991</v>
      </c>
      <c r="AY31">
        <v>3.90273920635602E-2</v>
      </c>
      <c r="AZ31"/>
      <c r="BA31" s="84">
        <v>1500</v>
      </c>
      <c r="BB31" s="28">
        <f t="shared" si="7"/>
        <v>4.2666666666666665E-2</v>
      </c>
      <c r="BC31" s="28">
        <f t="shared" ca="1" si="8"/>
        <v>4.9252245992996606</v>
      </c>
      <c r="BD31" s="30"/>
      <c r="BE31" s="30"/>
      <c r="BF31" s="30"/>
      <c r="BG31" s="30"/>
      <c r="BH31" s="30"/>
      <c r="BI31" s="30">
        <f t="shared" si="0"/>
        <v>3.66</v>
      </c>
      <c r="BJ31" s="30">
        <f t="shared" ca="1" si="10"/>
        <v>4.9252245992996606</v>
      </c>
      <c r="BK31"/>
      <c r="BL31" s="86">
        <v>30000000</v>
      </c>
      <c r="BM31" s="28">
        <v>6.9488931726120031E-3</v>
      </c>
      <c r="BO31" s="84"/>
      <c r="BP31" s="28"/>
    </row>
    <row r="32" spans="1:71" ht="18.75" x14ac:dyDescent="0.4">
      <c r="A32" s="34"/>
      <c r="B32" s="1" t="s">
        <v>225</v>
      </c>
      <c r="C32" s="27">
        <f ca="1">$AV$8</f>
        <v>1.1335848030281159E-2</v>
      </c>
      <c r="D32" s="23" t="s">
        <v>59</v>
      </c>
      <c r="F32" s="75"/>
      <c r="G32" s="75"/>
      <c r="H32" s="75"/>
      <c r="I32" s="75"/>
      <c r="J32" s="75"/>
      <c r="K32" s="75"/>
      <c r="L32" s="75"/>
      <c r="M32" s="75"/>
      <c r="N32" s="75"/>
      <c r="O32" s="75"/>
      <c r="P32" s="75"/>
      <c r="Q32" s="75"/>
      <c r="R32" s="75"/>
      <c r="S32" s="76">
        <f ca="1">$C$32</f>
        <v>1.1335848030281159E-2</v>
      </c>
      <c r="U32" s="75"/>
      <c r="V32" s="75"/>
      <c r="X32" s="34">
        <v>26</v>
      </c>
      <c r="Y32" s="27">
        <f t="shared" si="11"/>
        <v>20</v>
      </c>
      <c r="Z32" s="27">
        <f t="shared" ca="1" si="18"/>
        <v>27.306799224341411</v>
      </c>
      <c r="AA32" s="27">
        <f t="shared" ca="1" si="12"/>
        <v>33.653399612170702</v>
      </c>
      <c r="AB32" s="27">
        <f t="shared" ca="1" si="13"/>
        <v>994.39651892332972</v>
      </c>
      <c r="AC32" s="27">
        <f t="shared" ca="1" si="1"/>
        <v>4179.6393200775656</v>
      </c>
      <c r="AD32" s="27">
        <f t="shared" ca="1" si="2"/>
        <v>0.62088543937947305</v>
      </c>
      <c r="AE32" s="27">
        <f t="shared" ca="1" si="15"/>
        <v>1.4938709214189123E-7</v>
      </c>
      <c r="AF32" s="27">
        <f t="shared" ca="1" si="3"/>
        <v>7.4474150421690395E-4</v>
      </c>
      <c r="AG32" s="29">
        <f t="shared" ca="1" si="16"/>
        <v>7.4893816505237109E-7</v>
      </c>
      <c r="AH32" s="29">
        <f t="shared" ca="1" si="17"/>
        <v>5.0134061404784074</v>
      </c>
      <c r="AI32" s="27">
        <f t="shared" ca="1" si="4"/>
        <v>3.1979194812981195E-4</v>
      </c>
      <c r="AJ32" s="27">
        <f t="shared" ca="1" si="5"/>
        <v>1201701.3446458096</v>
      </c>
      <c r="AK32" s="27">
        <f ca="1">IF(OR($AJ32&lt;0.001,$AJ32&gt;10000000000),"Re範囲外",((($AJ32-LOOKUP($AJ32,$BA$6:$BA$150))*LOOKUP($AJ32,$BA$6:$BA$150,$BC$7:$BC$151)+(LOOKUP($AJ32,$BA$6:BA$150,$BA$7:$BA$151)-$AJ32)*LOOKUP($AJ32,$BA$6:$BA$150,$BC$6:$BC$150))/(LOOKUP($AJ32,$BA$6:$BA$150,$BA$7:$BA$151)-LOOKUP($AJ32,$BA$6:$BA$150,$BA$6:$BA$150))))</f>
        <v>2730.4275355391537</v>
      </c>
      <c r="AL32" s="27">
        <f t="shared" ca="1" si="6"/>
        <v>188364.74445522658</v>
      </c>
      <c r="AM32" s="26">
        <f t="shared" ca="1" si="14"/>
        <v>-335687.51451337844</v>
      </c>
      <c r="AN32" s="27"/>
      <c r="AO32" s="18" t="str" cm="1">
        <f t="array" ref="AO32">_xlfn.IFS($C$19="常圧空気",IF(常圧空気!I35="","",常圧空気!I35),$C$19="常圧水",IF(常圧水!I35="","",常圧水!I35),$C$19="水素",IF(水素!H35="","",水素!H35),$C$19="メタン",IF(メタン!H35="","",メタン!H35),$C$19="高温水蒸気",IF(高温水蒸気!H35="","",高温水蒸気!H35),$C$19="メタノール",IF(メタノール!H35="","",メタノール!H35),$C$19="エタノール",IF(エタノール!H35="","",エタノール!H35),$C$19="オクタン",IF(オクタン!H35="","",オクタン!H35),$C$19="エンジンオイル",IF(エンジンオイル!H35="","",エンジンオイル!H35),$C$19="グリセリン",IF(グリセリン!H35="","",グリセリン!H35),$C$19="その他の流体",IF(その他の流体!H35="","",その他の流体!H35))</f>
        <v/>
      </c>
      <c r="AP32" s="11" t="str" cm="1">
        <f t="array" ref="AP32">_xlfn.IFS($C$19="常圧空気",IF(常圧空気!J35="","",常圧空気!J35),$C$19="常圧水",IF(常圧水!J35="","",常圧水!J35),$C$19="水素",IF(水素!I35="","",水素!I35),$C$19="メタン",IF(メタン!I35="","",メタン!I35),$C$19="高温水蒸気",IF(高温水蒸気!I35="","",高温水蒸気!I35),$C$19="メタノール",IF(メタノール!I35="","",メタノール!I35),$C$19="エタノール",IF(エタノール!I35="","",エタノール!I35),$C$19="オクタン",IF(オクタン!I35="","",オクタン!I35),$C$19="エンジンオイル",IF(エンジンオイル!I35="","",エンジンオイル!I35),$C$19="グリセリン",IF(グリセリン!I35="","",グリセリン!I35),$C$19="その他の流体",IF(その他の流体!I35="","",その他の流体!I35))</f>
        <v/>
      </c>
      <c r="AQ32" s="11" t="str" cm="1">
        <f t="array" ref="AQ32">_xlfn.IFS($C$19="常圧空気",IF(常圧空気!L35="","",常圧空気!L35),$C$19="常圧水",IF(常圧水!L35="","",常圧水!L35),$C$19="水素",IF(水素!J35="","",水素!J35),$C$19="メタン",IF(メタン!J35="","",メタン!J35),$C$19="高温水蒸気",IF(高温水蒸気!J35="","",高温水蒸気!J35),$C$19="メタノール",IF(メタノール!J35="","",メタノール!J35),$C$19="エタノール",IF(エタノール!J35="","",エタノール!J35),$C$19="オクタン",IF(オクタン!J35="","",オクタン!J35),$C$19="エンジンオイル",IF(エンジンオイル!J35="","",エンジンオイル!J35),$C$19="グリセリン",IF(グリセリン!J35="","",グリセリン!J35),$C$19="その他の流体",IF(その他の流体!J35="","",その他の流体!J35))</f>
        <v/>
      </c>
      <c r="AR32" s="11" t="str" cm="1">
        <f t="array" ref="AR32">_xlfn.IFS($C$19="常圧空気",IF(常圧空気!P35="","",常圧空気!P35),$C$19="常圧水",IF(常圧水!N35="","",常圧水!N35),$C$19="水素",IF(水素!K35="","",水素!K35),$C$19="メタン",IF(メタン!K35="","",メタン!K35),$C$19="高温水蒸気",IF(高温水蒸気!K35="","",高温水蒸気!K35),$C$19="メタノール",IF(メタノール!K35="","",メタノール!K35),$C$19="エタノール",IF(エタノール!K35="","",エタノール!K35),$C$19="オクタン",IF(オクタン!K35="","",オクタン!K35),$C$19="エンジンオイル",IF(エンジンオイル!K35="","",エンジンオイル!K35),$C$19="グリセリン",IF(グリセリン!K35="","",グリセリン!K35),$C$19="その他の流体",IF(その他の流体!K35="","",その他の流体!K35))</f>
        <v/>
      </c>
      <c r="AS32" s="19" t="str" cm="1">
        <f t="array" ref="AS32">_xlfn.IFS($C$19="常圧空気",IF(常圧空気!N35="","",常圧空気!N35),$C$19="常圧水",IF(常圧水!P35="","",常圧水!P35),$C$19="水素",IF(水素!L35="","",水素!L35),$C$19="メタン",IF(メタン!L35="","",メタン!L35),$C$19="高温水蒸気",IF(高温水蒸気!L35="","",高温水蒸気!L35),$C$19="メタノール",IF(メタノール!L35="","",メタノール!L35),$C$19="エタノール",IF(エタノール!L35="","",エタノール!L35),$C$19="オクタン",IF(オクタン!L35="","",オクタン!L35),$C$19="エンジンオイル",IF(エンジンオイル!L35="","",エンジンオイル!L35),$C$19="グリセリン",IF(グリセリン!L35="","",グリセリン!L35),$C$19="その他の流体",IF(その他の流体!L35="","",その他の流体!L35))</f>
        <v/>
      </c>
      <c r="AT32" s="11"/>
      <c r="AU32" s="11"/>
      <c r="AV32" s="11"/>
      <c r="AX32">
        <v>4798.6479887140204</v>
      </c>
      <c r="AY32">
        <v>3.5026533006533002E-2</v>
      </c>
      <c r="AZ32"/>
      <c r="BA32" s="84">
        <v>2000</v>
      </c>
      <c r="BB32" s="28">
        <f t="shared" si="7"/>
        <v>3.2000000000000001E-2</v>
      </c>
      <c r="BC32" s="28">
        <f t="shared" ca="1" si="8"/>
        <v>5.2981151243826643</v>
      </c>
      <c r="BD32" s="30"/>
      <c r="BE32" s="30"/>
      <c r="BF32" s="30"/>
      <c r="BG32" s="30"/>
      <c r="BH32" s="30"/>
      <c r="BI32" s="30">
        <f t="shared" si="0"/>
        <v>3.66</v>
      </c>
      <c r="BJ32" s="30">
        <f t="shared" ca="1" si="10"/>
        <v>5.2981151243826643</v>
      </c>
      <c r="BK32"/>
      <c r="BL32" s="86">
        <v>60000000</v>
      </c>
      <c r="BM32" s="28">
        <v>6.3405828985604274E-3</v>
      </c>
      <c r="BO32" s="84"/>
      <c r="BP32" s="28"/>
    </row>
    <row r="33" spans="1:68" ht="19.5" thickBot="1" x14ac:dyDescent="0.45">
      <c r="A33" s="35"/>
      <c r="B33" s="50" t="s">
        <v>226</v>
      </c>
      <c r="C33" s="36">
        <f ca="1">$C$32*($C$10/$C$9)*$C$38*$C$21^2/2</f>
        <v>31312021.723209605</v>
      </c>
      <c r="D33" s="51" t="s">
        <v>227</v>
      </c>
      <c r="F33" s="75"/>
      <c r="G33" s="75"/>
      <c r="H33" s="75"/>
      <c r="I33" s="75"/>
      <c r="J33" s="75"/>
      <c r="K33" s="75"/>
      <c r="L33" s="75"/>
      <c r="M33" s="75"/>
      <c r="N33" s="75"/>
      <c r="O33" s="75"/>
      <c r="P33" s="75"/>
      <c r="Q33" s="75"/>
      <c r="R33" s="75"/>
      <c r="S33" s="76">
        <f ca="1">$C$33</f>
        <v>31312021.723209605</v>
      </c>
      <c r="U33" s="75"/>
      <c r="V33" s="75"/>
      <c r="X33" s="34">
        <v>27</v>
      </c>
      <c r="Y33" s="27">
        <f t="shared" si="11"/>
        <v>20</v>
      </c>
      <c r="Z33" s="27">
        <f t="shared" ca="1" si="18"/>
        <v>27.306799224341411</v>
      </c>
      <c r="AA33" s="27">
        <f t="shared" ca="1" si="12"/>
        <v>33.653399612170702</v>
      </c>
      <c r="AB33" s="27">
        <f t="shared" ca="1" si="13"/>
        <v>994.39651892332972</v>
      </c>
      <c r="AC33" s="27">
        <f t="shared" ca="1" si="1"/>
        <v>4179.6393200775656</v>
      </c>
      <c r="AD33" s="27">
        <f t="shared" ca="1" si="2"/>
        <v>0.62088543937947305</v>
      </c>
      <c r="AE33" s="27">
        <f t="shared" ca="1" si="15"/>
        <v>1.4938709214189123E-7</v>
      </c>
      <c r="AF33" s="27">
        <f t="shared" ca="1" si="3"/>
        <v>7.4474150421690395E-4</v>
      </c>
      <c r="AG33" s="29">
        <f t="shared" ca="1" si="16"/>
        <v>7.4893816505237109E-7</v>
      </c>
      <c r="AH33" s="29">
        <f t="shared" ca="1" si="17"/>
        <v>5.0134061404784074</v>
      </c>
      <c r="AI33" s="27">
        <f t="shared" ca="1" si="4"/>
        <v>3.1979194812981195E-4</v>
      </c>
      <c r="AJ33" s="27">
        <f t="shared" ca="1" si="5"/>
        <v>1201701.3446458096</v>
      </c>
      <c r="AK33" s="27">
        <f ca="1">IF(OR($AJ33&lt;0.001,$AJ33&gt;10000000000),"Re範囲外",((($AJ33-LOOKUP($AJ33,$BA$6:$BA$150))*LOOKUP($AJ33,$BA$6:$BA$150,$BC$7:$BC$151)+(LOOKUP($AJ33,$BA$6:BA$150,$BA$7:$BA$151)-$AJ33)*LOOKUP($AJ33,$BA$6:$BA$150,$BC$6:$BC$150))/(LOOKUP($AJ33,$BA$6:$BA$150,$BA$7:$BA$151)-LOOKUP($AJ33,$BA$6:$BA$150,$BA$6:$BA$150))))</f>
        <v>2730.4275355391537</v>
      </c>
      <c r="AL33" s="27">
        <f t="shared" ca="1" si="6"/>
        <v>188364.74445522658</v>
      </c>
      <c r="AM33" s="26">
        <f t="shared" ca="1" si="14"/>
        <v>-335687.51451337844</v>
      </c>
      <c r="AN33" s="27"/>
      <c r="AO33" s="18" t="str" cm="1">
        <f t="array" ref="AO33">_xlfn.IFS($C$19="常圧空気",IF(常圧空気!I36="","",常圧空気!I36),$C$19="常圧水",IF(常圧水!I36="","",常圧水!I36),$C$19="水素",IF(水素!H36="","",水素!H36),$C$19="メタン",IF(メタン!H36="","",メタン!H36),$C$19="高温水蒸気",IF(高温水蒸気!H36="","",高温水蒸気!H36),$C$19="メタノール",IF(メタノール!H36="","",メタノール!H36),$C$19="エタノール",IF(エタノール!H36="","",エタノール!H36),$C$19="オクタン",IF(オクタン!H36="","",オクタン!H36),$C$19="エンジンオイル",IF(エンジンオイル!H36="","",エンジンオイル!H36),$C$19="グリセリン",IF(グリセリン!H36="","",グリセリン!H36),$C$19="その他の流体",IF(その他の流体!H36="","",その他の流体!H36))</f>
        <v/>
      </c>
      <c r="AP33" s="11" t="str" cm="1">
        <f t="array" ref="AP33">_xlfn.IFS($C$19="常圧空気",IF(常圧空気!J36="","",常圧空気!J36),$C$19="常圧水",IF(常圧水!J36="","",常圧水!J36),$C$19="水素",IF(水素!I36="","",水素!I36),$C$19="メタン",IF(メタン!I36="","",メタン!I36),$C$19="高温水蒸気",IF(高温水蒸気!I36="","",高温水蒸気!I36),$C$19="メタノール",IF(メタノール!I36="","",メタノール!I36),$C$19="エタノール",IF(エタノール!I36="","",エタノール!I36),$C$19="オクタン",IF(オクタン!I36="","",オクタン!I36),$C$19="エンジンオイル",IF(エンジンオイル!I36="","",エンジンオイル!I36),$C$19="グリセリン",IF(グリセリン!I36="","",グリセリン!I36),$C$19="その他の流体",IF(その他の流体!I36="","",その他の流体!I36))</f>
        <v/>
      </c>
      <c r="AQ33" s="11" t="str" cm="1">
        <f t="array" ref="AQ33">_xlfn.IFS($C$19="常圧空気",IF(常圧空気!L36="","",常圧空気!L36),$C$19="常圧水",IF(常圧水!L36="","",常圧水!L36),$C$19="水素",IF(水素!J36="","",水素!J36),$C$19="メタン",IF(メタン!J36="","",メタン!J36),$C$19="高温水蒸気",IF(高温水蒸気!J36="","",高温水蒸気!J36),$C$19="メタノール",IF(メタノール!J36="","",メタノール!J36),$C$19="エタノール",IF(エタノール!J36="","",エタノール!J36),$C$19="オクタン",IF(オクタン!J36="","",オクタン!J36),$C$19="エンジンオイル",IF(エンジンオイル!J36="","",エンジンオイル!J36),$C$19="グリセリン",IF(グリセリン!J36="","",グリセリン!J36),$C$19="その他の流体",IF(その他の流体!J36="","",その他の流体!J36))</f>
        <v/>
      </c>
      <c r="AR33" s="11" t="str" cm="1">
        <f t="array" ref="AR33">_xlfn.IFS($C$19="常圧空気",IF(常圧空気!P36="","",常圧空気!P36),$C$19="常圧水",IF(常圧水!N36="","",常圧水!N36),$C$19="水素",IF(水素!K36="","",水素!K36),$C$19="メタン",IF(メタン!K36="","",メタン!K36),$C$19="高温水蒸気",IF(高温水蒸気!K36="","",高温水蒸気!K36),$C$19="メタノール",IF(メタノール!K36="","",メタノール!K36),$C$19="エタノール",IF(エタノール!K36="","",エタノール!K36),$C$19="オクタン",IF(オクタン!K36="","",オクタン!K36),$C$19="エンジンオイル",IF(エンジンオイル!K36="","",エンジンオイル!K36),$C$19="グリセリン",IF(グリセリン!K36="","",グリセリン!K36),$C$19="その他の流体",IF(その他の流体!K36="","",その他の流体!K36))</f>
        <v/>
      </c>
      <c r="AS33" s="19" t="str" cm="1">
        <f t="array" ref="AS33">_xlfn.IFS($C$19="常圧空気",IF(常圧空気!N36="","",常圧空気!N36),$C$19="常圧水",IF(常圧水!P36="","",常圧水!P36),$C$19="水素",IF(水素!L36="","",水素!L36),$C$19="メタン",IF(メタン!L36="","",メタン!L36),$C$19="高温水蒸気",IF(高温水蒸気!L36="","",高温水蒸気!L36),$C$19="メタノール",IF(メタノール!L36="","",メタノール!L36),$C$19="エタノール",IF(エタノール!L36="","",エタノール!L36),$C$19="オクタン",IF(オクタン!L36="","",オクタン!L36),$C$19="エンジンオイル",IF(エンジンオイル!L36="","",エンジンオイル!L36),$C$19="グリセリン",IF(グリセリン!L36="","",グリセリン!L36),$C$19="その他の流体",IF(その他の流体!L36="","",その他の流体!L36))</f>
        <v/>
      </c>
      <c r="AT33" s="11"/>
      <c r="AU33" s="11"/>
      <c r="AV33" s="11"/>
      <c r="AX33">
        <v>5057.6468175451901</v>
      </c>
      <c r="AY33">
        <v>3.8114188747572005E-2</v>
      </c>
      <c r="AZ33"/>
      <c r="BA33" s="87">
        <v>2300</v>
      </c>
      <c r="BB33" s="97">
        <v>2.782608695652174E-2</v>
      </c>
      <c r="BC33" s="28">
        <f t="shared" ca="1" si="8"/>
        <v>5.5129556768784189</v>
      </c>
      <c r="BD33" s="30"/>
      <c r="BE33" s="30"/>
      <c r="BF33" s="30"/>
      <c r="BG33" s="30"/>
      <c r="BH33" s="30"/>
      <c r="BI33" s="30">
        <f t="shared" si="0"/>
        <v>3.66</v>
      </c>
      <c r="BJ33" s="30">
        <f t="shared" ca="1" si="10"/>
        <v>5.5129556768784189</v>
      </c>
      <c r="BK33"/>
      <c r="BL33" s="86">
        <v>80000000</v>
      </c>
      <c r="BM33" s="28">
        <v>6.1108810240221049E-3</v>
      </c>
      <c r="BO33" s="84"/>
      <c r="BP33" s="28"/>
    </row>
    <row r="34" spans="1:68" ht="19.5" thickBot="1" x14ac:dyDescent="0.45">
      <c r="B34" s="13"/>
      <c r="F34" s="75"/>
      <c r="G34" s="75"/>
      <c r="H34" s="75"/>
      <c r="I34" s="75"/>
      <c r="J34" s="75"/>
      <c r="K34" s="75"/>
      <c r="L34" s="75"/>
      <c r="M34" s="75"/>
      <c r="N34" s="75"/>
      <c r="O34" s="75"/>
      <c r="P34" s="75"/>
      <c r="Q34" s="75"/>
      <c r="R34" s="75"/>
      <c r="S34" s="75"/>
      <c r="U34" s="75"/>
      <c r="V34" s="75"/>
      <c r="X34" s="34">
        <v>28</v>
      </c>
      <c r="Y34" s="27">
        <f t="shared" si="11"/>
        <v>20</v>
      </c>
      <c r="Z34" s="27">
        <f t="shared" ca="1" si="18"/>
        <v>27.306799224341411</v>
      </c>
      <c r="AA34" s="27">
        <f t="shared" ca="1" si="12"/>
        <v>33.653399612170702</v>
      </c>
      <c r="AB34" s="27">
        <f t="shared" ca="1" si="13"/>
        <v>994.39651892332972</v>
      </c>
      <c r="AC34" s="27">
        <f t="shared" ca="1" si="1"/>
        <v>4179.6393200775656</v>
      </c>
      <c r="AD34" s="27">
        <f t="shared" ca="1" si="2"/>
        <v>0.62088543937947305</v>
      </c>
      <c r="AE34" s="27">
        <f t="shared" ca="1" si="15"/>
        <v>1.4938709214189123E-7</v>
      </c>
      <c r="AF34" s="27">
        <f t="shared" ca="1" si="3"/>
        <v>7.4474150421690395E-4</v>
      </c>
      <c r="AG34" s="29">
        <f t="shared" ca="1" si="16"/>
        <v>7.4893816505237109E-7</v>
      </c>
      <c r="AH34" s="29">
        <f t="shared" ca="1" si="17"/>
        <v>5.0134061404784074</v>
      </c>
      <c r="AI34" s="27">
        <f t="shared" ca="1" si="4"/>
        <v>3.1979194812981195E-4</v>
      </c>
      <c r="AJ34" s="27">
        <f t="shared" ca="1" si="5"/>
        <v>1201701.3446458096</v>
      </c>
      <c r="AK34" s="27">
        <f ca="1">IF(OR($AJ34&lt;0.001,$AJ34&gt;10000000000),"Re範囲外",((($AJ34-LOOKUP($AJ34,$BA$6:$BA$150))*LOOKUP($AJ34,$BA$6:$BA$150,$BC$7:$BC$151)+(LOOKUP($AJ34,$BA$6:BA$150,$BA$7:$BA$151)-$AJ34)*LOOKUP($AJ34,$BA$6:$BA$150,$BC$6:$BC$150))/(LOOKUP($AJ34,$BA$6:$BA$150,$BA$7:$BA$151)-LOOKUP($AJ34,$BA$6:$BA$150,$BA$6:$BA$150))))</f>
        <v>2730.4275355391537</v>
      </c>
      <c r="AL34" s="27">
        <f t="shared" ca="1" si="6"/>
        <v>188364.74445522658</v>
      </c>
      <c r="AM34" s="26">
        <f t="shared" ca="1" si="14"/>
        <v>-335687.51451337844</v>
      </c>
      <c r="AN34" s="27"/>
      <c r="AO34" s="18" t="str" cm="1">
        <f t="array" ref="AO34">_xlfn.IFS($C$19="常圧空気",IF(常圧空気!I37="","",常圧空気!I37),$C$19="常圧水",IF(常圧水!I37="","",常圧水!I37),$C$19="水素",IF(水素!H37="","",水素!H37),$C$19="メタン",IF(メタン!H37="","",メタン!H37),$C$19="高温水蒸気",IF(高温水蒸気!H37="","",高温水蒸気!H37),$C$19="メタノール",IF(メタノール!H37="","",メタノール!H37),$C$19="エタノール",IF(エタノール!H37="","",エタノール!H37),$C$19="オクタン",IF(オクタン!H37="","",オクタン!H37),$C$19="エンジンオイル",IF(エンジンオイル!H37="","",エンジンオイル!H37),$C$19="グリセリン",IF(グリセリン!H37="","",グリセリン!H37),$C$19="その他の流体",IF(その他の流体!H37="","",その他の流体!H37))</f>
        <v/>
      </c>
      <c r="AP34" s="11" t="str" cm="1">
        <f t="array" ref="AP34">_xlfn.IFS($C$19="常圧空気",IF(常圧空気!J37="","",常圧空気!J37),$C$19="常圧水",IF(常圧水!J37="","",常圧水!J37),$C$19="水素",IF(水素!I37="","",水素!I37),$C$19="メタン",IF(メタン!I37="","",メタン!I37),$C$19="高温水蒸気",IF(高温水蒸気!I37="","",高温水蒸気!I37),$C$19="メタノール",IF(メタノール!I37="","",メタノール!I37),$C$19="エタノール",IF(エタノール!I37="","",エタノール!I37),$C$19="オクタン",IF(オクタン!I37="","",オクタン!I37),$C$19="エンジンオイル",IF(エンジンオイル!I37="","",エンジンオイル!I37),$C$19="グリセリン",IF(グリセリン!I37="","",グリセリン!I37),$C$19="その他の流体",IF(その他の流体!I37="","",その他の流体!I37))</f>
        <v/>
      </c>
      <c r="AQ34" s="11" t="str" cm="1">
        <f t="array" ref="AQ34">_xlfn.IFS($C$19="常圧空気",IF(常圧空気!L37="","",常圧空気!L37),$C$19="常圧水",IF(常圧水!L37="","",常圧水!L37),$C$19="水素",IF(水素!J37="","",水素!J37),$C$19="メタン",IF(メタン!J37="","",メタン!J37),$C$19="高温水蒸気",IF(高温水蒸気!J37="","",高温水蒸気!J37),$C$19="メタノール",IF(メタノール!J37="","",メタノール!J37),$C$19="エタノール",IF(エタノール!J37="","",エタノール!J37),$C$19="オクタン",IF(オクタン!J37="","",オクタン!J37),$C$19="エンジンオイル",IF(エンジンオイル!J37="","",エンジンオイル!J37),$C$19="グリセリン",IF(グリセリン!J37="","",グリセリン!J37),$C$19="その他の流体",IF(その他の流体!J37="","",その他の流体!J37))</f>
        <v/>
      </c>
      <c r="AR34" s="11" t="str" cm="1">
        <f t="array" ref="AR34">_xlfn.IFS($C$19="常圧空気",IF(常圧空気!P37="","",常圧空気!P37),$C$19="常圧水",IF(常圧水!N37="","",常圧水!N37),$C$19="水素",IF(水素!K37="","",水素!K37),$C$19="メタン",IF(メタン!K37="","",メタン!K37),$C$19="高温水蒸気",IF(高温水蒸気!K37="","",高温水蒸気!K37),$C$19="メタノール",IF(メタノール!K37="","",メタノール!K37),$C$19="エタノール",IF(エタノール!K37="","",エタノール!K37),$C$19="オクタン",IF(オクタン!K37="","",オクタン!K37),$C$19="エンジンオイル",IF(エンジンオイル!K37="","",エンジンオイル!K37),$C$19="グリセリン",IF(グリセリン!K37="","",グリセリン!K37),$C$19="その他の流体",IF(その他の流体!K37="","",その他の流体!K37))</f>
        <v/>
      </c>
      <c r="AS34" s="19" t="str" cm="1">
        <f t="array" ref="AS34">_xlfn.IFS($C$19="常圧空気",IF(常圧空気!N37="","",常圧空気!N37),$C$19="常圧水",IF(常圧水!P37="","",常圧水!P37),$C$19="水素",IF(水素!L37="","",水素!L37),$C$19="メタン",IF(メタン!L37="","",メタン!L37),$C$19="高温水蒸気",IF(高温水蒸気!L37="","",高温水蒸気!L37),$C$19="メタノール",IF(メタノール!L37="","",メタノール!L37),$C$19="エタノール",IF(エタノール!L37="","",エタノール!L37),$C$19="オクタン",IF(オクタン!L37="","",オクタン!L37),$C$19="エンジンオイル",IF(エンジンオイル!L37="","",エンジンオイル!L37),$C$19="グリセリン",IF(グリセリン!L37="","",グリセリン!L37),$C$19="その他の流体",IF(その他の流体!L37="","",その他の流体!L37))</f>
        <v/>
      </c>
      <c r="AT34" s="11"/>
      <c r="AU34" s="11"/>
      <c r="AV34" s="11"/>
      <c r="AX34">
        <v>5482.0836888927597</v>
      </c>
      <c r="AY34">
        <v>3.4496846860458598E-2</v>
      </c>
      <c r="AZ34"/>
      <c r="BA34" s="84">
        <v>2350</v>
      </c>
      <c r="BB34" s="89">
        <v>2.8181669151216168E-2</v>
      </c>
      <c r="BC34" s="89">
        <f ca="1">($BC$3-$BD$3)/($BA$3-$BA$2)*($BA34-$BA$2)+$BD$3</f>
        <v>4.5401651378499119</v>
      </c>
      <c r="BD34" s="30"/>
      <c r="BE34" s="30"/>
      <c r="BF34" s="30"/>
      <c r="BG34" s="30"/>
      <c r="BH34" s="30"/>
      <c r="BI34" s="30"/>
      <c r="BJ34" s="30"/>
      <c r="BK34"/>
      <c r="BL34" s="86">
        <v>100000000</v>
      </c>
      <c r="BM34" s="28">
        <v>5.9410264533681966E-3</v>
      </c>
      <c r="BO34" s="84"/>
      <c r="BP34" s="28"/>
    </row>
    <row r="35" spans="1:68" ht="18.75" x14ac:dyDescent="0.4">
      <c r="A35" s="25" t="s">
        <v>107</v>
      </c>
      <c r="B35" s="53" t="s">
        <v>116</v>
      </c>
      <c r="C35" s="52" t="str">
        <f>$C$19</f>
        <v>常圧水</v>
      </c>
      <c r="D35" s="48"/>
      <c r="F35" s="75"/>
      <c r="G35" s="75"/>
      <c r="H35" s="75"/>
      <c r="I35" s="75"/>
      <c r="J35" s="75"/>
      <c r="K35" s="75"/>
      <c r="L35" s="75"/>
      <c r="M35" s="75"/>
      <c r="N35" s="75"/>
      <c r="O35" s="75"/>
      <c r="P35" s="75"/>
      <c r="Q35" s="75"/>
      <c r="R35" s="75"/>
      <c r="S35" s="75"/>
      <c r="U35" s="75"/>
      <c r="V35" s="75"/>
      <c r="X35" s="34">
        <v>29</v>
      </c>
      <c r="Y35" s="27">
        <f>IF($C$13="壁面温度一定",$C$14,$C$17*$C$9/(AK34*AD34)+Z35)</f>
        <v>20</v>
      </c>
      <c r="Z35" s="27">
        <f t="shared" ca="1" si="18"/>
        <v>27.306799224341411</v>
      </c>
      <c r="AA35" s="27">
        <f t="shared" ca="1" si="12"/>
        <v>33.653399612170702</v>
      </c>
      <c r="AB35" s="27">
        <f t="shared" ca="1" si="13"/>
        <v>994.39651892332972</v>
      </c>
      <c r="AC35" s="27">
        <f t="shared" ca="1" si="1"/>
        <v>4179.6393200775656</v>
      </c>
      <c r="AD35" s="27">
        <f t="shared" ca="1" si="2"/>
        <v>0.62088543937947305</v>
      </c>
      <c r="AE35" s="27">
        <f t="shared" ca="1" si="15"/>
        <v>1.4938709214189123E-7</v>
      </c>
      <c r="AF35" s="27">
        <f t="shared" ca="1" si="3"/>
        <v>7.4474150421690395E-4</v>
      </c>
      <c r="AG35" s="29">
        <f t="shared" ca="1" si="16"/>
        <v>7.4893816505237109E-7</v>
      </c>
      <c r="AH35" s="29">
        <f t="shared" ca="1" si="17"/>
        <v>5.0134061404784074</v>
      </c>
      <c r="AI35" s="27">
        <f t="shared" ca="1" si="4"/>
        <v>3.1979194812981195E-4</v>
      </c>
      <c r="AJ35" s="27">
        <f t="shared" ca="1" si="5"/>
        <v>1201701.3446458096</v>
      </c>
      <c r="AK35" s="27">
        <f ca="1">IF(OR($AJ35&lt;0.001,$AJ35&gt;10000000000),"Re範囲外",((($AJ35-LOOKUP($AJ35,$BA$6:$BA$150))*LOOKUP($AJ35,$BA$6:$BA$150,$BC$7:$BC$151)+(LOOKUP($AJ35,$BA$6:BA$150,$BA$7:$BA$151)-$AJ35)*LOOKUP($AJ35,$BA$6:$BA$150,$BC$6:$BC$150))/(LOOKUP($AJ35,$BA$6:$BA$150,$BA$7:$BA$151)-LOOKUP($AJ35,$BA$6:$BA$150,$BA$6:$BA$150))))</f>
        <v>2730.4275355391537</v>
      </c>
      <c r="AL35" s="27">
        <f t="shared" ca="1" si="6"/>
        <v>188364.74445522658</v>
      </c>
      <c r="AM35" s="26">
        <f t="shared" ca="1" si="14"/>
        <v>-335687.51451337844</v>
      </c>
      <c r="AN35" s="27"/>
      <c r="AO35" s="18" t="str" cm="1">
        <f t="array" ref="AO35">_xlfn.IFS($C$19="常圧空気",IF(常圧空気!I38="","",常圧空気!I38),$C$19="常圧水",IF(常圧水!I38="","",常圧水!I38),$C$19="水素",IF(水素!H38="","",水素!H38),$C$19="メタン",IF(メタン!H38="","",メタン!H38),$C$19="高温水蒸気",IF(高温水蒸気!H38="","",高温水蒸気!H38),$C$19="メタノール",IF(メタノール!H38="","",メタノール!H38),$C$19="エタノール",IF(エタノール!H38="","",エタノール!H38),$C$19="オクタン",IF(オクタン!H38="","",オクタン!H38),$C$19="エンジンオイル",IF(エンジンオイル!H38="","",エンジンオイル!H38),$C$19="グリセリン",IF(グリセリン!H38="","",グリセリン!H38),$C$19="その他の流体",IF(その他の流体!H38="","",その他の流体!H38))</f>
        <v/>
      </c>
      <c r="AP35" s="11" t="str" cm="1">
        <f t="array" ref="AP35">_xlfn.IFS($C$19="常圧空気",IF(常圧空気!J38="","",常圧空気!J38),$C$19="常圧水",IF(常圧水!J38="","",常圧水!J38),$C$19="水素",IF(水素!I38="","",水素!I38),$C$19="メタン",IF(メタン!I38="","",メタン!I38),$C$19="高温水蒸気",IF(高温水蒸気!I38="","",高温水蒸気!I38),$C$19="メタノール",IF(メタノール!I38="","",メタノール!I38),$C$19="エタノール",IF(エタノール!I38="","",エタノール!I38),$C$19="オクタン",IF(オクタン!I38="","",オクタン!I38),$C$19="エンジンオイル",IF(エンジンオイル!I38="","",エンジンオイル!I38),$C$19="グリセリン",IF(グリセリン!I38="","",グリセリン!I38),$C$19="その他の流体",IF(その他の流体!I38="","",その他の流体!I38))</f>
        <v/>
      </c>
      <c r="AQ35" s="11" t="str" cm="1">
        <f t="array" ref="AQ35">_xlfn.IFS($C$19="常圧空気",IF(常圧空気!L38="","",常圧空気!L38),$C$19="常圧水",IF(常圧水!L38="","",常圧水!L38),$C$19="水素",IF(水素!J38="","",水素!J38),$C$19="メタン",IF(メタン!J38="","",メタン!J38),$C$19="高温水蒸気",IF(高温水蒸気!J38="","",高温水蒸気!J38),$C$19="メタノール",IF(メタノール!J38="","",メタノール!J38),$C$19="エタノール",IF(エタノール!J38="","",エタノール!J38),$C$19="オクタン",IF(オクタン!J38="","",オクタン!J38),$C$19="エンジンオイル",IF(エンジンオイル!J38="","",エンジンオイル!J38),$C$19="グリセリン",IF(グリセリン!J38="","",グリセリン!J38),$C$19="その他の流体",IF(その他の流体!J38="","",その他の流体!J38))</f>
        <v/>
      </c>
      <c r="AR35" s="11" t="str" cm="1">
        <f t="array" ref="AR35">_xlfn.IFS($C$19="常圧空気",IF(常圧空気!P38="","",常圧空気!P38),$C$19="常圧水",IF(常圧水!N38="","",常圧水!N38),$C$19="水素",IF(水素!K38="","",水素!K38),$C$19="メタン",IF(メタン!K38="","",メタン!K38),$C$19="高温水蒸気",IF(高温水蒸気!K38="","",高温水蒸気!K38),$C$19="メタノール",IF(メタノール!K38="","",メタノール!K38),$C$19="エタノール",IF(エタノール!K38="","",エタノール!K38),$C$19="オクタン",IF(オクタン!K38="","",オクタン!K38),$C$19="エンジンオイル",IF(エンジンオイル!K38="","",エンジンオイル!K38),$C$19="グリセリン",IF(グリセリン!K38="","",グリセリン!K38),$C$19="その他の流体",IF(その他の流体!K38="","",その他の流体!K38))</f>
        <v/>
      </c>
      <c r="AS35" s="19" t="str" cm="1">
        <f t="array" ref="AS35">_xlfn.IFS($C$19="常圧空気",IF(常圧空気!N38="","",常圧空気!N38),$C$19="常圧水",IF(常圧水!P38="","",常圧水!P38),$C$19="水素",IF(水素!L38="","",水素!L38),$C$19="メタン",IF(メタン!L38="","",メタン!L38),$C$19="高温水蒸気",IF(高温水蒸気!L38="","",高温水蒸気!L38),$C$19="メタノール",IF(メタノール!L38="","",メタノール!L38),$C$19="エタノール",IF(エタノール!L38="","",エタノール!L38),$C$19="オクタン",IF(オクタン!L38="","",オクタン!L38),$C$19="エンジンオイル",IF(エンジンオイル!L38="","",エンジンオイル!L38),$C$19="グリセリン",IF(グリセリン!L38="","",グリセリン!L38),$C$19="その他の流体",IF(その他の流体!L38="","",その他の流体!L38))</f>
        <v/>
      </c>
      <c r="AT35" s="11"/>
      <c r="AU35" s="11"/>
      <c r="AV35" s="11"/>
      <c r="AX35">
        <v>5738.5687734151597</v>
      </c>
      <c r="AY35">
        <v>3.65056747607969E-2</v>
      </c>
      <c r="AZ35"/>
      <c r="BA35" s="84">
        <v>2400</v>
      </c>
      <c r="BB35" s="89">
        <v>2.8537251345910595E-2</v>
      </c>
      <c r="BC35" s="89">
        <f t="shared" ref="BC35:BC50" ca="1" si="19">($BC$3-$BD$3)/($BA$3-$BA$2)*($BA35-$BA$2)+$BD$3</f>
        <v>5.4203302756998237</v>
      </c>
      <c r="BD35" s="30"/>
      <c r="BE35" s="30"/>
      <c r="BF35" s="30"/>
      <c r="BG35" s="30"/>
      <c r="BH35" s="30"/>
      <c r="BI35" s="30"/>
      <c r="BJ35" s="30"/>
      <c r="BK35"/>
      <c r="BL35" s="86">
        <v>150000000</v>
      </c>
      <c r="BM35" s="28">
        <v>5.6496580735177701E-3</v>
      </c>
      <c r="BO35" s="84"/>
      <c r="BP35" s="28"/>
    </row>
    <row r="36" spans="1:68" ht="19.5" thickBot="1" x14ac:dyDescent="0.45">
      <c r="A36" s="34"/>
      <c r="B36" s="13" t="s">
        <v>117</v>
      </c>
      <c r="C36" s="27" t="str">
        <f>$D$19</f>
        <v>液体</v>
      </c>
      <c r="D36" s="23"/>
      <c r="F36" s="75"/>
      <c r="G36" s="75"/>
      <c r="H36" s="75"/>
      <c r="I36" s="75"/>
      <c r="J36" s="75"/>
      <c r="K36" s="75"/>
      <c r="L36" s="75"/>
      <c r="M36" s="75"/>
      <c r="N36" s="75"/>
      <c r="O36" s="75"/>
      <c r="P36" s="75"/>
      <c r="Q36" s="75"/>
      <c r="R36" s="75"/>
      <c r="S36" s="75"/>
      <c r="T36" s="75"/>
      <c r="U36" s="75"/>
      <c r="V36" s="75"/>
      <c r="X36" s="35">
        <v>30</v>
      </c>
      <c r="Y36" s="36">
        <f>IF($C$13="壁面温度一定",$C$14,$C$17*$C$9/(AK35*AD35)+Z36)</f>
        <v>20</v>
      </c>
      <c r="Z36" s="36">
        <f t="shared" ca="1" si="18"/>
        <v>27.306799224341411</v>
      </c>
      <c r="AA36" s="36">
        <f t="shared" ca="1" si="12"/>
        <v>33.653399612170702</v>
      </c>
      <c r="AB36" s="36">
        <f t="shared" ca="1" si="13"/>
        <v>994.39651892332972</v>
      </c>
      <c r="AC36" s="36">
        <f t="shared" ca="1" si="1"/>
        <v>4179.6393200775656</v>
      </c>
      <c r="AD36" s="36">
        <f t="shared" ca="1" si="2"/>
        <v>0.62088543937947305</v>
      </c>
      <c r="AE36" s="36">
        <f t="shared" ca="1" si="15"/>
        <v>1.4938709214189123E-7</v>
      </c>
      <c r="AF36" s="36">
        <f t="shared" ca="1" si="3"/>
        <v>7.4474150421690395E-4</v>
      </c>
      <c r="AG36" s="37">
        <f t="shared" ca="1" si="16"/>
        <v>7.4893816505237109E-7</v>
      </c>
      <c r="AH36" s="37">
        <f t="shared" ca="1" si="17"/>
        <v>5.0134061404784074</v>
      </c>
      <c r="AI36" s="36">
        <f t="shared" ca="1" si="4"/>
        <v>3.1979194812981195E-4</v>
      </c>
      <c r="AJ36" s="36">
        <f t="shared" ca="1" si="5"/>
        <v>1201701.3446458096</v>
      </c>
      <c r="AK36" s="36">
        <f ca="1">IF(OR($AJ36&lt;0.001,$AJ36&gt;10000000000),"Re範囲外",((($AJ36-LOOKUP($AJ36,$BA$6:$BA$150))*LOOKUP($AJ36,$BA$6:$BA$150,$BC$7:$BC$151)+(LOOKUP($AJ36,$BA$6:BA$150,$BA$7:$BA$151)-$AJ36)*LOOKUP($AJ36,$BA$6:$BA$150,$BC$6:$BC$150))/(LOOKUP($AJ36,$BA$6:$BA$150,$BA$7:$BA$151)-LOOKUP($AJ36,$BA$6:$BA$150,$BA$6:$BA$150))))</f>
        <v>2730.4275355391537</v>
      </c>
      <c r="AL36" s="36">
        <f t="shared" ca="1" si="6"/>
        <v>188364.74445522658</v>
      </c>
      <c r="AM36" s="103">
        <f t="shared" ca="1" si="14"/>
        <v>-335687.51451337844</v>
      </c>
      <c r="AN36" s="27"/>
      <c r="AO36" s="20" t="str" cm="1">
        <f t="array" ref="AO36">_xlfn.IFS($C$19="常圧空気",IF(常圧空気!I39="","",常圧空気!I39),$C$19="常圧水",IF(常圧水!I39="","",常圧水!I39),$C$19="水素",IF(水素!H39="","",水素!H39),$C$19="メタン",IF(メタン!H39="","",メタン!H39),$C$19="高温水蒸気",IF(高温水蒸気!H39="","",高温水蒸気!H39),$C$19="メタノール",IF(メタノール!H39="","",メタノール!H39),$C$19="エタノール",IF(エタノール!H39="","",エタノール!H39),$C$19="オクタン",IF(オクタン!H39="","",オクタン!H39),$C$19="エンジンオイル",IF(エンジンオイル!H39="","",エンジンオイル!H39),$C$19="グリセリン",IF(グリセリン!H39="","",グリセリン!H39),$C$19="その他の流体",IF(その他の流体!H39="","",その他の流体!H39))</f>
        <v/>
      </c>
      <c r="AP36" s="24" t="str" cm="1">
        <f t="array" ref="AP36">_xlfn.IFS($C$19="常圧空気",IF(常圧空気!J39="","",常圧空気!J39),$C$19="常圧水",IF(常圧水!J39="","",常圧水!J39),$C$19="水素",IF(水素!I39="","",水素!I39),$C$19="メタン",IF(メタン!I39="","",メタン!I39),$C$19="高温水蒸気",IF(高温水蒸気!I39="","",高温水蒸気!I39),$C$19="メタノール",IF(メタノール!I39="","",メタノール!I39),$C$19="エタノール",IF(エタノール!I39="","",エタノール!I39),$C$19="オクタン",IF(オクタン!I39="","",オクタン!I39),$C$19="エンジンオイル",IF(エンジンオイル!I39="","",エンジンオイル!I39),$C$19="グリセリン",IF(グリセリン!I39="","",グリセリン!I39),$C$19="その他の流体",IF(その他の流体!I39="","",その他の流体!I39))</f>
        <v/>
      </c>
      <c r="AQ36" s="24" t="str" cm="1">
        <f t="array" ref="AQ36">_xlfn.IFS($C$19="常圧空気",IF(常圧空気!L39="","",常圧空気!L39),$C$19="常圧水",IF(常圧水!L39="","",常圧水!L39),$C$19="水素",IF(水素!J39="","",水素!J39),$C$19="メタン",IF(メタン!J39="","",メタン!J39),$C$19="高温水蒸気",IF(高温水蒸気!J39="","",高温水蒸気!J39),$C$19="メタノール",IF(メタノール!J39="","",メタノール!J39),$C$19="エタノール",IF(エタノール!J39="","",エタノール!J39),$C$19="オクタン",IF(オクタン!J39="","",オクタン!J39),$C$19="エンジンオイル",IF(エンジンオイル!J39="","",エンジンオイル!J39),$C$19="グリセリン",IF(グリセリン!J39="","",グリセリン!J39),$C$19="その他の流体",IF(その他の流体!J39="","",その他の流体!J39))</f>
        <v/>
      </c>
      <c r="AR36" s="24" t="str" cm="1">
        <f t="array" ref="AR36">_xlfn.IFS($C$19="常圧空気",IF(常圧空気!P39="","",常圧空気!P39),$C$19="常圧水",IF(常圧水!N39="","",常圧水!N39),$C$19="水素",IF(水素!K39="","",水素!K39),$C$19="メタン",IF(メタン!K39="","",メタン!K39),$C$19="高温水蒸気",IF(高温水蒸気!K39="","",高温水蒸気!K39),$C$19="メタノール",IF(メタノール!K39="","",メタノール!K39),$C$19="エタノール",IF(エタノール!K39="","",エタノール!K39),$C$19="オクタン",IF(オクタン!K39="","",オクタン!K39),$C$19="エンジンオイル",IF(エンジンオイル!K39="","",エンジンオイル!K39),$C$19="グリセリン",IF(グリセリン!K39="","",グリセリン!K39),$C$19="その他の流体",IF(その他の流体!K39="","",その他の流体!K39))</f>
        <v/>
      </c>
      <c r="AS36" s="21" t="str" cm="1">
        <f t="array" ref="AS36">_xlfn.IFS($C$19="常圧空気",IF(常圧空気!N39="","",常圧空気!N39),$C$19="常圧水",IF(常圧水!P39="","",常圧水!P39),$C$19="水素",IF(水素!L39="","",水素!L39),$C$19="メタン",IF(メタン!L39="","",メタン!L39),$C$19="高温水蒸気",IF(高温水蒸気!L39="","",高温水蒸気!L39),$C$19="メタノール",IF(メタノール!L39="","",メタノール!L39),$C$19="エタノール",IF(エタノール!L39="","",エタノール!L39),$C$19="オクタン",IF(オクタン!L39="","",オクタン!L39),$C$19="エンジンオイル",IF(エンジンオイル!L39="","",エンジンオイル!L39),$C$19="グリセリン",IF(グリセリン!L39="","",グリセリン!L39),$C$19="その他の流体",IF(その他の流体!L39="","",その他の流体!L39))</f>
        <v/>
      </c>
      <c r="AT36" s="11"/>
      <c r="AU36" s="11"/>
      <c r="AV36" s="11"/>
      <c r="AX36">
        <v>6642.6527401067897</v>
      </c>
      <c r="AY36">
        <v>3.2651984319860897E-2</v>
      </c>
      <c r="AZ36"/>
      <c r="BA36" s="84">
        <v>2500</v>
      </c>
      <c r="BB36" s="89">
        <v>2.924841573529945E-2</v>
      </c>
      <c r="BC36" s="89">
        <f t="shared" ca="1" si="19"/>
        <v>7.1806605513996482</v>
      </c>
      <c r="BD36" s="30"/>
      <c r="BE36" s="30"/>
      <c r="BF36" s="30"/>
      <c r="BG36" s="30"/>
      <c r="BH36" s="30"/>
      <c r="BI36" s="30"/>
      <c r="BJ36" s="30"/>
      <c r="BK36"/>
      <c r="BL36" s="86">
        <v>200000000</v>
      </c>
      <c r="BM36" s="28">
        <v>5.4554885313551071E-3</v>
      </c>
      <c r="BO36" s="84"/>
      <c r="BP36" s="28"/>
    </row>
    <row r="37" spans="1:68" ht="18.75" x14ac:dyDescent="0.4">
      <c r="A37" s="34"/>
      <c r="B37" s="1" t="s">
        <v>221</v>
      </c>
      <c r="C37" s="27">
        <f ca="1">IF(OR($C$25&lt;$AQ$5,$C$25&gt;$AS$5),"Tf 範囲外",$C$25)</f>
        <v>33.653399612170702</v>
      </c>
      <c r="D37" s="23" t="s">
        <v>36</v>
      </c>
      <c r="F37" s="75"/>
      <c r="G37" s="75"/>
      <c r="H37" s="75"/>
      <c r="I37" s="75"/>
      <c r="J37" s="75"/>
      <c r="K37" s="75"/>
      <c r="L37" s="75"/>
      <c r="M37" s="75"/>
      <c r="N37" s="75"/>
      <c r="O37" s="75"/>
      <c r="P37" s="75"/>
      <c r="Q37" s="75"/>
      <c r="R37" s="75"/>
      <c r="S37" s="75"/>
      <c r="T37" s="75"/>
      <c r="U37" s="75"/>
      <c r="V37" s="75"/>
      <c r="Y37" s="27"/>
      <c r="Z37" s="27"/>
      <c r="AA37" s="27"/>
      <c r="AB37" s="27"/>
      <c r="AC37" s="27"/>
      <c r="AD37" s="27"/>
      <c r="AE37" s="27"/>
      <c r="AF37" s="27"/>
      <c r="AG37" s="29"/>
      <c r="AH37" s="29"/>
      <c r="AI37" s="27"/>
      <c r="AJ37" s="27"/>
      <c r="AK37" s="27"/>
      <c r="AL37" s="27"/>
      <c r="AM37" s="27"/>
      <c r="AN37" s="27"/>
      <c r="AO37" s="1"/>
      <c r="AT37" s="11"/>
      <c r="AU37" s="11"/>
      <c r="AV37" s="11"/>
      <c r="AX37">
        <v>7060.2639641710502</v>
      </c>
      <c r="AY37">
        <v>3.5261094936434395E-2</v>
      </c>
      <c r="AZ37"/>
      <c r="BA37" s="84">
        <v>2600</v>
      </c>
      <c r="BB37" s="89">
        <v>2.9959580124688304E-2</v>
      </c>
      <c r="BC37" s="89">
        <f t="shared" ca="1" si="19"/>
        <v>8.9409908270994727</v>
      </c>
      <c r="BD37" s="30"/>
      <c r="BE37" s="30"/>
      <c r="BF37" s="30"/>
      <c r="BG37" s="30"/>
      <c r="BH37" s="30"/>
      <c r="BI37" s="30"/>
      <c r="BJ37" s="30"/>
      <c r="BK37"/>
      <c r="BL37" s="86">
        <v>300000000</v>
      </c>
      <c r="BM37" s="28">
        <v>5.198066104996236E-3</v>
      </c>
      <c r="BO37" s="84"/>
      <c r="BP37" s="28"/>
    </row>
    <row r="38" spans="1:68" ht="18.75" x14ac:dyDescent="0.4">
      <c r="A38" s="34"/>
      <c r="B38" s="1" t="s">
        <v>80</v>
      </c>
      <c r="C38" s="27">
        <f ca="1">IF($C$25="","",((($C$25-LOOKUP($C$25,$AO$8:$AO$36,$AO$8:$AO$36))*LOOKUP($C$25,$AO$8:$AO$36,$AP$9:$AP$37)+(LOOKUP($C$25,$AO$8:$AO$36,$AO$9:$AO$37)-$C$25)*LOOKUP($C$25,$AO$8:$AO$36,$AP$8:$AP$36))/(LOOKUP($C$25,$AO$8:$AO$36,$AO$9:$AO$36)-LOOKUP($C$25,$AO$8:$AO$36,$AO$8:$AO$36))))</f>
        <v>994.39651892332972</v>
      </c>
      <c r="D38" s="19" t="s">
        <v>55</v>
      </c>
      <c r="F38" s="75"/>
      <c r="G38" s="77"/>
      <c r="H38" s="75"/>
      <c r="I38" s="75"/>
      <c r="J38" s="75"/>
      <c r="K38" s="75"/>
      <c r="L38" s="75"/>
      <c r="M38" s="75"/>
      <c r="N38" s="75"/>
      <c r="O38" s="75"/>
      <c r="P38" s="75"/>
      <c r="Q38" s="75"/>
      <c r="R38" s="75"/>
      <c r="S38" s="75"/>
      <c r="T38" s="75"/>
      <c r="U38" s="75"/>
      <c r="V38" s="75"/>
      <c r="Y38" s="29"/>
      <c r="Z38" s="29"/>
      <c r="AO38" s="1"/>
      <c r="AT38" s="11"/>
      <c r="AU38" s="11"/>
      <c r="AV38" s="11"/>
      <c r="AX38">
        <v>7705.4641756074798</v>
      </c>
      <c r="AY38">
        <v>3.3011532032697202E-2</v>
      </c>
      <c r="AZ38"/>
      <c r="BA38" s="84">
        <v>2700</v>
      </c>
      <c r="BB38" s="89">
        <v>3.0670744514077159E-2</v>
      </c>
      <c r="BC38" s="89">
        <f t="shared" ca="1" si="19"/>
        <v>10.701321102799296</v>
      </c>
      <c r="BD38" s="30"/>
      <c r="BE38" s="30"/>
      <c r="BF38" s="30"/>
      <c r="BG38" s="30"/>
      <c r="BH38" s="30"/>
      <c r="BI38" s="30"/>
      <c r="BJ38" s="30"/>
      <c r="BK38"/>
      <c r="BL38" s="86">
        <v>600000000</v>
      </c>
      <c r="BM38" s="28">
        <v>4.7976250670837689E-3</v>
      </c>
      <c r="BO38" s="84"/>
      <c r="BP38" s="28"/>
    </row>
    <row r="39" spans="1:68" ht="18.75" x14ac:dyDescent="0.4">
      <c r="A39" s="34"/>
      <c r="B39" s="1" t="s">
        <v>81</v>
      </c>
      <c r="C39" s="27">
        <f ca="1">IF($C$25="","",((($C$25-LOOKUP($C$25,$AO$8:$AO$36,$AO$8:$AO$36))*LOOKUP($C$25,$AO$8:$AO$36,$AQ$9:$AQ$37)+(LOOKUP($C$25,$AO$8:$AO$36,$AO$9:$AO$37)-$C$25)*LOOKUP($C$25,$AO$8:$AO$36,$AQ$8:$AQ$36))/(LOOKUP($C$25,$AO$8:$AO$36,$AO$9:$AO$37)-LOOKUP($C$25,$AO$8:$AO$36,$AO$8:$AO$36))))</f>
        <v>4179.6393200775656</v>
      </c>
      <c r="D39" s="19" t="s">
        <v>57</v>
      </c>
      <c r="F39" s="75"/>
      <c r="G39" s="77"/>
      <c r="H39" s="77"/>
      <c r="I39" s="93"/>
      <c r="J39" s="75"/>
      <c r="K39" s="75"/>
      <c r="L39" s="75"/>
      <c r="M39" s="75"/>
      <c r="N39" s="75"/>
      <c r="O39" s="75"/>
      <c r="P39" s="75"/>
      <c r="Q39" s="75"/>
      <c r="R39" s="75"/>
      <c r="S39" s="75"/>
      <c r="T39" s="75"/>
      <c r="U39" s="75"/>
      <c r="V39" s="75"/>
      <c r="Y39" s="29"/>
      <c r="Z39" s="29"/>
      <c r="AO39" s="1"/>
      <c r="AT39" s="11"/>
      <c r="AU39" s="11"/>
      <c r="AV39" s="11"/>
      <c r="AX39">
        <v>8832.8941983366694</v>
      </c>
      <c r="AY39">
        <v>3.27881609866323E-2</v>
      </c>
      <c r="AZ39"/>
      <c r="BA39" s="84">
        <v>2800</v>
      </c>
      <c r="BB39" s="89">
        <v>3.1381908903466017E-2</v>
      </c>
      <c r="BC39" s="89">
        <f t="shared" ca="1" si="19"/>
        <v>12.46165137849912</v>
      </c>
      <c r="BD39" s="30"/>
      <c r="BE39" s="30"/>
      <c r="BF39" s="30"/>
      <c r="BG39" s="30"/>
      <c r="BH39" s="30"/>
      <c r="BI39" s="30"/>
      <c r="BJ39" s="30"/>
      <c r="BK39"/>
      <c r="BL39" s="86">
        <v>800000000</v>
      </c>
      <c r="BM39" s="28">
        <v>4.6446631332190116E-3</v>
      </c>
      <c r="BO39" s="84"/>
      <c r="BP39" s="28"/>
    </row>
    <row r="40" spans="1:68" ht="18.75" x14ac:dyDescent="0.4">
      <c r="A40" s="34"/>
      <c r="B40" s="1" t="s">
        <v>82</v>
      </c>
      <c r="C40" s="27">
        <f ca="1">IF($C$25="","",((($C$25-LOOKUP($C$25,$AO$8:$AO$36,$AO$8:$AO$36))*LOOKUP($C$25,$AO$8:$AO$36,$AR$9:$AR$37)+(LOOKUP($C$25,$AO$8:$AO$36,$AO$9:$AO$37)-$C$25)*LOOKUP($C$25,$AO$8:$AO$36,$AR$8:$AR$36))/(LOOKUP($C$25,$AO$8:$AO$36,$AO$9:$AO$37)-LOOKUP($C$25,$AO$8:$AO$36,$AO$8:$AO$36))))</f>
        <v>0.62088543937947305</v>
      </c>
      <c r="D40" s="19" t="s">
        <v>56</v>
      </c>
      <c r="F40" s="76"/>
      <c r="G40" s="77"/>
      <c r="H40" s="77"/>
      <c r="I40" s="94"/>
      <c r="J40" s="75"/>
      <c r="K40" s="75"/>
      <c r="L40" s="75"/>
      <c r="M40" s="75"/>
      <c r="N40" s="75"/>
      <c r="O40" s="75"/>
      <c r="P40" s="75"/>
      <c r="Q40" s="75"/>
      <c r="R40" s="75"/>
      <c r="S40" s="75"/>
      <c r="T40" s="75"/>
      <c r="U40" s="75"/>
      <c r="V40" s="75"/>
      <c r="Y40" s="29"/>
      <c r="Z40" s="29"/>
      <c r="AO40" s="1"/>
      <c r="AT40" s="11"/>
      <c r="AU40" s="11"/>
      <c r="AV40" s="11"/>
      <c r="AX40">
        <v>10108.076590168601</v>
      </c>
      <c r="AY40">
        <v>3.2429023577226899E-2</v>
      </c>
      <c r="AZ40"/>
      <c r="BA40" s="84">
        <v>2900</v>
      </c>
      <c r="BB40" s="89">
        <v>3.2093073292854872E-2</v>
      </c>
      <c r="BC40" s="89">
        <f t="shared" ca="1" si="19"/>
        <v>14.221981654198943</v>
      </c>
      <c r="BD40" s="30"/>
      <c r="BE40" s="30"/>
      <c r="BF40" s="30"/>
      <c r="BG40" s="30"/>
      <c r="BH40" s="30"/>
      <c r="BI40" s="30"/>
      <c r="BJ40" s="30"/>
      <c r="BK40"/>
      <c r="BL40" s="86">
        <v>1000000000</v>
      </c>
      <c r="BM40" s="28">
        <v>4.5309094191399333E-3</v>
      </c>
      <c r="BO40" s="84"/>
      <c r="BP40" s="28"/>
    </row>
    <row r="41" spans="1:68" ht="18.75" x14ac:dyDescent="0.4">
      <c r="A41" s="34"/>
      <c r="B41" s="1" t="s">
        <v>83</v>
      </c>
      <c r="C41" s="27">
        <f ca="1">$C$40/($C$38*$C$39)</f>
        <v>1.4938709214189123E-7</v>
      </c>
      <c r="D41" s="23" t="s">
        <v>58</v>
      </c>
      <c r="F41" s="75"/>
      <c r="G41" s="77"/>
      <c r="H41" s="77"/>
      <c r="I41" s="94"/>
      <c r="J41" s="75"/>
      <c r="K41" s="75"/>
      <c r="L41" s="75"/>
      <c r="M41" s="75"/>
      <c r="N41" s="75"/>
      <c r="O41" s="75"/>
      <c r="P41" s="75"/>
      <c r="Q41" s="75"/>
      <c r="R41" s="75"/>
      <c r="S41" s="75"/>
      <c r="T41" s="75"/>
      <c r="U41" s="75"/>
      <c r="V41" s="75"/>
      <c r="AU41" s="11"/>
      <c r="AV41" s="11"/>
      <c r="AX41">
        <v>10071.922892803401</v>
      </c>
      <c r="AY41">
        <v>3.05408472835174E-2</v>
      </c>
      <c r="AZ41"/>
      <c r="BA41" s="98">
        <v>3000</v>
      </c>
      <c r="BB41" s="89">
        <v>3.2804237682243727E-2</v>
      </c>
      <c r="BC41" s="89">
        <f t="shared" ca="1" si="19"/>
        <v>15.982311929898767</v>
      </c>
      <c r="BH41" s="30"/>
      <c r="BI41" s="30"/>
      <c r="BJ41" s="30"/>
      <c r="BK41"/>
      <c r="BL41" s="86">
        <v>1500000000</v>
      </c>
      <c r="BM41" s="28">
        <v>4.3344592074378166E-3</v>
      </c>
      <c r="BO41" s="84"/>
      <c r="BP41" s="28"/>
    </row>
    <row r="42" spans="1:68" ht="18.75" x14ac:dyDescent="0.4">
      <c r="A42" s="34"/>
      <c r="B42" s="1" t="s">
        <v>84</v>
      </c>
      <c r="C42" s="27">
        <f ca="1">IF($C$25="","",((($C$25-LOOKUP($C$25,$AO$8:$AO$36,$AO$8:$AO$36))*LOOKUP($C$25,$AO$8:$AO$36,$AS$9:$AS$37)+(LOOKUP($C$25,$AO$8:$AO$36,$AO$9:$AO$37)-$C$25)*LOOKUP($C$25,$AO$8:$AO$36,$AS$8:$AS$36))/(LOOKUP($C$25,$AO$8:$AO$36,$AO$9:$AO$37)-LOOKUP($C$25,$AO$8:$AO$36,$AO$8:$AO$36))))</f>
        <v>7.4474150421690395E-4</v>
      </c>
      <c r="D42" s="19" t="s">
        <v>63</v>
      </c>
      <c r="F42" s="75"/>
      <c r="G42" s="77"/>
      <c r="H42" s="77"/>
      <c r="I42" s="93"/>
      <c r="J42" s="75"/>
      <c r="K42" s="75"/>
      <c r="L42" s="75"/>
      <c r="M42" s="75"/>
      <c r="N42" s="75"/>
      <c r="O42" s="75"/>
      <c r="P42" s="75"/>
      <c r="Q42" s="75"/>
      <c r="R42" s="75"/>
      <c r="S42" s="75"/>
      <c r="T42" s="75"/>
      <c r="U42" s="75"/>
      <c r="V42" s="75"/>
      <c r="AX42">
        <v>11429.9302984228</v>
      </c>
      <c r="AY42">
        <v>3.0747127706213E-2</v>
      </c>
      <c r="AZ42"/>
      <c r="BA42" s="84">
        <v>3100</v>
      </c>
      <c r="BB42" s="89">
        <v>3.3515402071632582E-2</v>
      </c>
      <c r="BC42" s="89">
        <f t="shared" ca="1" si="19"/>
        <v>17.742642205598592</v>
      </c>
      <c r="BD42" s="30"/>
      <c r="BE42" s="30"/>
      <c r="BF42" s="30"/>
      <c r="BG42" s="30"/>
      <c r="BH42" s="30"/>
      <c r="BI42" s="30"/>
      <c r="BJ42" s="30"/>
      <c r="BK42"/>
      <c r="BL42" s="86">
        <v>2000000000</v>
      </c>
      <c r="BM42" s="28">
        <v>4.2025912869024882E-3</v>
      </c>
      <c r="BO42" s="84"/>
      <c r="BP42" s="28"/>
    </row>
    <row r="43" spans="1:68" ht="18.75" x14ac:dyDescent="0.4">
      <c r="A43" s="34"/>
      <c r="B43" s="1" t="s">
        <v>85</v>
      </c>
      <c r="C43" s="27">
        <f ca="1">$C$42/$C$38</f>
        <v>7.4893816505237109E-7</v>
      </c>
      <c r="D43" s="23" t="s">
        <v>58</v>
      </c>
      <c r="F43" s="75"/>
      <c r="G43" s="77"/>
      <c r="H43" s="77"/>
      <c r="I43" s="75"/>
      <c r="J43" s="75"/>
      <c r="K43" s="75"/>
      <c r="L43" s="75"/>
      <c r="M43" s="75"/>
      <c r="N43" s="75"/>
      <c r="O43" s="75"/>
      <c r="P43" s="75"/>
      <c r="Q43" s="75"/>
      <c r="R43" s="75"/>
      <c r="S43" s="75"/>
      <c r="T43" s="75"/>
      <c r="U43" s="75"/>
      <c r="V43" s="75"/>
      <c r="AX43">
        <v>12184.6597450831</v>
      </c>
      <c r="AY43">
        <v>2.9624623095747298E-2</v>
      </c>
      <c r="AZ43"/>
      <c r="BA43" s="84">
        <v>3200</v>
      </c>
      <c r="BB43" s="89">
        <v>3.4226566461021436E-2</v>
      </c>
      <c r="BC43" s="89">
        <f t="shared" ca="1" si="19"/>
        <v>19.502972481298414</v>
      </c>
      <c r="BD43" s="30"/>
      <c r="BE43" s="30"/>
      <c r="BF43" s="30"/>
      <c r="BG43" s="30"/>
      <c r="BH43" s="30"/>
      <c r="BI43" s="30"/>
      <c r="BJ43" s="30"/>
      <c r="BK43"/>
      <c r="BL43" s="86">
        <v>3000000000</v>
      </c>
      <c r="BM43" s="28">
        <v>4.026549242501014E-3</v>
      </c>
      <c r="BO43" s="84"/>
      <c r="BP43" s="28"/>
    </row>
    <row r="44" spans="1:68" ht="18.75" x14ac:dyDescent="0.4">
      <c r="A44" s="81" t="str">
        <f ca="1">IF(AND(C44&lt;0.6,C26&lt;500000),"Pr 範囲外","")</f>
        <v/>
      </c>
      <c r="B44" s="1" t="s">
        <v>53</v>
      </c>
      <c r="C44" s="27">
        <f ca="1">$C$43/$C$41</f>
        <v>5.0134061404784074</v>
      </c>
      <c r="D44" s="23" t="s">
        <v>59</v>
      </c>
      <c r="F44" s="75"/>
      <c r="G44" s="77"/>
      <c r="H44" s="77"/>
      <c r="I44" s="75"/>
      <c r="J44" s="75"/>
      <c r="K44" s="75"/>
      <c r="L44" s="75"/>
      <c r="M44" s="75"/>
      <c r="N44" s="75"/>
      <c r="O44" s="75"/>
      <c r="P44" s="75"/>
      <c r="Q44" s="75"/>
      <c r="R44" s="75"/>
      <c r="S44" s="75"/>
      <c r="T44" s="75"/>
      <c r="U44" s="75"/>
      <c r="V44" s="75"/>
      <c r="Y44"/>
      <c r="Z44"/>
      <c r="AX44">
        <v>13011.028826420999</v>
      </c>
      <c r="AY44">
        <v>2.8470829376971599E-2</v>
      </c>
      <c r="AZ44"/>
      <c r="BA44" s="84">
        <v>3300</v>
      </c>
      <c r="BB44" s="89">
        <v>3.4937730850410291E-2</v>
      </c>
      <c r="BC44" s="89">
        <f t="shared" ca="1" si="19"/>
        <v>21.26330275699824</v>
      </c>
      <c r="BD44" s="30"/>
      <c r="BE44" s="30"/>
      <c r="BF44" s="30"/>
      <c r="BG44" s="30"/>
      <c r="BH44" s="30"/>
      <c r="BI44" s="30"/>
      <c r="BJ44" s="30"/>
      <c r="BK44"/>
      <c r="BL44" s="86">
        <v>6000000000</v>
      </c>
      <c r="BM44" s="28">
        <v>3.7498246348844368E-3</v>
      </c>
      <c r="BO44" s="84"/>
      <c r="BP44" s="28"/>
    </row>
    <row r="45" spans="1:68" ht="19.5" thickBot="1" x14ac:dyDescent="0.45">
      <c r="A45" s="35"/>
      <c r="B45" s="50" t="s">
        <v>54</v>
      </c>
      <c r="C45" s="36">
        <f ca="1">IF($C$25="","",(((LOOKUP($C$25,$AO$8:$AO$36,$AP$9:$AP$37)-LOOKUP($C$25,$AO$8:$AO$36,$AP$8:$AP$36)))/(LOOKUP($C$25,$AO$8:$AO$36,$AO$9:$AO$37)-LOOKUP($C$25,$AO$8:$AO$36,$AO$8:$AO$36)))/$C$38*(-1))</f>
        <v>3.1979194812981195E-4</v>
      </c>
      <c r="D45" s="51" t="s">
        <v>60</v>
      </c>
      <c r="F45" s="75"/>
      <c r="G45" s="77"/>
      <c r="H45" s="77"/>
      <c r="I45" s="95"/>
      <c r="J45" s="75"/>
      <c r="K45" s="75"/>
      <c r="L45" s="75"/>
      <c r="M45" s="75"/>
      <c r="N45" s="75"/>
      <c r="O45" s="75"/>
      <c r="P45" s="75"/>
      <c r="Q45" s="75"/>
      <c r="R45" s="75"/>
      <c r="S45" s="75"/>
      <c r="T45" s="75"/>
      <c r="U45" s="75"/>
      <c r="V45" s="75"/>
      <c r="AX45">
        <v>14493.036710042399</v>
      </c>
      <c r="AY45">
        <v>2.8135365845734301E-2</v>
      </c>
      <c r="AZ45"/>
      <c r="BA45" s="84">
        <v>3400</v>
      </c>
      <c r="BB45" s="89">
        <v>3.5648895239799146E-2</v>
      </c>
      <c r="BC45" s="89">
        <f t="shared" ca="1" si="19"/>
        <v>23.023633032698065</v>
      </c>
      <c r="BD45" s="30"/>
      <c r="BE45" s="30"/>
      <c r="BF45" s="30"/>
      <c r="BG45" s="30"/>
      <c r="BH45" s="30"/>
      <c r="BI45" s="30"/>
      <c r="BJ45" s="30"/>
      <c r="BK45"/>
      <c r="BL45" s="86">
        <v>8000000000</v>
      </c>
      <c r="BM45" s="28">
        <v>3.6431560269873861E-3</v>
      </c>
      <c r="BO45" s="84"/>
      <c r="BP45" s="28"/>
    </row>
    <row r="46" spans="1:68" ht="19.5" thickBot="1" x14ac:dyDescent="0.45">
      <c r="F46" s="75"/>
      <c r="G46" s="75"/>
      <c r="H46" s="75"/>
      <c r="I46" s="75"/>
      <c r="J46" s="75"/>
      <c r="K46" s="75"/>
      <c r="L46" s="75"/>
      <c r="M46" s="75"/>
      <c r="N46" s="75"/>
      <c r="O46" s="75"/>
      <c r="P46" s="75"/>
      <c r="Q46" s="75"/>
      <c r="R46" s="75"/>
      <c r="S46" s="75"/>
      <c r="T46" s="75"/>
      <c r="U46" s="75"/>
      <c r="V46" s="75"/>
      <c r="AX46">
        <v>15042.358918719599</v>
      </c>
      <c r="AY46">
        <v>2.9004076982993499E-2</v>
      </c>
      <c r="AZ46"/>
      <c r="BA46" s="84">
        <v>3500</v>
      </c>
      <c r="BB46" s="89">
        <v>3.6360059629188E-2</v>
      </c>
      <c r="BC46" s="89">
        <f t="shared" ca="1" si="19"/>
        <v>24.783963308397887</v>
      </c>
      <c r="BD46" s="30"/>
      <c r="BE46" s="30"/>
      <c r="BF46" s="30"/>
      <c r="BG46" s="30"/>
      <c r="BH46" s="30"/>
      <c r="BI46" s="30"/>
      <c r="BJ46" s="30"/>
      <c r="BK46"/>
      <c r="BL46" s="86">
        <v>10000000000</v>
      </c>
      <c r="BM46" s="28">
        <v>3.5634711218774308E-3</v>
      </c>
      <c r="BO46" s="84"/>
      <c r="BP46" s="28"/>
    </row>
    <row r="47" spans="1:68" ht="18.75" x14ac:dyDescent="0.4">
      <c r="A47" s="25" t="s">
        <v>108</v>
      </c>
      <c r="B47" s="32" t="s">
        <v>70</v>
      </c>
      <c r="C47" s="52">
        <v>9.81</v>
      </c>
      <c r="D47" s="48" t="s">
        <v>71</v>
      </c>
      <c r="F47" s="75"/>
      <c r="G47" s="75"/>
      <c r="H47" s="75"/>
      <c r="I47" s="75"/>
      <c r="J47" s="75"/>
      <c r="K47" s="75"/>
      <c r="L47" s="75"/>
      <c r="M47" s="75"/>
      <c r="N47" s="75"/>
      <c r="O47" s="75"/>
      <c r="P47" s="75"/>
      <c r="Q47" s="75"/>
      <c r="R47" s="75"/>
      <c r="S47" s="75"/>
      <c r="T47" s="75"/>
      <c r="U47" s="75"/>
      <c r="V47" s="75"/>
      <c r="AX47">
        <v>16198.817408537499</v>
      </c>
      <c r="AY47">
        <v>2.80160690809831E-2</v>
      </c>
      <c r="AZ47"/>
      <c r="BA47" s="84">
        <v>3600</v>
      </c>
      <c r="BB47" s="89">
        <v>3.7071224018576855E-2</v>
      </c>
      <c r="BC47" s="89">
        <f t="shared" ca="1" si="19"/>
        <v>26.544293584097712</v>
      </c>
      <c r="BD47" s="30"/>
      <c r="BE47" s="30"/>
      <c r="BF47" s="30"/>
      <c r="BG47" s="30"/>
      <c r="BH47" s="30"/>
      <c r="BI47" s="30"/>
      <c r="BJ47" s="30"/>
      <c r="BK47"/>
      <c r="BM47" s="28"/>
      <c r="BO47" s="84"/>
      <c r="BP47" s="28"/>
    </row>
    <row r="48" spans="1:68" ht="19.5" thickBot="1" x14ac:dyDescent="0.45">
      <c r="A48" s="35"/>
      <c r="B48" s="50" t="s">
        <v>109</v>
      </c>
      <c r="C48" s="36">
        <v>5.6699999999999998E-8</v>
      </c>
      <c r="D48" s="54" t="s">
        <v>72</v>
      </c>
      <c r="F48" s="75"/>
      <c r="G48" s="75"/>
      <c r="H48" s="75"/>
      <c r="I48" s="75"/>
      <c r="J48" s="75"/>
      <c r="K48" s="75"/>
      <c r="L48" s="75"/>
      <c r="M48" s="75"/>
      <c r="N48" s="75"/>
      <c r="O48" s="75"/>
      <c r="P48" s="75"/>
      <c r="Q48" s="75"/>
      <c r="R48" s="75"/>
      <c r="S48" s="75"/>
      <c r="T48" s="75"/>
      <c r="U48" s="75"/>
      <c r="V48" s="75"/>
      <c r="AX48">
        <v>18348.516837800002</v>
      </c>
      <c r="AY48">
        <v>2.67431943007852E-2</v>
      </c>
      <c r="AZ48"/>
      <c r="BA48" s="84">
        <v>3700</v>
      </c>
      <c r="BB48" s="89">
        <v>3.778238840796571E-2</v>
      </c>
      <c r="BC48" s="89">
        <f t="shared" ca="1" si="19"/>
        <v>28.304623859797534</v>
      </c>
      <c r="BD48" s="30"/>
      <c r="BE48" s="30"/>
      <c r="BF48" s="30"/>
      <c r="BG48" s="30"/>
      <c r="BH48" s="30"/>
      <c r="BI48" s="30"/>
      <c r="BJ48" s="30"/>
      <c r="BK48"/>
      <c r="BM48" s="28"/>
      <c r="BO48" s="84"/>
      <c r="BP48" s="28"/>
    </row>
    <row r="49" spans="6:68" ht="18.75" x14ac:dyDescent="0.4">
      <c r="F49" s="75"/>
      <c r="G49" s="75"/>
      <c r="H49" s="75"/>
      <c r="I49" s="75"/>
      <c r="J49" s="75"/>
      <c r="K49" s="75"/>
      <c r="L49" s="75"/>
      <c r="M49" s="75"/>
      <c r="N49" s="75"/>
      <c r="O49" s="75"/>
      <c r="P49" s="75"/>
      <c r="Q49" s="75"/>
      <c r="R49" s="75"/>
      <c r="S49" s="75"/>
      <c r="T49" s="75"/>
      <c r="U49" s="75"/>
      <c r="V49" s="75"/>
      <c r="AX49">
        <v>18595.3783810606</v>
      </c>
      <c r="AY49">
        <v>2.5810730066956299E-2</v>
      </c>
      <c r="AZ49"/>
      <c r="BA49" s="84">
        <v>3800</v>
      </c>
      <c r="BB49" s="89">
        <v>3.8493552797354565E-2</v>
      </c>
      <c r="BC49" s="89">
        <f t="shared" ca="1" si="19"/>
        <v>30.064954135497359</v>
      </c>
      <c r="BD49" s="30"/>
      <c r="BE49" s="30"/>
      <c r="BF49" s="30"/>
      <c r="BG49" s="30"/>
      <c r="BH49" s="30"/>
      <c r="BI49" s="30"/>
      <c r="BJ49" s="30"/>
      <c r="BK49"/>
      <c r="BM49" s="28"/>
      <c r="BO49" s="84"/>
      <c r="BP49" s="28"/>
    </row>
    <row r="50" spans="6:68" ht="18.75" x14ac:dyDescent="0.4">
      <c r="F50" s="75"/>
      <c r="G50" s="75"/>
      <c r="H50" s="75"/>
      <c r="I50" s="75"/>
      <c r="J50" s="75"/>
      <c r="K50" s="75"/>
      <c r="L50" s="75"/>
      <c r="M50" s="75"/>
      <c r="N50" s="75"/>
      <c r="O50" s="75"/>
      <c r="P50" s="75"/>
      <c r="Q50" s="75"/>
      <c r="R50" s="75"/>
      <c r="S50" s="75"/>
      <c r="T50" s="75"/>
      <c r="U50" s="75"/>
      <c r="V50" s="75"/>
      <c r="AX50">
        <v>20064.089324362601</v>
      </c>
      <c r="AY50">
        <v>2.6878585276222902E-2</v>
      </c>
      <c r="AZ50"/>
      <c r="BA50" s="84">
        <v>3900</v>
      </c>
      <c r="BB50" s="89">
        <v>3.9204717186743419E-2</v>
      </c>
      <c r="BC50" s="89">
        <f t="shared" ca="1" si="19"/>
        <v>31.825284411197185</v>
      </c>
      <c r="BD50" s="30" t="s">
        <v>236</v>
      </c>
      <c r="BE50" s="30"/>
      <c r="BF50" s="30"/>
      <c r="BG50" s="30"/>
      <c r="BH50" s="30"/>
      <c r="BI50" s="30"/>
      <c r="BJ50" s="30"/>
      <c r="BK50"/>
      <c r="BM50" s="28"/>
      <c r="BO50" s="84"/>
      <c r="BP50" s="28"/>
    </row>
    <row r="51" spans="6:68" ht="18.75" x14ac:dyDescent="0.4">
      <c r="F51" s="75"/>
      <c r="G51" s="75"/>
      <c r="H51" s="75"/>
      <c r="I51" s="75"/>
      <c r="J51" s="75"/>
      <c r="K51" s="75"/>
      <c r="L51" s="75"/>
      <c r="M51" s="75"/>
      <c r="N51" s="75"/>
      <c r="O51" s="75"/>
      <c r="P51" s="75"/>
      <c r="Q51" s="75"/>
      <c r="R51" s="75"/>
      <c r="S51" s="75"/>
      <c r="T51" s="75"/>
      <c r="U51" s="75"/>
      <c r="V51" s="75"/>
      <c r="AX51">
        <v>22346.083976379599</v>
      </c>
      <c r="AY51">
        <v>2.5441613230376497E-2</v>
      </c>
      <c r="AZ51"/>
      <c r="BA51" s="87">
        <v>4000</v>
      </c>
      <c r="BB51" s="97">
        <v>3.9915881576132274E-2</v>
      </c>
      <c r="BC51" s="28">
        <f ca="1">BD51</f>
        <v>28.406367130171216</v>
      </c>
      <c r="BD51" s="29">
        <f ca="1">IF(OR(AND($C$13="熱流束一定",$C$14&gt;=0),(AND($C$13="壁面温度一定",$C$14&gt;=$C$22))),0.023*$BA51^(4/5)*$AH$36^(0.4),0.023*$BA51^(4/5)*$AH$36^(0.3))</f>
        <v>28.406367130171216</v>
      </c>
      <c r="BI51" s="30"/>
      <c r="BJ51" s="30"/>
      <c r="BK51"/>
      <c r="BM51" s="28"/>
      <c r="BO51" s="84"/>
      <c r="BP51" s="28"/>
    </row>
    <row r="52" spans="6:68" ht="18.75" x14ac:dyDescent="0.4">
      <c r="F52" s="75"/>
      <c r="G52" s="75"/>
      <c r="H52" s="75"/>
      <c r="I52" s="75"/>
      <c r="J52" s="75"/>
      <c r="K52" s="75"/>
      <c r="L52" s="75"/>
      <c r="M52" s="75"/>
      <c r="N52" s="75"/>
      <c r="O52" s="75"/>
      <c r="P52" s="75"/>
      <c r="Q52" s="75"/>
      <c r="R52" s="75"/>
      <c r="S52" s="75"/>
      <c r="T52" s="75"/>
      <c r="U52" s="75"/>
      <c r="V52" s="75"/>
      <c r="AX52">
        <v>23269.328145063799</v>
      </c>
      <c r="AY52">
        <v>2.5570690063833799E-2</v>
      </c>
      <c r="AZ52"/>
      <c r="BA52" s="84">
        <v>6000</v>
      </c>
      <c r="BB52" s="28">
        <v>3.5510556422015907E-2</v>
      </c>
      <c r="BC52" s="28">
        <f t="shared" ref="BC52:BC91" ca="1" si="20">BD52</f>
        <v>39.475890934481875</v>
      </c>
      <c r="BD52" s="29">
        <f t="shared" ref="BD52:BD91" ca="1" si="21">IF(OR(AND($C$13="熱流束一定",$C$14&gt;=0),(AND($C$13="壁面温度一定",$C$14&gt;=$C$22))),0.023*$BA52^(4/5)*$AH$7^(0.4),0.023*$BA52^(4/5)*$AH$7^(0.3))</f>
        <v>39.475890934481875</v>
      </c>
      <c r="BI52" s="30"/>
      <c r="BJ52" s="30"/>
      <c r="BK52"/>
      <c r="BM52" s="28"/>
      <c r="BO52" s="84"/>
      <c r="BP52" s="28"/>
    </row>
    <row r="53" spans="6:68" ht="18.75" x14ac:dyDescent="0.4">
      <c r="F53" s="75"/>
      <c r="G53" s="75"/>
      <c r="H53" s="75"/>
      <c r="I53" s="75"/>
      <c r="J53" s="75"/>
      <c r="K53" s="75"/>
      <c r="L53" s="75"/>
      <c r="M53" s="75"/>
      <c r="N53" s="75"/>
      <c r="O53" s="75"/>
      <c r="P53" s="75"/>
      <c r="Q53" s="75"/>
      <c r="R53" s="75"/>
      <c r="S53" s="76">
        <f ca="1">$C$26</f>
        <v>1201701.3446458096</v>
      </c>
      <c r="T53" s="75"/>
      <c r="U53" s="75"/>
      <c r="V53" s="75"/>
      <c r="AX53">
        <v>23306.658259845699</v>
      </c>
      <c r="AY53">
        <v>2.4972833391234198E-2</v>
      </c>
      <c r="AZ53"/>
      <c r="BA53" s="84">
        <v>8000</v>
      </c>
      <c r="BB53" s="28">
        <v>3.2795098473635681E-2</v>
      </c>
      <c r="BC53" s="28">
        <f t="shared" ca="1" si="20"/>
        <v>49.691594171311976</v>
      </c>
      <c r="BD53" s="29">
        <f t="shared" ca="1" si="21"/>
        <v>49.691594171311976</v>
      </c>
      <c r="BI53" s="30"/>
      <c r="BJ53" s="30"/>
      <c r="BK53"/>
      <c r="BM53" s="28"/>
      <c r="BO53" s="84"/>
      <c r="BP53" s="28"/>
    </row>
    <row r="54" spans="6:68" ht="18.75" x14ac:dyDescent="0.4">
      <c r="F54" s="75"/>
      <c r="G54" s="75"/>
      <c r="H54" s="75"/>
      <c r="I54" s="75"/>
      <c r="J54" s="75"/>
      <c r="K54" s="75"/>
      <c r="L54" s="75"/>
      <c r="M54" s="75"/>
      <c r="N54" s="75"/>
      <c r="O54" s="75"/>
      <c r="P54" s="75"/>
      <c r="Q54" s="75"/>
      <c r="R54" s="75"/>
      <c r="S54" s="76">
        <f ca="1">$AV$12</f>
        <v>2730.4275355391537</v>
      </c>
      <c r="T54" s="75"/>
      <c r="U54" s="75"/>
      <c r="V54" s="75"/>
      <c r="AX54">
        <v>26992.054447377501</v>
      </c>
      <c r="AY54">
        <v>2.57650368500736E-2</v>
      </c>
      <c r="AZ54"/>
      <c r="BA54" s="84">
        <v>10000</v>
      </c>
      <c r="BB54" s="28">
        <v>3.0889096376883467E-2</v>
      </c>
      <c r="BC54" s="28">
        <f t="shared" ca="1" si="20"/>
        <v>59.403350380357864</v>
      </c>
      <c r="BD54" s="29">
        <f t="shared" ca="1" si="21"/>
        <v>59.403350380357864</v>
      </c>
      <c r="BI54" s="30"/>
      <c r="BJ54" s="30"/>
      <c r="BK54"/>
      <c r="BM54" s="28"/>
      <c r="BO54" s="84"/>
      <c r="BP54" s="28"/>
    </row>
    <row r="55" spans="6:68" ht="18.75" x14ac:dyDescent="0.4">
      <c r="F55" s="75"/>
      <c r="G55" s="75"/>
      <c r="H55" s="75"/>
      <c r="I55" s="75"/>
      <c r="J55" s="75"/>
      <c r="K55" s="75"/>
      <c r="L55" s="75"/>
      <c r="M55" s="75"/>
      <c r="N55" s="75"/>
      <c r="O55" s="75"/>
      <c r="P55" s="75"/>
      <c r="Q55" s="75"/>
      <c r="R55" s="75"/>
      <c r="S55" s="76">
        <f ca="1">$C$29</f>
        <v>188364.74445522658</v>
      </c>
      <c r="T55" s="75"/>
      <c r="U55" s="75"/>
      <c r="V55" s="75"/>
      <c r="AX55">
        <v>26804.328682156101</v>
      </c>
      <c r="AY55">
        <v>2.4101425895623099E-2</v>
      </c>
      <c r="AZ55"/>
      <c r="BA55" s="84">
        <v>15000</v>
      </c>
      <c r="BB55" s="28">
        <v>2.7811130382303217E-2</v>
      </c>
      <c r="BC55" s="28">
        <f t="shared" ca="1" si="20"/>
        <v>82.164449031373536</v>
      </c>
      <c r="BD55" s="29">
        <f t="shared" ca="1" si="21"/>
        <v>82.164449031373536</v>
      </c>
      <c r="BI55" s="30"/>
      <c r="BJ55" s="30"/>
      <c r="BK55"/>
      <c r="BM55" s="28"/>
      <c r="BO55" s="84"/>
      <c r="BP55" s="28"/>
    </row>
    <row r="56" spans="6:68" ht="18.75" x14ac:dyDescent="0.4">
      <c r="F56" s="75"/>
      <c r="G56" s="75"/>
      <c r="H56" s="75"/>
      <c r="I56" s="75"/>
      <c r="J56" s="75"/>
      <c r="K56" s="75"/>
      <c r="L56" s="75"/>
      <c r="M56" s="75"/>
      <c r="N56" s="75"/>
      <c r="O56" s="75"/>
      <c r="P56" s="75"/>
      <c r="Q56" s="75"/>
      <c r="R56" s="75"/>
      <c r="T56" s="75"/>
      <c r="U56" s="75"/>
      <c r="V56" s="75"/>
      <c r="AX56">
        <v>29069.537943585699</v>
      </c>
      <c r="AY56">
        <v>2.5461643930535498E-2</v>
      </c>
      <c r="AZ56"/>
      <c r="BA56" s="84">
        <v>20000</v>
      </c>
      <c r="BB56" s="28">
        <v>2.5887847501030244E-2</v>
      </c>
      <c r="BC56" s="28">
        <f t="shared" ca="1" si="20"/>
        <v>103.42724027059496</v>
      </c>
      <c r="BD56" s="29">
        <f ca="1">IF(OR(AND($C$13="熱流束一定",$C$14&gt;=0),(AND($C$13="壁面温度一定",$C$14&gt;=$C$22))),0.023*$BA56^(4/5)*$AH$7^(0.4),0.023*$BA56^(4/5)*$AH$7^(0.3))</f>
        <v>103.42724027059496</v>
      </c>
      <c r="BI56" s="30"/>
      <c r="BJ56" s="30"/>
      <c r="BK56"/>
      <c r="BO56" s="84"/>
      <c r="BP56" s="28"/>
    </row>
    <row r="57" spans="6:68" ht="18.75" x14ac:dyDescent="0.4">
      <c r="F57" s="75"/>
      <c r="G57" s="75"/>
      <c r="H57" s="75"/>
      <c r="I57" s="75"/>
      <c r="J57" s="75"/>
      <c r="K57" s="75"/>
      <c r="L57" s="75"/>
      <c r="M57" s="75"/>
      <c r="N57" s="75"/>
      <c r="O57" s="75"/>
      <c r="P57" s="75"/>
      <c r="Q57" s="75"/>
      <c r="R57" s="75"/>
      <c r="T57" s="75"/>
      <c r="U57" s="75"/>
      <c r="V57" s="75"/>
      <c r="AX57">
        <v>30213.287461997301</v>
      </c>
      <c r="AY57">
        <v>2.4121162562315498E-2</v>
      </c>
      <c r="AZ57"/>
      <c r="BA57" s="84">
        <v>30000</v>
      </c>
      <c r="BB57" s="28">
        <v>2.3487099962280607E-2</v>
      </c>
      <c r="BC57" s="28">
        <f t="shared" ca="1" si="20"/>
        <v>143.05661477435584</v>
      </c>
      <c r="BD57" s="29">
        <f t="shared" ca="1" si="21"/>
        <v>143.05661477435584</v>
      </c>
      <c r="BI57" s="30"/>
      <c r="BJ57" s="30"/>
      <c r="BK57"/>
      <c r="BO57" s="84"/>
      <c r="BP57" s="28"/>
    </row>
    <row r="58" spans="6:68" ht="18.75" x14ac:dyDescent="0.4">
      <c r="F58" s="75"/>
      <c r="G58" s="75"/>
      <c r="H58" s="75"/>
      <c r="I58" s="75"/>
      <c r="J58" s="75"/>
      <c r="K58" s="75"/>
      <c r="L58" s="75"/>
      <c r="M58" s="75"/>
      <c r="N58" s="75"/>
      <c r="O58" s="75"/>
      <c r="P58" s="75"/>
      <c r="Q58" s="75"/>
      <c r="R58" s="75"/>
      <c r="T58" s="75"/>
      <c r="U58" s="75"/>
      <c r="V58" s="75"/>
      <c r="AX58">
        <v>34280.051582350199</v>
      </c>
      <c r="AY58">
        <v>2.2928171846885198E-2</v>
      </c>
      <c r="AZ58"/>
      <c r="BA58" s="84">
        <v>60000</v>
      </c>
      <c r="BB58" s="28">
        <v>2.0069371927927696E-2</v>
      </c>
      <c r="BC58" s="28">
        <f t="shared" ca="1" si="20"/>
        <v>249.07603315010425</v>
      </c>
      <c r="BD58" s="29">
        <f t="shared" ca="1" si="21"/>
        <v>249.07603315010425</v>
      </c>
      <c r="BI58" s="30"/>
      <c r="BJ58" s="30"/>
      <c r="BK58"/>
      <c r="BO58" s="84"/>
      <c r="BP58" s="28"/>
    </row>
    <row r="59" spans="6:68" ht="18.75" x14ac:dyDescent="0.4">
      <c r="F59" s="75"/>
      <c r="G59" s="75"/>
      <c r="H59" s="75"/>
      <c r="I59" s="75"/>
      <c r="J59" s="75"/>
      <c r="K59" s="75"/>
      <c r="L59" s="75"/>
      <c r="M59" s="75"/>
      <c r="N59" s="75"/>
      <c r="O59" s="75"/>
      <c r="P59" s="75"/>
      <c r="Q59" s="75"/>
      <c r="R59" s="75"/>
      <c r="S59" s="75"/>
      <c r="T59" s="75"/>
      <c r="U59" s="75"/>
      <c r="V59" s="75"/>
      <c r="AX59">
        <v>34509.1661715675</v>
      </c>
      <c r="AY59">
        <v>2.23920737527308E-2</v>
      </c>
      <c r="AZ59"/>
      <c r="BA59" s="84">
        <v>80000</v>
      </c>
      <c r="BB59" s="28">
        <v>1.8859618334857962E-2</v>
      </c>
      <c r="BC59" s="28">
        <f t="shared" ca="1" si="20"/>
        <v>313.53276301318442</v>
      </c>
      <c r="BD59" s="29">
        <f t="shared" ca="1" si="21"/>
        <v>313.53276301318442</v>
      </c>
      <c r="BI59" s="30"/>
      <c r="BJ59" s="30"/>
      <c r="BK59"/>
      <c r="BO59" s="84"/>
      <c r="BP59" s="28"/>
    </row>
    <row r="60" spans="6:68" ht="18.75" x14ac:dyDescent="0.4">
      <c r="F60" s="75"/>
      <c r="G60" s="75"/>
      <c r="H60" s="75"/>
      <c r="I60" s="75"/>
      <c r="J60" s="75"/>
      <c r="K60" s="75"/>
      <c r="L60" s="75"/>
      <c r="M60" s="75"/>
      <c r="N60" s="75"/>
      <c r="O60" s="75"/>
      <c r="P60" s="75"/>
      <c r="Q60" s="75"/>
      <c r="R60" s="75"/>
      <c r="S60" s="75"/>
      <c r="T60" s="75"/>
      <c r="U60" s="75"/>
      <c r="V60" s="75"/>
      <c r="AX60">
        <v>36800.515770316299</v>
      </c>
      <c r="AY60">
        <v>2.3796234948100001E-2</v>
      </c>
      <c r="AZ60"/>
      <c r="BA60" s="84">
        <v>100000</v>
      </c>
      <c r="BB60" s="28">
        <v>1.7992593917693426E-2</v>
      </c>
      <c r="BC60" s="28">
        <f t="shared" ca="1" si="20"/>
        <v>374.80980209217057</v>
      </c>
      <c r="BD60" s="29">
        <f t="shared" ca="1" si="21"/>
        <v>374.80980209217057</v>
      </c>
      <c r="BI60" s="30"/>
      <c r="BJ60" s="30"/>
      <c r="BK60"/>
      <c r="BO60" s="84"/>
      <c r="BP60" s="28"/>
    </row>
    <row r="61" spans="6:68" ht="18.75" x14ac:dyDescent="0.4">
      <c r="F61" s="75"/>
      <c r="G61" s="75"/>
      <c r="H61" s="75"/>
      <c r="I61" s="75"/>
      <c r="J61" s="75"/>
      <c r="K61" s="75"/>
      <c r="L61" s="75"/>
      <c r="M61" s="75"/>
      <c r="N61" s="75"/>
      <c r="O61" s="75"/>
      <c r="P61" s="75"/>
      <c r="Q61" s="75"/>
      <c r="R61" s="75"/>
      <c r="S61" s="75"/>
      <c r="T61" s="75"/>
      <c r="U61" s="75"/>
      <c r="V61" s="75"/>
      <c r="AX61">
        <v>40842.954599423902</v>
      </c>
      <c r="AY61">
        <v>2.1738777093746303E-2</v>
      </c>
      <c r="AZ61"/>
      <c r="BA61" s="84">
        <v>100000</v>
      </c>
      <c r="BB61" s="28">
        <v>1.7992593917693426E-2</v>
      </c>
      <c r="BC61" s="28">
        <f t="shared" ca="1" si="20"/>
        <v>374.80980209217057</v>
      </c>
      <c r="BD61" s="29">
        <f t="shared" ca="1" si="21"/>
        <v>374.80980209217057</v>
      </c>
      <c r="BI61" s="30"/>
      <c r="BJ61" s="30"/>
      <c r="BK61"/>
      <c r="BO61" s="84"/>
      <c r="BP61" s="28"/>
    </row>
    <row r="62" spans="6:68" ht="18.75" x14ac:dyDescent="0.4">
      <c r="F62" s="75"/>
      <c r="G62" s="75"/>
      <c r="H62" s="75"/>
      <c r="I62" s="75"/>
      <c r="J62" s="75"/>
      <c r="K62" s="75"/>
      <c r="L62" s="75"/>
      <c r="M62" s="75"/>
      <c r="N62" s="75"/>
      <c r="O62" s="75"/>
      <c r="P62" s="75"/>
      <c r="Q62" s="75"/>
      <c r="R62" s="75"/>
      <c r="S62" s="75"/>
      <c r="T62" s="75"/>
      <c r="U62" s="75"/>
      <c r="V62" s="75"/>
      <c r="AX62">
        <v>43627.451169134198</v>
      </c>
      <c r="AY62">
        <v>2.2965730473890198E-2</v>
      </c>
      <c r="AZ62"/>
      <c r="BA62" s="84">
        <v>150000</v>
      </c>
      <c r="BB62" s="28">
        <v>1.6558583780196645E-2</v>
      </c>
      <c r="BC62" s="28">
        <f t="shared" ca="1" si="20"/>
        <v>518.42262571513606</v>
      </c>
      <c r="BD62" s="29">
        <f t="shared" ca="1" si="21"/>
        <v>518.42262571513606</v>
      </c>
      <c r="BI62" s="30"/>
      <c r="BJ62" s="30"/>
      <c r="BK62"/>
      <c r="BO62" s="84"/>
      <c r="BP62" s="28"/>
    </row>
    <row r="63" spans="6:68" ht="18.75" x14ac:dyDescent="0.4">
      <c r="F63" s="75"/>
      <c r="G63" s="75"/>
      <c r="H63" s="75"/>
      <c r="I63" s="75"/>
      <c r="J63" s="75"/>
      <c r="K63" s="75"/>
      <c r="L63" s="75"/>
      <c r="M63" s="75"/>
      <c r="N63" s="75"/>
      <c r="O63" s="75"/>
      <c r="P63" s="75"/>
      <c r="Q63" s="75"/>
      <c r="R63" s="75"/>
      <c r="S63" s="75"/>
      <c r="T63" s="75"/>
      <c r="U63" s="75"/>
      <c r="V63" s="75"/>
      <c r="AX63">
        <v>50337.4583877201</v>
      </c>
      <c r="AY63">
        <v>2.1337440440886101E-2</v>
      </c>
      <c r="AZ63"/>
      <c r="BA63" s="84">
        <v>200000</v>
      </c>
      <c r="BB63" s="28">
        <v>1.5639527259958135E-2</v>
      </c>
      <c r="BC63" s="28">
        <f t="shared" ca="1" si="20"/>
        <v>652.58176868049577</v>
      </c>
      <c r="BD63" s="29">
        <f t="shared" ca="1" si="21"/>
        <v>652.58176868049577</v>
      </c>
      <c r="BI63" s="30"/>
      <c r="BJ63" s="30"/>
      <c r="BK63"/>
      <c r="BO63" s="84"/>
      <c r="BP63" s="28"/>
    </row>
    <row r="64" spans="6:68" ht="18.75" x14ac:dyDescent="0.4">
      <c r="AX64">
        <v>50163.076505878802</v>
      </c>
      <c r="AY64">
        <v>2.0750733398664498E-2</v>
      </c>
      <c r="AZ64"/>
      <c r="BA64" s="84">
        <v>300000</v>
      </c>
      <c r="BB64" s="28">
        <v>1.446508805025893E-2</v>
      </c>
      <c r="BC64" s="28">
        <f t="shared" ca="1" si="20"/>
        <v>902.62621768353506</v>
      </c>
      <c r="BD64" s="29">
        <f t="shared" ca="1" si="21"/>
        <v>902.62621768353506</v>
      </c>
      <c r="BI64" s="30"/>
      <c r="BJ64" s="30"/>
      <c r="BK64"/>
      <c r="BO64" s="84"/>
      <c r="BP64" s="28"/>
    </row>
    <row r="65" spans="1:68" ht="18.75" x14ac:dyDescent="0.4">
      <c r="AX65">
        <v>52591.749858304102</v>
      </c>
      <c r="AY65">
        <v>2.1157710843222301E-2</v>
      </c>
      <c r="AZ65"/>
      <c r="BA65" s="84">
        <v>600000</v>
      </c>
      <c r="BB65" s="28">
        <v>1.2735161004583462E-2</v>
      </c>
      <c r="BC65" s="28">
        <f t="shared" ca="1" si="20"/>
        <v>1571.5635245005028</v>
      </c>
      <c r="BD65" s="29">
        <f t="shared" ca="1" si="21"/>
        <v>1571.5635245005028</v>
      </c>
      <c r="BI65" s="30"/>
      <c r="BJ65" s="30"/>
      <c r="BK65"/>
      <c r="BO65" s="84"/>
      <c r="BP65" s="28"/>
    </row>
    <row r="66" spans="1:68" ht="18.75" x14ac:dyDescent="0.4">
      <c r="AX66">
        <v>57892.891149168601</v>
      </c>
      <c r="AY66">
        <v>2.0715043812055498E-2</v>
      </c>
      <c r="AZ66"/>
      <c r="BA66" s="84">
        <v>800000</v>
      </c>
      <c r="BB66" s="28">
        <v>1.2104724338628466E-2</v>
      </c>
      <c r="BC66" s="28">
        <f t="shared" ca="1" si="20"/>
        <v>1978.2579955833683</v>
      </c>
      <c r="BD66" s="29">
        <f t="shared" ca="1" si="21"/>
        <v>1978.2579955833683</v>
      </c>
      <c r="BI66" s="30"/>
      <c r="BJ66" s="30"/>
      <c r="BK66"/>
      <c r="BO66" s="84"/>
      <c r="BP66" s="28"/>
    </row>
    <row r="67" spans="1:68" ht="18.75" x14ac:dyDescent="0.4">
      <c r="AX67">
        <v>57983.872284810401</v>
      </c>
      <c r="AY67">
        <v>2.0043558582524698E-2</v>
      </c>
      <c r="AZ67"/>
      <c r="BA67" s="84">
        <v>1000000</v>
      </c>
      <c r="BB67" s="28">
        <v>1.1646540648628143E-2</v>
      </c>
      <c r="BC67" s="28">
        <f t="shared" ca="1" si="20"/>
        <v>2364.8899741322257</v>
      </c>
      <c r="BD67" s="29">
        <f t="shared" ca="1" si="21"/>
        <v>2364.8899741322257</v>
      </c>
      <c r="BI67" s="30"/>
      <c r="BJ67" s="30"/>
      <c r="BK67"/>
      <c r="BO67" s="84"/>
      <c r="BP67" s="28"/>
    </row>
    <row r="68" spans="1:68" ht="18.75" x14ac:dyDescent="0.4">
      <c r="B68" s="71" t="s">
        <v>122</v>
      </c>
      <c r="AX68">
        <v>63940.230341213697</v>
      </c>
      <c r="AY68">
        <v>1.9975501790325301E-2</v>
      </c>
      <c r="AZ68"/>
      <c r="BA68" s="84">
        <v>1500000</v>
      </c>
      <c r="BB68" s="28">
        <v>1.0876360809488833E-2</v>
      </c>
      <c r="BC68" s="28">
        <f t="shared" ca="1" si="20"/>
        <v>3271.0256323967183</v>
      </c>
      <c r="BD68" s="29">
        <f t="shared" ca="1" si="21"/>
        <v>3271.0256323967183</v>
      </c>
      <c r="BI68" s="30"/>
      <c r="BJ68" s="30"/>
      <c r="BK68"/>
      <c r="BO68" s="84"/>
      <c r="BP68" s="28"/>
    </row>
    <row r="69" spans="1:68" ht="18.75" x14ac:dyDescent="0.4">
      <c r="B69" s="31" t="s">
        <v>349</v>
      </c>
      <c r="AX69">
        <v>71950.049463546893</v>
      </c>
      <c r="AY69">
        <v>1.9941256581514698E-2</v>
      </c>
      <c r="AZ69"/>
      <c r="BA69" s="84">
        <v>2000000</v>
      </c>
      <c r="BB69" s="28">
        <v>1.0374156894360918E-2</v>
      </c>
      <c r="BC69" s="28">
        <f t="shared" ca="1" si="20"/>
        <v>4117.5125982283316</v>
      </c>
      <c r="BD69" s="29">
        <f t="shared" ca="1" si="21"/>
        <v>4117.5125982283316</v>
      </c>
      <c r="BI69" s="30"/>
      <c r="BJ69" s="30"/>
      <c r="BK69"/>
      <c r="BO69" s="84"/>
      <c r="BP69" s="28"/>
    </row>
    <row r="70" spans="1:68" ht="18.75" x14ac:dyDescent="0.4">
      <c r="A70" s="31"/>
      <c r="B70" s="31" t="s">
        <v>204</v>
      </c>
      <c r="AX70">
        <v>74409.594925077006</v>
      </c>
      <c r="AY70">
        <v>1.9327350489955E-2</v>
      </c>
      <c r="AZ70"/>
      <c r="BA70" s="84">
        <v>3000000</v>
      </c>
      <c r="BB70" s="28">
        <v>9.7219449724604608E-3</v>
      </c>
      <c r="BC70" s="28">
        <f t="shared" ca="1" si="20"/>
        <v>5695.1864136780478</v>
      </c>
      <c r="BD70" s="29">
        <f t="shared" ca="1" si="21"/>
        <v>5695.1864136780478</v>
      </c>
      <c r="BI70" s="30"/>
      <c r="BJ70" s="30"/>
      <c r="BK70"/>
    </row>
    <row r="71" spans="1:68" ht="18.75" x14ac:dyDescent="0.4">
      <c r="B71" s="3" t="s">
        <v>244</v>
      </c>
      <c r="AX71">
        <v>78397.082680014297</v>
      </c>
      <c r="AY71">
        <v>1.8955165621734899E-2</v>
      </c>
      <c r="AZ71"/>
      <c r="BA71" s="84">
        <v>6000000</v>
      </c>
      <c r="BB71" s="28">
        <v>8.7381107191768642E-3</v>
      </c>
      <c r="BC71" s="28">
        <f t="shared" ca="1" si="20"/>
        <v>9915.8954810077157</v>
      </c>
      <c r="BD71" s="29">
        <f t="shared" ca="1" si="21"/>
        <v>9915.8954810077157</v>
      </c>
      <c r="BI71" s="30"/>
      <c r="BJ71" s="30"/>
      <c r="BK71"/>
    </row>
    <row r="72" spans="1:68" ht="18.75" x14ac:dyDescent="0.4">
      <c r="B72" s="3"/>
      <c r="AX72">
        <v>81227.343853960905</v>
      </c>
      <c r="AY72">
        <v>1.9261768446029E-2</v>
      </c>
      <c r="AZ72"/>
      <c r="BA72" s="84">
        <v>8000000</v>
      </c>
      <c r="BB72" s="28">
        <v>8.3721642545762625E-3</v>
      </c>
      <c r="BC72" s="28">
        <f t="shared" ca="1" si="20"/>
        <v>12481.964115899913</v>
      </c>
      <c r="BD72" s="29">
        <f t="shared" ca="1" si="21"/>
        <v>12481.964115899913</v>
      </c>
      <c r="BI72" s="30"/>
      <c r="BJ72" s="30"/>
      <c r="BK72"/>
    </row>
    <row r="73" spans="1:68" ht="18.75" x14ac:dyDescent="0.4">
      <c r="B73" s="3"/>
      <c r="AX73">
        <v>83022.304482107793</v>
      </c>
      <c r="AY73">
        <v>1.8922922527330199E-2</v>
      </c>
      <c r="AZ73"/>
      <c r="BA73" s="84">
        <v>10000000</v>
      </c>
      <c r="BB73" s="28">
        <v>8.1035523717982103E-3</v>
      </c>
      <c r="BC73" s="28">
        <f t="shared" ca="1" si="20"/>
        <v>14921.44698066304</v>
      </c>
      <c r="BD73" s="29">
        <f t="shared" ca="1" si="21"/>
        <v>14921.44698066304</v>
      </c>
      <c r="BI73" s="30"/>
      <c r="BJ73" s="30"/>
      <c r="BK73"/>
    </row>
    <row r="74" spans="1:68" ht="18.75" x14ac:dyDescent="0.4">
      <c r="AX74">
        <v>86890.074013304795</v>
      </c>
      <c r="AY74">
        <v>1.8970758439244898E-2</v>
      </c>
      <c r="AZ74"/>
      <c r="BA74" s="84">
        <v>15000000</v>
      </c>
      <c r="BB74" s="28">
        <v>7.646761190152427E-3</v>
      </c>
      <c r="BC74" s="28">
        <f t="shared" ca="1" si="20"/>
        <v>20638.776467436768</v>
      </c>
      <c r="BD74" s="29">
        <f t="shared" ca="1" si="21"/>
        <v>20638.776467436768</v>
      </c>
      <c r="BI74" s="30"/>
      <c r="BJ74" s="30"/>
      <c r="BK74"/>
    </row>
    <row r="75" spans="1:68" ht="18.75" x14ac:dyDescent="0.4">
      <c r="AX75">
        <v>89860.330306175398</v>
      </c>
      <c r="AY75">
        <v>1.8386729839053498E-2</v>
      </c>
      <c r="AZ75"/>
      <c r="BA75" s="84">
        <v>20000000</v>
      </c>
      <c r="BB75" s="28">
        <v>7.345181076025848E-3</v>
      </c>
      <c r="BC75" s="28">
        <f t="shared" ca="1" si="20"/>
        <v>25979.748148418879</v>
      </c>
      <c r="BD75" s="29">
        <f t="shared" ca="1" si="21"/>
        <v>25979.748148418879</v>
      </c>
      <c r="BI75" s="30"/>
      <c r="BJ75" s="30"/>
      <c r="BK75"/>
    </row>
    <row r="76" spans="1:68" ht="18.75" x14ac:dyDescent="0.4">
      <c r="AX76">
        <v>94994.197868886302</v>
      </c>
      <c r="AY76">
        <v>1.7956624757289999E-2</v>
      </c>
      <c r="AZ76"/>
      <c r="BA76" s="84">
        <v>30000000</v>
      </c>
      <c r="BB76" s="28">
        <v>6.9488931726120031E-3</v>
      </c>
      <c r="BC76" s="28">
        <f t="shared" ca="1" si="20"/>
        <v>35934.196958939676</v>
      </c>
      <c r="BD76" s="29">
        <f t="shared" ca="1" si="21"/>
        <v>35934.196958939676</v>
      </c>
      <c r="BI76" s="30"/>
      <c r="BJ76" s="30"/>
      <c r="BK76"/>
    </row>
    <row r="77" spans="1:68" ht="18.75" x14ac:dyDescent="0.4">
      <c r="AX77">
        <v>100939.323087</v>
      </c>
      <c r="AY77">
        <v>1.79715629488146E-2</v>
      </c>
      <c r="AZ77"/>
      <c r="BA77" s="84">
        <v>60000000</v>
      </c>
      <c r="BB77" s="28">
        <v>6.3405828985604274E-3</v>
      </c>
      <c r="BC77" s="28">
        <f t="shared" ca="1" si="20"/>
        <v>62565.070808397737</v>
      </c>
      <c r="BD77" s="29">
        <f t="shared" ca="1" si="21"/>
        <v>62565.070808397737</v>
      </c>
      <c r="BI77" s="30"/>
      <c r="BJ77" s="30"/>
      <c r="BK77"/>
    </row>
    <row r="78" spans="1:68" ht="18.75" x14ac:dyDescent="0.4">
      <c r="AX78">
        <v>107791.155367507</v>
      </c>
      <c r="AY78">
        <v>1.7551130418624401E-2</v>
      </c>
      <c r="AZ78"/>
      <c r="BA78" s="84">
        <v>80000000</v>
      </c>
      <c r="BB78" s="28">
        <v>6.1108810240221049E-3</v>
      </c>
      <c r="BC78" s="28">
        <f t="shared" ca="1" si="20"/>
        <v>78755.869324652682</v>
      </c>
      <c r="BD78" s="29">
        <f t="shared" ca="1" si="21"/>
        <v>78755.869324652682</v>
      </c>
      <c r="BI78" s="30"/>
      <c r="BJ78" s="30"/>
      <c r="BK78"/>
    </row>
    <row r="79" spans="1:68" ht="18.75" x14ac:dyDescent="0.4">
      <c r="AX79">
        <v>110745.975998334</v>
      </c>
      <c r="AY79">
        <v>1.78803209284496E-2</v>
      </c>
      <c r="AZ79"/>
      <c r="BA79" s="84">
        <v>100000000</v>
      </c>
      <c r="BB79" s="28">
        <v>5.9410264533681966E-3</v>
      </c>
      <c r="BC79" s="28">
        <f t="shared" ca="1" si="20"/>
        <v>94147.965627211597</v>
      </c>
      <c r="BD79" s="29">
        <f t="shared" ca="1" si="21"/>
        <v>94147.965627211597</v>
      </c>
      <c r="BI79" s="30"/>
      <c r="BJ79" s="30"/>
      <c r="BK79"/>
    </row>
    <row r="80" spans="1:68" ht="18.75" x14ac:dyDescent="0.4">
      <c r="AX80">
        <v>116688.64095507401</v>
      </c>
      <c r="AY80">
        <v>1.7880115159794499E-2</v>
      </c>
      <c r="AZ80"/>
      <c r="BA80" s="84">
        <v>150000000</v>
      </c>
      <c r="BB80" s="28">
        <v>5.6496580735177701E-3</v>
      </c>
      <c r="BC80" s="28">
        <f t="shared" ca="1" si="20"/>
        <v>130221.87593214223</v>
      </c>
      <c r="BD80" s="29">
        <f t="shared" ca="1" si="21"/>
        <v>130221.87593214223</v>
      </c>
      <c r="BI80" s="30"/>
      <c r="BJ80" s="30"/>
      <c r="BK80"/>
    </row>
    <row r="81" spans="2:63" ht="18.75" x14ac:dyDescent="0.4">
      <c r="AX81">
        <v>129320.269850941</v>
      </c>
      <c r="AY81">
        <v>1.7520794292064702E-2</v>
      </c>
      <c r="AZ81"/>
      <c r="BA81" s="84">
        <v>200000000</v>
      </c>
      <c r="BB81" s="28">
        <v>5.4554885313551071E-3</v>
      </c>
      <c r="BC81" s="28">
        <f t="shared" ca="1" si="20"/>
        <v>163921.12901990613</v>
      </c>
      <c r="BD81" s="29">
        <f t="shared" ca="1" si="21"/>
        <v>163921.12901990613</v>
      </c>
      <c r="BI81" s="30"/>
      <c r="BJ81" s="30"/>
      <c r="BK81"/>
    </row>
    <row r="82" spans="2:63" ht="18.75" x14ac:dyDescent="0.4">
      <c r="AX82">
        <v>130400.417413848</v>
      </c>
      <c r="AY82">
        <v>1.6967156460206002E-2</v>
      </c>
      <c r="AZ82"/>
      <c r="BA82" s="84">
        <v>300000000</v>
      </c>
      <c r="BB82" s="28">
        <v>5.198066104996236E-3</v>
      </c>
      <c r="BC82" s="28">
        <f t="shared" ca="1" si="20"/>
        <v>226729.45489240842</v>
      </c>
      <c r="BD82" s="29">
        <f t="shared" ca="1" si="21"/>
        <v>226729.45489240842</v>
      </c>
      <c r="BI82" s="30"/>
      <c r="BJ82" s="30"/>
      <c r="BK82"/>
    </row>
    <row r="83" spans="2:63" ht="18.75" x14ac:dyDescent="0.4">
      <c r="AX83" s="3">
        <v>147482.48803298399</v>
      </c>
      <c r="AY83" s="3">
        <v>1.7024135854831399E-2</v>
      </c>
      <c r="BA83" s="84">
        <v>600000000</v>
      </c>
      <c r="BB83" s="28">
        <v>4.7976250670837689E-3</v>
      </c>
      <c r="BC83" s="28">
        <f t="shared" ca="1" si="20"/>
        <v>394758.90934481937</v>
      </c>
      <c r="BD83" s="29">
        <f t="shared" ca="1" si="21"/>
        <v>394758.90934481937</v>
      </c>
      <c r="BI83" s="30"/>
      <c r="BJ83" s="30"/>
    </row>
    <row r="84" spans="2:63" ht="18.75" x14ac:dyDescent="0.4">
      <c r="AX84" s="3">
        <v>166219.97083569699</v>
      </c>
      <c r="AY84" s="3">
        <v>1.6485787955669198E-2</v>
      </c>
      <c r="BA84" s="84">
        <v>800000000</v>
      </c>
      <c r="BB84" s="28">
        <v>4.6446631332190116E-3</v>
      </c>
      <c r="BC84" s="28">
        <f t="shared" ca="1" si="20"/>
        <v>496915.94171311933</v>
      </c>
      <c r="BD84" s="29">
        <f t="shared" ca="1" si="21"/>
        <v>496915.94171311933</v>
      </c>
      <c r="BI84" s="30"/>
      <c r="BJ84" s="30"/>
    </row>
    <row r="85" spans="2:63" ht="18.75" x14ac:dyDescent="0.4">
      <c r="C85" s="101"/>
      <c r="AX85" s="3">
        <v>175437.02982351699</v>
      </c>
      <c r="AY85" s="3">
        <v>1.6541402576661101E-2</v>
      </c>
      <c r="BA85" s="84">
        <v>1000000000</v>
      </c>
      <c r="BB85" s="28">
        <v>4.5309094191399333E-3</v>
      </c>
      <c r="BC85" s="28">
        <f t="shared" ca="1" si="20"/>
        <v>594033.50380357716</v>
      </c>
      <c r="BD85" s="29">
        <f t="shared" ca="1" si="21"/>
        <v>594033.50380357716</v>
      </c>
      <c r="BI85" s="30"/>
      <c r="BJ85" s="30"/>
    </row>
    <row r="86" spans="2:63" ht="18.75" x14ac:dyDescent="0.4">
      <c r="AX86" s="3">
        <v>191527.87122267301</v>
      </c>
      <c r="AY86" s="3">
        <v>1.68941979811068E-2</v>
      </c>
      <c r="BA86" s="84">
        <v>1500000000</v>
      </c>
      <c r="BB86" s="28">
        <v>4.3344592074378166E-3</v>
      </c>
      <c r="BC86" s="28">
        <f t="shared" ca="1" si="20"/>
        <v>821644.49031373602</v>
      </c>
      <c r="BD86" s="29">
        <f t="shared" ca="1" si="21"/>
        <v>821644.49031373602</v>
      </c>
      <c r="BI86" s="30"/>
      <c r="BJ86" s="30"/>
    </row>
    <row r="87" spans="2:63" ht="18.75" x14ac:dyDescent="0.4">
      <c r="AX87" s="3">
        <v>187326.34624949301</v>
      </c>
      <c r="AY87" s="3">
        <v>1.5683698763967101E-2</v>
      </c>
      <c r="BA87" s="84">
        <v>2000000000</v>
      </c>
      <c r="BB87" s="28">
        <v>4.2025912869024882E-3</v>
      </c>
      <c r="BC87" s="28">
        <f t="shared" ca="1" si="20"/>
        <v>1034272.4027059523</v>
      </c>
      <c r="BD87" s="29">
        <f t="shared" ca="1" si="21"/>
        <v>1034272.4027059523</v>
      </c>
      <c r="BI87" s="30"/>
      <c r="BJ87" s="30"/>
    </row>
    <row r="88" spans="2:63" ht="18.75" x14ac:dyDescent="0.4">
      <c r="AX88" s="3">
        <v>195733.50965329801</v>
      </c>
      <c r="AY88" s="3">
        <v>1.59643099428219E-2</v>
      </c>
      <c r="BA88" s="84">
        <v>3000000000</v>
      </c>
      <c r="BB88" s="28">
        <v>4.026549242501014E-3</v>
      </c>
      <c r="BC88" s="28">
        <f t="shared" ca="1" si="20"/>
        <v>1430566.1477435594</v>
      </c>
      <c r="BD88" s="29">
        <f t="shared" ca="1" si="21"/>
        <v>1430566.1477435594</v>
      </c>
      <c r="BI88" s="30"/>
      <c r="BJ88" s="30"/>
    </row>
    <row r="89" spans="2:63" ht="18.75" x14ac:dyDescent="0.4">
      <c r="AX89" s="3">
        <v>231243.30006096</v>
      </c>
      <c r="AY89" s="3">
        <v>1.5034226061193201E-2</v>
      </c>
      <c r="BA89" s="84">
        <v>6000000000</v>
      </c>
      <c r="BB89" s="28">
        <v>3.7498246348844368E-3</v>
      </c>
      <c r="BC89" s="28">
        <f t="shared" ca="1" si="20"/>
        <v>2490760.3315010448</v>
      </c>
      <c r="BD89" s="29">
        <f t="shared" ca="1" si="21"/>
        <v>2490760.3315010448</v>
      </c>
      <c r="BI89" s="30"/>
      <c r="BJ89" s="30"/>
    </row>
    <row r="90" spans="2:63" ht="18.75" x14ac:dyDescent="0.4">
      <c r="AX90" s="3">
        <v>257164.91589941</v>
      </c>
      <c r="AY90" s="3">
        <v>1.51230551503303E-2</v>
      </c>
      <c r="BA90" s="84">
        <v>8000000000</v>
      </c>
      <c r="BB90" s="28">
        <v>3.6431560269873861E-3</v>
      </c>
      <c r="BC90" s="28">
        <f t="shared" ca="1" si="20"/>
        <v>3135327.6301318523</v>
      </c>
      <c r="BD90" s="29">
        <f t="shared" ca="1" si="21"/>
        <v>3135327.6301318523</v>
      </c>
      <c r="BI90" s="30"/>
    </row>
    <row r="91" spans="2:63" ht="18.75" x14ac:dyDescent="0.4">
      <c r="AX91" s="3">
        <v>258015.98355078799</v>
      </c>
      <c r="AY91" s="3">
        <v>1.4831991655844701E-2</v>
      </c>
      <c r="BA91" s="84">
        <v>10000000000</v>
      </c>
      <c r="BB91" s="28">
        <v>3.5634711218774308E-3</v>
      </c>
      <c r="BC91" s="28">
        <f t="shared" ca="1" si="20"/>
        <v>3748098.0209217095</v>
      </c>
      <c r="BD91" s="29">
        <f t="shared" ca="1" si="21"/>
        <v>3748098.0209217095</v>
      </c>
      <c r="BI91" s="30"/>
    </row>
    <row r="92" spans="2:63" ht="18.75" x14ac:dyDescent="0.4">
      <c r="AX92" s="3">
        <v>293300.401845104</v>
      </c>
      <c r="AY92" s="3">
        <v>1.49574194280933E-2</v>
      </c>
      <c r="BA92" s="87"/>
      <c r="BB92" s="28"/>
      <c r="BC92" s="28"/>
      <c r="BI92" s="30"/>
    </row>
    <row r="93" spans="2:63" ht="18.75" x14ac:dyDescent="0.4">
      <c r="AX93" s="3">
        <v>283543.287272427</v>
      </c>
      <c r="AY93" s="3">
        <v>1.4497159659594002E-2</v>
      </c>
      <c r="BA93" s="88"/>
      <c r="BB93" s="28"/>
      <c r="BC93" s="28"/>
      <c r="BI93" s="30"/>
    </row>
    <row r="94" spans="2:63" ht="18.75" x14ac:dyDescent="0.4">
      <c r="AX94" s="3">
        <v>321751.73288486298</v>
      </c>
      <c r="AY94" s="3">
        <v>1.43141858354519E-2</v>
      </c>
      <c r="BA94" s="88"/>
      <c r="BB94" s="28"/>
      <c r="BC94" s="28"/>
      <c r="BI94" s="30"/>
    </row>
    <row r="95" spans="2:63" ht="18.75" x14ac:dyDescent="0.4">
      <c r="B95" s="31"/>
      <c r="AX95" s="3">
        <v>373757.98416621098</v>
      </c>
      <c r="AY95" s="3">
        <v>1.3378169107349201E-2</v>
      </c>
      <c r="BA95" s="88"/>
      <c r="BB95" s="28"/>
      <c r="BC95" s="28"/>
      <c r="BI95" s="30"/>
    </row>
    <row r="96" spans="2:63" ht="18.75" x14ac:dyDescent="0.4">
      <c r="AX96" s="3">
        <v>403267.57475677301</v>
      </c>
      <c r="AY96" s="3">
        <v>1.3826119031887001E-2</v>
      </c>
      <c r="BA96" s="88"/>
      <c r="BB96" s="28"/>
      <c r="BC96" s="28"/>
      <c r="BI96" s="30"/>
    </row>
    <row r="97" spans="2:61" ht="18.75" x14ac:dyDescent="0.4">
      <c r="B97" s="31"/>
      <c r="AX97" s="3">
        <v>424187.41801098501</v>
      </c>
      <c r="AY97" s="3">
        <v>1.3790963816108099E-2</v>
      </c>
      <c r="BA97" s="88"/>
      <c r="BB97" s="28"/>
      <c r="BC97" s="28"/>
      <c r="BI97" s="30"/>
    </row>
    <row r="98" spans="2:61" ht="18.75" x14ac:dyDescent="0.4">
      <c r="AX98" s="3">
        <v>437968.31722240901</v>
      </c>
      <c r="AY98" s="3">
        <v>1.35368856399876E-2</v>
      </c>
      <c r="BA98" s="87"/>
      <c r="BB98" s="28"/>
      <c r="BC98" s="28"/>
      <c r="BI98" s="30"/>
    </row>
    <row r="99" spans="2:61" ht="18.75" x14ac:dyDescent="0.4">
      <c r="AX99" s="3">
        <v>488643.10061610799</v>
      </c>
      <c r="AY99" s="3">
        <v>1.3108842952288599E-2</v>
      </c>
      <c r="BA99" s="84"/>
      <c r="BB99" s="28"/>
      <c r="BC99" s="28"/>
      <c r="BI99" s="30"/>
    </row>
    <row r="100" spans="2:61" ht="18.75" x14ac:dyDescent="0.4">
      <c r="AX100" s="3">
        <v>567800.13764891098</v>
      </c>
      <c r="AY100" s="3">
        <v>1.33769374976931E-2</v>
      </c>
      <c r="BA100" s="84"/>
      <c r="BB100" s="28"/>
      <c r="BC100" s="28"/>
      <c r="BI100" s="30"/>
    </row>
    <row r="101" spans="2:61" ht="18.75" x14ac:dyDescent="0.4">
      <c r="AX101" s="3">
        <v>595149.08114637702</v>
      </c>
      <c r="AY101" s="3">
        <v>1.2747831187569201E-2</v>
      </c>
      <c r="BA101" s="84"/>
      <c r="BB101" s="28"/>
      <c r="BC101" s="28"/>
      <c r="BI101" s="30"/>
    </row>
    <row r="102" spans="2:61" ht="18.75" x14ac:dyDescent="0.4">
      <c r="AX102" s="3">
        <v>633438.69034815405</v>
      </c>
      <c r="AY102" s="3">
        <v>1.26190597095004E-2</v>
      </c>
      <c r="BA102" s="84"/>
      <c r="BB102" s="28"/>
      <c r="BC102" s="28"/>
      <c r="BI102" s="30"/>
    </row>
    <row r="103" spans="2:61" ht="18.75" x14ac:dyDescent="0.4">
      <c r="AX103" s="3">
        <v>704455.551460649</v>
      </c>
      <c r="AY103" s="3">
        <v>1.2747357956818799E-2</v>
      </c>
      <c r="BA103" s="84"/>
      <c r="BB103" s="28"/>
      <c r="BC103" s="28"/>
      <c r="BI103" s="30"/>
    </row>
    <row r="104" spans="2:61" ht="18.75" x14ac:dyDescent="0.4">
      <c r="AX104" s="3">
        <v>705604.54282602295</v>
      </c>
      <c r="AY104" s="3">
        <v>1.2544347036253001E-2</v>
      </c>
      <c r="BA104" s="84"/>
      <c r="BB104" s="28"/>
      <c r="BC104" s="28"/>
      <c r="BI104" s="30"/>
    </row>
    <row r="105" spans="2:61" ht="18.75" x14ac:dyDescent="0.4">
      <c r="AX105" s="3">
        <v>787295.06707875605</v>
      </c>
      <c r="AY105" s="3">
        <v>1.23651534755931E-2</v>
      </c>
      <c r="BA105" s="84"/>
      <c r="BB105" s="28"/>
      <c r="BC105" s="28"/>
    </row>
    <row r="106" spans="2:61" ht="18.75" x14ac:dyDescent="0.4">
      <c r="AX106" s="3">
        <v>908517.84546793497</v>
      </c>
      <c r="AY106" s="3">
        <v>1.1984194047338602E-2</v>
      </c>
      <c r="BA106" s="84"/>
      <c r="BB106" s="28"/>
      <c r="BC106" s="28"/>
    </row>
    <row r="107" spans="2:61" ht="18.75" x14ac:dyDescent="0.4">
      <c r="AX107" s="3">
        <v>983352.59553598706</v>
      </c>
      <c r="AY107" s="3">
        <v>1.1664308746268901E-2</v>
      </c>
      <c r="BA107" s="84"/>
      <c r="BB107" s="28"/>
      <c r="BC107" s="28"/>
    </row>
    <row r="108" spans="2:61" ht="18.75" x14ac:dyDescent="0.4">
      <c r="AX108" s="3">
        <v>1039647.37163194</v>
      </c>
      <c r="AY108" s="3">
        <v>1.1753201816523401E-2</v>
      </c>
      <c r="BA108" s="84"/>
      <c r="BB108" s="28"/>
      <c r="BC108" s="28"/>
    </row>
    <row r="109" spans="2:61" ht="18.75" x14ac:dyDescent="0.4">
      <c r="AX109" s="3">
        <v>1088026.60875071</v>
      </c>
      <c r="AY109" s="3">
        <v>1.1614876781555601E-2</v>
      </c>
      <c r="BA109" s="84"/>
      <c r="BB109" s="28"/>
      <c r="BC109" s="28"/>
    </row>
    <row r="110" spans="2:61" ht="18.75" x14ac:dyDescent="0.4">
      <c r="AX110" s="3">
        <v>1138694.3372871401</v>
      </c>
      <c r="AY110" s="3">
        <v>1.15853569208822E-2</v>
      </c>
      <c r="BA110" s="84"/>
      <c r="BB110" s="28"/>
      <c r="BC110" s="28"/>
    </row>
    <row r="111" spans="2:61" ht="18.75" x14ac:dyDescent="0.4">
      <c r="AX111" s="3">
        <v>1183654.7777952</v>
      </c>
      <c r="AY111" s="3">
        <v>1.1400758598149E-2</v>
      </c>
      <c r="BA111" s="84"/>
      <c r="BB111" s="28"/>
      <c r="BC111" s="28"/>
    </row>
    <row r="112" spans="2:61" ht="18.75" x14ac:dyDescent="0.4">
      <c r="AX112" s="3">
        <v>1226415.7628659499</v>
      </c>
      <c r="AY112" s="3">
        <v>1.16637415093925E-2</v>
      </c>
      <c r="BA112" s="84"/>
      <c r="BB112" s="28"/>
      <c r="BC112" s="28"/>
    </row>
    <row r="113" spans="50:55" ht="18.75" x14ac:dyDescent="0.4">
      <c r="AX113" s="3">
        <v>1309603.49713769</v>
      </c>
      <c r="AY113" s="3">
        <v>1.12379218355127E-2</v>
      </c>
      <c r="BA113" s="84"/>
      <c r="BB113" s="28"/>
      <c r="BC113" s="28"/>
    </row>
    <row r="114" spans="50:55" ht="18.75" x14ac:dyDescent="0.4">
      <c r="AX114" s="3">
        <v>1368300.9898273</v>
      </c>
      <c r="AY114" s="3">
        <v>1.1256819588661799E-2</v>
      </c>
      <c r="BA114" s="84"/>
      <c r="BB114" s="28"/>
      <c r="BC114" s="28"/>
    </row>
    <row r="115" spans="50:55" ht="18.75" x14ac:dyDescent="0.4">
      <c r="AX115" s="3">
        <v>1439308.39685109</v>
      </c>
      <c r="AY115" s="3">
        <v>1.1285263524834199E-2</v>
      </c>
      <c r="BA115" s="84"/>
      <c r="BB115" s="28"/>
      <c r="BC115" s="28"/>
    </row>
    <row r="116" spans="50:55" ht="18.75" x14ac:dyDescent="0.4">
      <c r="AX116" s="3">
        <v>1542215.3590681599</v>
      </c>
      <c r="AY116" s="3">
        <v>1.1049215987319201E-2</v>
      </c>
      <c r="BA116" s="84"/>
      <c r="BB116" s="28"/>
      <c r="BC116" s="28"/>
    </row>
    <row r="117" spans="50:55" ht="18.75" x14ac:dyDescent="0.4">
      <c r="AX117" s="3">
        <v>1619409.1479334501</v>
      </c>
      <c r="AY117" s="3">
        <v>1.0873136188027701E-2</v>
      </c>
      <c r="BA117" s="84"/>
      <c r="BB117" s="28"/>
      <c r="BC117" s="28"/>
    </row>
    <row r="118" spans="50:55" ht="18.75" x14ac:dyDescent="0.4">
      <c r="AX118" s="3">
        <v>1605666.0075938001</v>
      </c>
      <c r="AY118" s="3">
        <v>1.0592057524166899E-2</v>
      </c>
      <c r="BA118" s="84"/>
      <c r="BB118" s="28"/>
      <c r="BC118" s="28"/>
    </row>
    <row r="119" spans="50:55" ht="18.75" x14ac:dyDescent="0.4">
      <c r="AX119" s="3">
        <v>1709085.13780385</v>
      </c>
      <c r="AY119" s="3">
        <v>1.0690813743752E-2</v>
      </c>
      <c r="BA119" s="84"/>
      <c r="BB119" s="28"/>
      <c r="BC119" s="28"/>
    </row>
    <row r="120" spans="50:55" ht="18.75" x14ac:dyDescent="0.4">
      <c r="AX120" s="3">
        <v>1853111.0559952599</v>
      </c>
      <c r="AY120" s="3">
        <v>1.06096368064838E-2</v>
      </c>
      <c r="BA120" s="84"/>
      <c r="BB120" s="28"/>
      <c r="BC120" s="28"/>
    </row>
    <row r="121" spans="50:55" ht="18.75" x14ac:dyDescent="0.4">
      <c r="AX121" s="3">
        <v>1910335.04059687</v>
      </c>
      <c r="AY121" s="3">
        <v>1.0799495446156999E-2</v>
      </c>
      <c r="BA121" s="84"/>
      <c r="BB121" s="28"/>
      <c r="BC121" s="28"/>
    </row>
    <row r="122" spans="50:55" ht="18.75" x14ac:dyDescent="0.4">
      <c r="AX122" s="3">
        <v>1995851.1134011</v>
      </c>
      <c r="AY122" s="3">
        <v>1.0654379199236E-2</v>
      </c>
      <c r="BA122" s="84"/>
      <c r="BB122" s="28"/>
      <c r="BC122" s="28"/>
    </row>
    <row r="123" spans="50:55" ht="18.75" x14ac:dyDescent="0.4">
      <c r="AX123" s="3">
        <v>2064163.2475708299</v>
      </c>
      <c r="AY123" s="3">
        <v>1.0449251547411999E-2</v>
      </c>
      <c r="BA123" s="84"/>
      <c r="BB123" s="28"/>
      <c r="BC123" s="28"/>
    </row>
    <row r="124" spans="50:55" ht="18.75" x14ac:dyDescent="0.4">
      <c r="AX124" s="3">
        <v>2362126.1513249702</v>
      </c>
      <c r="AY124" s="3">
        <v>1.02912296958961E-2</v>
      </c>
      <c r="BA124" s="84"/>
      <c r="BB124" s="28"/>
      <c r="BC124" s="28"/>
    </row>
    <row r="125" spans="50:55" ht="18.75" x14ac:dyDescent="0.4">
      <c r="AX125" s="3">
        <v>2613402.18773947</v>
      </c>
      <c r="AY125" s="3">
        <v>1.0067392974461999E-2</v>
      </c>
      <c r="BA125" s="84"/>
      <c r="BB125" s="28"/>
      <c r="BC125" s="28"/>
    </row>
    <row r="126" spans="50:55" ht="18.75" x14ac:dyDescent="0.4">
      <c r="AX126" s="3">
        <v>2725766.82473659</v>
      </c>
      <c r="AY126" s="3">
        <v>9.9069741727891795E-3</v>
      </c>
      <c r="BA126" s="84"/>
      <c r="BB126" s="28"/>
      <c r="BC126" s="28"/>
    </row>
    <row r="127" spans="50:55" ht="18.75" x14ac:dyDescent="0.4">
      <c r="AX127" s="3">
        <v>2985627.3344770898</v>
      </c>
      <c r="AY127" s="3">
        <v>9.9319188056906406E-3</v>
      </c>
      <c r="BA127" s="84"/>
      <c r="BB127" s="28"/>
      <c r="BC127" s="28"/>
    </row>
    <row r="128" spans="50:55" ht="18.75" x14ac:dyDescent="0.4">
      <c r="AX128" s="3">
        <v>3242489.2168138502</v>
      </c>
      <c r="AY128" s="3">
        <v>9.6831554227291908E-3</v>
      </c>
      <c r="BA128" s="84"/>
      <c r="BB128" s="28"/>
      <c r="BC128" s="28"/>
    </row>
    <row r="129" spans="53:55" ht="18.75" x14ac:dyDescent="0.4">
      <c r="BA129" s="84"/>
      <c r="BB129" s="28"/>
      <c r="BC129" s="28"/>
    </row>
    <row r="130" spans="53:55" ht="18.75" x14ac:dyDescent="0.4">
      <c r="BA130" s="84"/>
      <c r="BB130" s="28"/>
      <c r="BC130" s="28"/>
    </row>
    <row r="131" spans="53:55" ht="18.75" x14ac:dyDescent="0.4">
      <c r="BA131" s="84"/>
      <c r="BB131" s="28"/>
      <c r="BC131" s="28"/>
    </row>
    <row r="132" spans="53:55" ht="18.75" x14ac:dyDescent="0.4">
      <c r="BA132" s="84"/>
      <c r="BB132" s="28"/>
      <c r="BC132" s="28"/>
    </row>
    <row r="133" spans="53:55" ht="18.75" x14ac:dyDescent="0.4">
      <c r="BA133" s="84"/>
      <c r="BB133" s="28"/>
      <c r="BC133" s="28"/>
    </row>
    <row r="134" spans="53:55" ht="18.75" x14ac:dyDescent="0.4">
      <c r="BA134" s="84"/>
      <c r="BB134" s="28"/>
      <c r="BC134" s="28"/>
    </row>
    <row r="135" spans="53:55" ht="18.75" x14ac:dyDescent="0.4">
      <c r="BA135" s="84"/>
      <c r="BB135" s="28"/>
      <c r="BC135" s="28"/>
    </row>
    <row r="136" spans="53:55" ht="18.75" x14ac:dyDescent="0.4">
      <c r="BA136" s="84"/>
      <c r="BB136" s="28"/>
      <c r="BC136" s="28"/>
    </row>
    <row r="137" spans="53:55" ht="18.75" x14ac:dyDescent="0.4">
      <c r="BA137" s="84"/>
      <c r="BB137" s="28"/>
      <c r="BC137" s="28"/>
    </row>
    <row r="138" spans="53:55" ht="18.75" x14ac:dyDescent="0.4">
      <c r="BA138" s="84"/>
      <c r="BB138" s="28"/>
      <c r="BC138" s="28"/>
    </row>
    <row r="139" spans="53:55" ht="18.75" x14ac:dyDescent="0.4">
      <c r="BA139" s="84"/>
      <c r="BB139" s="28"/>
      <c r="BC139" s="28"/>
    </row>
    <row r="140" spans="53:55" ht="18.75" x14ac:dyDescent="0.4">
      <c r="BA140" s="84"/>
      <c r="BB140" s="28"/>
      <c r="BC140" s="28"/>
    </row>
    <row r="141" spans="53:55" ht="18.75" x14ac:dyDescent="0.4">
      <c r="BA141" s="84"/>
      <c r="BB141" s="28"/>
      <c r="BC141" s="28"/>
    </row>
    <row r="142" spans="53:55" ht="18.75" x14ac:dyDescent="0.4">
      <c r="BA142" s="84"/>
      <c r="BB142" s="28"/>
      <c r="BC142" s="28"/>
    </row>
    <row r="143" spans="53:55" ht="18.75" x14ac:dyDescent="0.4">
      <c r="BA143" s="84"/>
      <c r="BB143" s="28"/>
      <c r="BC143" s="28"/>
    </row>
    <row r="144" spans="53:55" ht="18.75" x14ac:dyDescent="0.4">
      <c r="BC144" s="28"/>
    </row>
    <row r="145" spans="55:55" ht="18.75" x14ac:dyDescent="0.4">
      <c r="BC145" s="28"/>
    </row>
    <row r="146" spans="55:55" ht="18.75" x14ac:dyDescent="0.4">
      <c r="BC146" s="28"/>
    </row>
    <row r="147" spans="55:55" ht="18.75" x14ac:dyDescent="0.4">
      <c r="BC147" s="28"/>
    </row>
    <row r="148" spans="55:55" ht="18.75" x14ac:dyDescent="0.4">
      <c r="BC148" s="28"/>
    </row>
    <row r="149" spans="55:55" ht="18.75" x14ac:dyDescent="0.4">
      <c r="BC149" s="28"/>
    </row>
    <row r="150" spans="55:55" ht="18.75" x14ac:dyDescent="0.4">
      <c r="BC150" s="28"/>
    </row>
  </sheetData>
  <sheetProtection algorithmName="SHA-512" hashValue="z+GF+Lo81vKthihqQz9EujAzH0gJQ0esk7QkJy3+qwTYa4xbpOASGpFkx2SwPzmT+Pu1jIize1tUk+ZH95hUeg==" saltValue="INmK8AbdnWTtQ7XefvMF1g==" spinCount="100000" sheet="1" objects="1" scenarios="1"/>
  <protectedRanges>
    <protectedRange sqref="C23" name="範囲2"/>
    <protectedRange sqref="C22" name="範囲1"/>
  </protectedRanges>
  <phoneticPr fontId="1"/>
  <dataValidations count="2">
    <dataValidation type="list" allowBlank="1" showInputMessage="1" showErrorMessage="1" sqref="C13" xr:uid="{B71A52DE-B628-4C78-8590-6F0F0C23AA1D}">
      <formula1>"壁面温度一定,熱流束一定"</formula1>
    </dataValidation>
    <dataValidation type="list" allowBlank="1" showInputMessage="1" showErrorMessage="1" sqref="C19" xr:uid="{BC6CEA76-EB2C-4F6B-8A62-DEC9E71794FE}">
      <formula1>"常圧空気,常圧水,その他の流体,水素,メタン,高温水蒸気,メタノール,エタノール,オクタン,エンジンオイル,グリセリン"</formula1>
    </dataValidation>
  </dataValidation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DSMT4" shapeId="13324" r:id="rId4">
          <objectPr defaultSize="0" autoPict="0" r:id="rId5">
            <anchor moveWithCells="1" sizeWithCells="1">
              <from>
                <xdr:col>10</xdr:col>
                <xdr:colOff>123825</xdr:colOff>
                <xdr:row>15</xdr:row>
                <xdr:rowOff>238125</xdr:rowOff>
              </from>
              <to>
                <xdr:col>11</xdr:col>
                <xdr:colOff>38100</xdr:colOff>
                <xdr:row>16</xdr:row>
                <xdr:rowOff>190500</xdr:rowOff>
              </to>
            </anchor>
          </objectPr>
        </oleObject>
      </mc:Choice>
      <mc:Fallback>
        <oleObject progId="Equation.DSMT4" shapeId="13324" r:id="rId4"/>
      </mc:Fallback>
    </mc:AlternateContent>
    <mc:AlternateContent xmlns:mc="http://schemas.openxmlformats.org/markup-compatibility/2006">
      <mc:Choice Requires="x14">
        <oleObject progId="Equation.DSMT4" shapeId="13326" r:id="rId6">
          <objectPr defaultSize="0" autoPict="0" r:id="rId7">
            <anchor moveWithCells="1" sizeWithCells="1">
              <from>
                <xdr:col>10</xdr:col>
                <xdr:colOff>0</xdr:colOff>
                <xdr:row>7</xdr:row>
                <xdr:rowOff>0</xdr:rowOff>
              </from>
              <to>
                <xdr:col>10</xdr:col>
                <xdr:colOff>647700</xdr:colOff>
                <xdr:row>7</xdr:row>
                <xdr:rowOff>228600</xdr:rowOff>
              </to>
            </anchor>
          </objectPr>
        </oleObject>
      </mc:Choice>
      <mc:Fallback>
        <oleObject progId="Equation.DSMT4" shapeId="13326" r:id="rId6"/>
      </mc:Fallback>
    </mc:AlternateContent>
    <mc:AlternateContent xmlns:mc="http://schemas.openxmlformats.org/markup-compatibility/2006">
      <mc:Choice Requires="x14">
        <oleObject progId="Equation.DSMT4" shapeId="13327" r:id="rId8">
          <objectPr defaultSize="0" autoPict="0" r:id="rId9">
            <anchor moveWithCells="1" sizeWithCells="1">
              <from>
                <xdr:col>10</xdr:col>
                <xdr:colOff>0</xdr:colOff>
                <xdr:row>6</xdr:row>
                <xdr:rowOff>0</xdr:rowOff>
              </from>
              <to>
                <xdr:col>11</xdr:col>
                <xdr:colOff>19050</xdr:colOff>
                <xdr:row>6</xdr:row>
                <xdr:rowOff>228600</xdr:rowOff>
              </to>
            </anchor>
          </objectPr>
        </oleObject>
      </mc:Choice>
      <mc:Fallback>
        <oleObject progId="Equation.DSMT4" shapeId="13327" r:id="rId8"/>
      </mc:Fallback>
    </mc:AlternateContent>
    <mc:AlternateContent xmlns:mc="http://schemas.openxmlformats.org/markup-compatibility/2006">
      <mc:Choice Requires="x14">
        <oleObject progId="Equation.DSMT4" shapeId="13337" r:id="rId10">
          <objectPr defaultSize="0" autoPict="0" r:id="rId11">
            <anchor moveWithCells="1" sizeWithCells="1">
              <from>
                <xdr:col>8</xdr:col>
                <xdr:colOff>114300</xdr:colOff>
                <xdr:row>10</xdr:row>
                <xdr:rowOff>0</xdr:rowOff>
              </from>
              <to>
                <xdr:col>9</xdr:col>
                <xdr:colOff>9525</xdr:colOff>
                <xdr:row>10</xdr:row>
                <xdr:rowOff>200025</xdr:rowOff>
              </to>
            </anchor>
          </objectPr>
        </oleObject>
      </mc:Choice>
      <mc:Fallback>
        <oleObject progId="Equation.DSMT4" shapeId="13337" r:id="rId10"/>
      </mc:Fallback>
    </mc:AlternateContent>
    <mc:AlternateContent xmlns:mc="http://schemas.openxmlformats.org/markup-compatibility/2006">
      <mc:Choice Requires="x14">
        <oleObject progId="Equation.DSMT4" shapeId="13340" r:id="rId12">
          <objectPr defaultSize="0" autoPict="0" r:id="rId13">
            <anchor moveWithCells="1" sizeWithCells="1">
              <from>
                <xdr:col>8</xdr:col>
                <xdr:colOff>0</xdr:colOff>
                <xdr:row>18</xdr:row>
                <xdr:rowOff>0</xdr:rowOff>
              </from>
              <to>
                <xdr:col>8</xdr:col>
                <xdr:colOff>581025</xdr:colOff>
                <xdr:row>18</xdr:row>
                <xdr:rowOff>200025</xdr:rowOff>
              </to>
            </anchor>
          </objectPr>
        </oleObject>
      </mc:Choice>
      <mc:Fallback>
        <oleObject progId="Equation.DSMT4" shapeId="13340" r:id="rId12"/>
      </mc:Fallback>
    </mc:AlternateContent>
    <mc:AlternateContent xmlns:mc="http://schemas.openxmlformats.org/markup-compatibility/2006">
      <mc:Choice Requires="x14">
        <oleObject progId="Equation.DSMT4" shapeId="13341" r:id="rId14">
          <objectPr defaultSize="0" autoPict="0" r:id="rId15">
            <anchor moveWithCells="1" sizeWithCells="1">
              <from>
                <xdr:col>8</xdr:col>
                <xdr:colOff>0</xdr:colOff>
                <xdr:row>19</xdr:row>
                <xdr:rowOff>0</xdr:rowOff>
              </from>
              <to>
                <xdr:col>8</xdr:col>
                <xdr:colOff>542925</xdr:colOff>
                <xdr:row>19</xdr:row>
                <xdr:rowOff>161925</xdr:rowOff>
              </to>
            </anchor>
          </objectPr>
        </oleObject>
      </mc:Choice>
      <mc:Fallback>
        <oleObject progId="Equation.DSMT4" shapeId="13341" r:id="rId14"/>
      </mc:Fallback>
    </mc:AlternateContent>
    <mc:AlternateContent xmlns:mc="http://schemas.openxmlformats.org/markup-compatibility/2006">
      <mc:Choice Requires="x14">
        <oleObject progId="Equation.DSMT4" shapeId="13343" r:id="rId16">
          <objectPr defaultSize="0" autoPict="0" r:id="rId17">
            <anchor moveWithCells="1" sizeWithCells="1">
              <from>
                <xdr:col>10</xdr:col>
                <xdr:colOff>0</xdr:colOff>
                <xdr:row>19</xdr:row>
                <xdr:rowOff>0</xdr:rowOff>
              </from>
              <to>
                <xdr:col>10</xdr:col>
                <xdr:colOff>409575</xdr:colOff>
                <xdr:row>19</xdr:row>
                <xdr:rowOff>200025</xdr:rowOff>
              </to>
            </anchor>
          </objectPr>
        </oleObject>
      </mc:Choice>
      <mc:Fallback>
        <oleObject progId="Equation.DSMT4" shapeId="13343" r:id="rId16"/>
      </mc:Fallback>
    </mc:AlternateContent>
    <mc:AlternateContent xmlns:mc="http://schemas.openxmlformats.org/markup-compatibility/2006">
      <mc:Choice Requires="x14">
        <oleObject progId="Equation.DSMT4" shapeId="13344" r:id="rId18">
          <objectPr defaultSize="0" autoPict="0" r:id="rId19">
            <anchor moveWithCells="1" sizeWithCells="1">
              <from>
                <xdr:col>10</xdr:col>
                <xdr:colOff>0</xdr:colOff>
                <xdr:row>18</xdr:row>
                <xdr:rowOff>0</xdr:rowOff>
              </from>
              <to>
                <xdr:col>10</xdr:col>
                <xdr:colOff>200025</xdr:colOff>
                <xdr:row>18</xdr:row>
                <xdr:rowOff>180975</xdr:rowOff>
              </to>
            </anchor>
          </objectPr>
        </oleObject>
      </mc:Choice>
      <mc:Fallback>
        <oleObject progId="Equation.DSMT4" shapeId="13344" r:id="rId18"/>
      </mc:Fallback>
    </mc:AlternateContent>
    <mc:AlternateContent xmlns:mc="http://schemas.openxmlformats.org/markup-compatibility/2006">
      <mc:Choice Requires="x14">
        <oleObject progId="Equation.DSMT4" shapeId="13345" r:id="rId20">
          <objectPr defaultSize="0" autoPict="0" r:id="rId21">
            <anchor moveWithCells="1" sizeWithCells="1">
              <from>
                <xdr:col>7</xdr:col>
                <xdr:colOff>0</xdr:colOff>
                <xdr:row>18</xdr:row>
                <xdr:rowOff>0</xdr:rowOff>
              </from>
              <to>
                <xdr:col>7</xdr:col>
                <xdr:colOff>266700</xdr:colOff>
                <xdr:row>18</xdr:row>
                <xdr:rowOff>180975</xdr:rowOff>
              </to>
            </anchor>
          </objectPr>
        </oleObject>
      </mc:Choice>
      <mc:Fallback>
        <oleObject progId="Equation.DSMT4" shapeId="13345" r:id="rId20"/>
      </mc:Fallback>
    </mc:AlternateContent>
    <mc:AlternateContent xmlns:mc="http://schemas.openxmlformats.org/markup-compatibility/2006">
      <mc:Choice Requires="x14">
        <oleObject progId="Equation.DSMT4" shapeId="13350" r:id="rId22">
          <objectPr defaultSize="0" autoPict="0" r:id="rId23">
            <anchor moveWithCells="1" sizeWithCells="1">
              <from>
                <xdr:col>10</xdr:col>
                <xdr:colOff>0</xdr:colOff>
                <xdr:row>17</xdr:row>
                <xdr:rowOff>0</xdr:rowOff>
              </from>
              <to>
                <xdr:col>10</xdr:col>
                <xdr:colOff>219075</xdr:colOff>
                <xdr:row>17</xdr:row>
                <xdr:rowOff>190500</xdr:rowOff>
              </to>
            </anchor>
          </objectPr>
        </oleObject>
      </mc:Choice>
      <mc:Fallback>
        <oleObject progId="Equation.DSMT4" shapeId="13350" r:id="rId22"/>
      </mc:Fallback>
    </mc:AlternateContent>
    <mc:AlternateContent xmlns:mc="http://schemas.openxmlformats.org/markup-compatibility/2006">
      <mc:Choice Requires="x14">
        <oleObject progId="Equation.DSMT4" shapeId="13351" r:id="rId24">
          <objectPr defaultSize="0" autoPict="0" r:id="rId25">
            <anchor moveWithCells="1" sizeWithCells="1">
              <from>
                <xdr:col>10</xdr:col>
                <xdr:colOff>0</xdr:colOff>
                <xdr:row>8</xdr:row>
                <xdr:rowOff>0</xdr:rowOff>
              </from>
              <to>
                <xdr:col>10</xdr:col>
                <xdr:colOff>647700</xdr:colOff>
                <xdr:row>8</xdr:row>
                <xdr:rowOff>200025</xdr:rowOff>
              </to>
            </anchor>
          </objectPr>
        </oleObject>
      </mc:Choice>
      <mc:Fallback>
        <oleObject progId="Equation.DSMT4" shapeId="13351" r:id="rId24"/>
      </mc:Fallback>
    </mc:AlternateContent>
    <mc:AlternateContent xmlns:mc="http://schemas.openxmlformats.org/markup-compatibility/2006">
      <mc:Choice Requires="x14">
        <oleObject progId="Equation.DSMT4" shapeId="13352" r:id="rId26">
          <objectPr defaultSize="0" autoPict="0" r:id="rId27">
            <anchor moveWithCells="1" sizeWithCells="1">
              <from>
                <xdr:col>12</xdr:col>
                <xdr:colOff>0</xdr:colOff>
                <xdr:row>8</xdr:row>
                <xdr:rowOff>0</xdr:rowOff>
              </from>
              <to>
                <xdr:col>12</xdr:col>
                <xdr:colOff>200025</xdr:colOff>
                <xdr:row>8</xdr:row>
                <xdr:rowOff>180975</xdr:rowOff>
              </to>
            </anchor>
          </objectPr>
        </oleObject>
      </mc:Choice>
      <mc:Fallback>
        <oleObject progId="Equation.DSMT4" shapeId="13352" r:id="rId26"/>
      </mc:Fallback>
    </mc:AlternateContent>
    <mc:AlternateContent xmlns:mc="http://schemas.openxmlformats.org/markup-compatibility/2006">
      <mc:Choice Requires="x14">
        <oleObject progId="Equation.DSMT4" shapeId="13353" r:id="rId28">
          <objectPr defaultSize="0" autoPict="0" r:id="rId29">
            <anchor moveWithCells="1" sizeWithCells="1">
              <from>
                <xdr:col>13</xdr:col>
                <xdr:colOff>0</xdr:colOff>
                <xdr:row>15</xdr:row>
                <xdr:rowOff>0</xdr:rowOff>
              </from>
              <to>
                <xdr:col>14</xdr:col>
                <xdr:colOff>57150</xdr:colOff>
                <xdr:row>15</xdr:row>
                <xdr:rowOff>228600</xdr:rowOff>
              </to>
            </anchor>
          </objectPr>
        </oleObject>
      </mc:Choice>
      <mc:Fallback>
        <oleObject progId="Equation.DSMT4" shapeId="13353" r:id="rId28"/>
      </mc:Fallback>
    </mc:AlternateContent>
    <mc:AlternateContent xmlns:mc="http://schemas.openxmlformats.org/markup-compatibility/2006">
      <mc:Choice Requires="x14">
        <oleObject progId="Equation.DSMT4" shapeId="13354" r:id="rId30">
          <objectPr defaultSize="0" autoPict="0" r:id="rId31">
            <anchor moveWithCells="1" sizeWithCells="1">
              <from>
                <xdr:col>13</xdr:col>
                <xdr:colOff>0</xdr:colOff>
                <xdr:row>16</xdr:row>
                <xdr:rowOff>0</xdr:rowOff>
              </from>
              <to>
                <xdr:col>13</xdr:col>
                <xdr:colOff>657225</xdr:colOff>
                <xdr:row>17</xdr:row>
                <xdr:rowOff>0</xdr:rowOff>
              </to>
            </anchor>
          </objectPr>
        </oleObject>
      </mc:Choice>
      <mc:Fallback>
        <oleObject progId="Equation.DSMT4" shapeId="13354" r:id="rId30"/>
      </mc:Fallback>
    </mc:AlternateContent>
    <mc:AlternateContent xmlns:mc="http://schemas.openxmlformats.org/markup-compatibility/2006">
      <mc:Choice Requires="x14">
        <oleObject progId="Equation.DSMT4" shapeId="13355" r:id="rId32">
          <objectPr defaultSize="0" autoPict="0" r:id="rId33">
            <anchor moveWithCells="1" sizeWithCells="1">
              <from>
                <xdr:col>13</xdr:col>
                <xdr:colOff>0</xdr:colOff>
                <xdr:row>17</xdr:row>
                <xdr:rowOff>0</xdr:rowOff>
              </from>
              <to>
                <xdr:col>13</xdr:col>
                <xdr:colOff>638175</xdr:colOff>
                <xdr:row>17</xdr:row>
                <xdr:rowOff>200025</xdr:rowOff>
              </to>
            </anchor>
          </objectPr>
        </oleObject>
      </mc:Choice>
      <mc:Fallback>
        <oleObject progId="Equation.DSMT4" shapeId="13355" r:id="rId32"/>
      </mc:Fallback>
    </mc:AlternateContent>
    <mc:AlternateContent xmlns:mc="http://schemas.openxmlformats.org/markup-compatibility/2006">
      <mc:Choice Requires="x14">
        <oleObject progId="Equation.DSMT4" shapeId="13356" r:id="rId34">
          <objectPr defaultSize="0" autoPict="0" r:id="rId35">
            <anchor moveWithCells="1" sizeWithCells="1">
              <from>
                <xdr:col>13</xdr:col>
                <xdr:colOff>0</xdr:colOff>
                <xdr:row>18</xdr:row>
                <xdr:rowOff>0</xdr:rowOff>
              </from>
              <to>
                <xdr:col>13</xdr:col>
                <xdr:colOff>619125</xdr:colOff>
                <xdr:row>18</xdr:row>
                <xdr:rowOff>228600</xdr:rowOff>
              </to>
            </anchor>
          </objectPr>
        </oleObject>
      </mc:Choice>
      <mc:Fallback>
        <oleObject progId="Equation.DSMT4" shapeId="13356" r:id="rId34"/>
      </mc:Fallback>
    </mc:AlternateContent>
    <mc:AlternateContent xmlns:mc="http://schemas.openxmlformats.org/markup-compatibility/2006">
      <mc:Choice Requires="x14">
        <oleObject progId="Equation.DSMT4" shapeId="13358" r:id="rId36">
          <objectPr defaultSize="0" autoPict="0" r:id="rId37">
            <anchor moveWithCells="1" sizeWithCells="1">
              <from>
                <xdr:col>10</xdr:col>
                <xdr:colOff>19050</xdr:colOff>
                <xdr:row>10</xdr:row>
                <xdr:rowOff>28575</xdr:rowOff>
              </from>
              <to>
                <xdr:col>10</xdr:col>
                <xdr:colOff>180975</xdr:colOff>
                <xdr:row>10</xdr:row>
                <xdr:rowOff>152400</xdr:rowOff>
              </to>
            </anchor>
          </objectPr>
        </oleObject>
      </mc:Choice>
      <mc:Fallback>
        <oleObject progId="Equation.DSMT4" shapeId="13358" r:id="rId36"/>
      </mc:Fallback>
    </mc:AlternateContent>
    <mc:AlternateContent xmlns:mc="http://schemas.openxmlformats.org/markup-compatibility/2006">
      <mc:Choice Requires="x14">
        <oleObject progId="Equation.DSMT4" shapeId="13359" r:id="rId38">
          <objectPr defaultSize="0" autoPict="0" r:id="rId37">
            <anchor moveWithCells="1" sizeWithCells="1">
              <from>
                <xdr:col>12</xdr:col>
                <xdr:colOff>9525</xdr:colOff>
                <xdr:row>16</xdr:row>
                <xdr:rowOff>57150</xdr:rowOff>
              </from>
              <to>
                <xdr:col>12</xdr:col>
                <xdr:colOff>171450</xdr:colOff>
                <xdr:row>16</xdr:row>
                <xdr:rowOff>180975</xdr:rowOff>
              </to>
            </anchor>
          </objectPr>
        </oleObject>
      </mc:Choice>
      <mc:Fallback>
        <oleObject progId="Equation.DSMT4" shapeId="13359" r:id="rId38"/>
      </mc:Fallback>
    </mc:AlternateContent>
    <mc:AlternateContent xmlns:mc="http://schemas.openxmlformats.org/markup-compatibility/2006">
      <mc:Choice Requires="x14">
        <oleObject progId="Equation.DSMT4" shapeId="13366" r:id="rId39">
          <objectPr defaultSize="0" autoPict="0" r:id="rId11">
            <anchor moveWithCells="1" sizeWithCells="1">
              <from>
                <xdr:col>18</xdr:col>
                <xdr:colOff>114300</xdr:colOff>
                <xdr:row>6</xdr:row>
                <xdr:rowOff>0</xdr:rowOff>
              </from>
              <to>
                <xdr:col>19</xdr:col>
                <xdr:colOff>9525</xdr:colOff>
                <xdr:row>6</xdr:row>
                <xdr:rowOff>200025</xdr:rowOff>
              </to>
            </anchor>
          </objectPr>
        </oleObject>
      </mc:Choice>
      <mc:Fallback>
        <oleObject progId="Equation.DSMT4" shapeId="13366" r:id="rId39"/>
      </mc:Fallback>
    </mc:AlternateContent>
    <mc:AlternateContent xmlns:mc="http://schemas.openxmlformats.org/markup-compatibility/2006">
      <mc:Choice Requires="x14">
        <oleObject progId="Equation.DSMT4" shapeId="13367" r:id="rId40">
          <objectPr defaultSize="0" autoPict="0" r:id="rId37">
            <anchor moveWithCells="1" sizeWithCells="1">
              <from>
                <xdr:col>20</xdr:col>
                <xdr:colOff>19050</xdr:colOff>
                <xdr:row>6</xdr:row>
                <xdr:rowOff>28575</xdr:rowOff>
              </from>
              <to>
                <xdr:col>20</xdr:col>
                <xdr:colOff>180975</xdr:colOff>
                <xdr:row>6</xdr:row>
                <xdr:rowOff>152400</xdr:rowOff>
              </to>
            </anchor>
          </objectPr>
        </oleObject>
      </mc:Choice>
      <mc:Fallback>
        <oleObject progId="Equation.DSMT4" shapeId="13367" r:id="rId40"/>
      </mc:Fallback>
    </mc:AlternateContent>
    <mc:AlternateContent xmlns:mc="http://schemas.openxmlformats.org/markup-compatibility/2006">
      <mc:Choice Requires="x14">
        <oleObject progId="Equation.DSMT4" shapeId="13374" r:id="rId41">
          <objectPr defaultSize="0" autoPict="0" r:id="rId42">
            <anchor moveWithCells="1" sizeWithCells="1">
              <from>
                <xdr:col>19</xdr:col>
                <xdr:colOff>171450</xdr:colOff>
                <xdr:row>16</xdr:row>
                <xdr:rowOff>0</xdr:rowOff>
              </from>
              <to>
                <xdr:col>20</xdr:col>
                <xdr:colOff>47625</xdr:colOff>
                <xdr:row>17</xdr:row>
                <xdr:rowOff>0</xdr:rowOff>
              </to>
            </anchor>
          </objectPr>
        </oleObject>
      </mc:Choice>
      <mc:Fallback>
        <oleObject progId="Equation.DSMT4" shapeId="13374" r:id="rId41"/>
      </mc:Fallback>
    </mc:AlternateContent>
    <mc:AlternateContent xmlns:mc="http://schemas.openxmlformats.org/markup-compatibility/2006">
      <mc:Choice Requires="x14">
        <oleObject progId="Equation.DSMT4" shapeId="13376" r:id="rId43">
          <objectPr defaultSize="0" autoPict="0" r:id="rId44">
            <anchor moveWithCells="1" sizeWithCells="1">
              <from>
                <xdr:col>19</xdr:col>
                <xdr:colOff>171450</xdr:colOff>
                <xdr:row>17</xdr:row>
                <xdr:rowOff>9525</xdr:rowOff>
              </from>
              <to>
                <xdr:col>20</xdr:col>
                <xdr:colOff>66675</xdr:colOff>
                <xdr:row>17</xdr:row>
                <xdr:rowOff>209550</xdr:rowOff>
              </to>
            </anchor>
          </objectPr>
        </oleObject>
      </mc:Choice>
      <mc:Fallback>
        <oleObject progId="Equation.DSMT4" shapeId="13376" r:id="rId43"/>
      </mc:Fallback>
    </mc:AlternateContent>
    <mc:AlternateContent xmlns:mc="http://schemas.openxmlformats.org/markup-compatibility/2006">
      <mc:Choice Requires="x14">
        <oleObject progId="Equation.DSMT4" shapeId="13378" r:id="rId45">
          <objectPr defaultSize="0" autoPict="0" r:id="rId46">
            <anchor moveWithCells="1" sizeWithCells="1">
              <from>
                <xdr:col>21</xdr:col>
                <xdr:colOff>0</xdr:colOff>
                <xdr:row>16</xdr:row>
                <xdr:rowOff>0</xdr:rowOff>
              </from>
              <to>
                <xdr:col>21</xdr:col>
                <xdr:colOff>647700</xdr:colOff>
                <xdr:row>16</xdr:row>
                <xdr:rowOff>228600</xdr:rowOff>
              </to>
            </anchor>
          </objectPr>
        </oleObject>
      </mc:Choice>
      <mc:Fallback>
        <oleObject progId="Equation.DSMT4" shapeId="13378" r:id="rId45"/>
      </mc:Fallback>
    </mc:AlternateContent>
    <mc:AlternateContent xmlns:mc="http://schemas.openxmlformats.org/markup-compatibility/2006">
      <mc:Choice Requires="x14">
        <oleObject progId="Equation.DSMT4" shapeId="13380" r:id="rId47">
          <objectPr defaultSize="0" autoPict="0" r:id="rId48">
            <anchor moveWithCells="1" sizeWithCells="1">
              <from>
                <xdr:col>5</xdr:col>
                <xdr:colOff>0</xdr:colOff>
                <xdr:row>18</xdr:row>
                <xdr:rowOff>0</xdr:rowOff>
              </from>
              <to>
                <xdr:col>5</xdr:col>
                <xdr:colOff>619125</xdr:colOff>
                <xdr:row>18</xdr:row>
                <xdr:rowOff>228600</xdr:rowOff>
              </to>
            </anchor>
          </objectPr>
        </oleObject>
      </mc:Choice>
      <mc:Fallback>
        <oleObject progId="Equation.DSMT4" shapeId="13380" r:id="rId47"/>
      </mc:Fallback>
    </mc:AlternateContent>
    <mc:AlternateContent xmlns:mc="http://schemas.openxmlformats.org/markup-compatibility/2006">
      <mc:Choice Requires="x14">
        <oleObject progId="Equation.DSMT4" shapeId="13381" r:id="rId49">
          <objectPr defaultSize="0" autoPict="0" r:id="rId50">
            <anchor moveWithCells="1" sizeWithCells="1">
              <from>
                <xdr:col>5</xdr:col>
                <xdr:colOff>0</xdr:colOff>
                <xdr:row>19</xdr:row>
                <xdr:rowOff>0</xdr:rowOff>
              </from>
              <to>
                <xdr:col>5</xdr:col>
                <xdr:colOff>581025</xdr:colOff>
                <xdr:row>19</xdr:row>
                <xdr:rowOff>161925</xdr:rowOff>
              </to>
            </anchor>
          </objectPr>
        </oleObject>
      </mc:Choice>
      <mc:Fallback>
        <oleObject progId="Equation.DSMT4" shapeId="13381" r:id="rId49"/>
      </mc:Fallback>
    </mc:AlternateContent>
    <mc:AlternateContent xmlns:mc="http://schemas.openxmlformats.org/markup-compatibility/2006">
      <mc:Choice Requires="x14">
        <oleObject progId="Equation.DSMT4" shapeId="13382" r:id="rId51">
          <objectPr defaultSize="0" autoPict="0" r:id="rId52">
            <anchor moveWithCells="1" sizeWithCells="1">
              <from>
                <xdr:col>7</xdr:col>
                <xdr:colOff>0</xdr:colOff>
                <xdr:row>19</xdr:row>
                <xdr:rowOff>0</xdr:rowOff>
              </from>
              <to>
                <xdr:col>7</xdr:col>
                <xdr:colOff>304800</xdr:colOff>
                <xdr:row>19</xdr:row>
                <xdr:rowOff>200025</xdr:rowOff>
              </to>
            </anchor>
          </objectPr>
        </oleObject>
      </mc:Choice>
      <mc:Fallback>
        <oleObject progId="Equation.DSMT4" shapeId="13382" r:id="rId51"/>
      </mc:Fallback>
    </mc:AlternateContent>
    <mc:AlternateContent xmlns:mc="http://schemas.openxmlformats.org/markup-compatibility/2006">
      <mc:Choice Requires="x14">
        <oleObject progId="Equation.DSMT4" shapeId="13386" r:id="rId53">
          <objectPr defaultSize="0" autoPict="0" r:id="rId54">
            <anchor moveWithCells="1" sizeWithCells="1">
              <from>
                <xdr:col>8</xdr:col>
                <xdr:colOff>123825</xdr:colOff>
                <xdr:row>17</xdr:row>
                <xdr:rowOff>38100</xdr:rowOff>
              </from>
              <to>
                <xdr:col>9</xdr:col>
                <xdr:colOff>19050</xdr:colOff>
                <xdr:row>18</xdr:row>
                <xdr:rowOff>0</xdr:rowOff>
              </to>
            </anchor>
          </objectPr>
        </oleObject>
      </mc:Choice>
      <mc:Fallback>
        <oleObject progId="Equation.DSMT4" shapeId="13386" r:id="rId53"/>
      </mc:Fallback>
    </mc:AlternateContent>
    <mc:AlternateContent xmlns:mc="http://schemas.openxmlformats.org/markup-compatibility/2006">
      <mc:Choice Requires="x14">
        <oleObject progId="Equation.DSMT4" shapeId="13384" r:id="rId55">
          <objectPr defaultSize="0" autoPict="0" r:id="rId56">
            <anchor moveWithCells="1" sizeWithCells="1">
              <from>
                <xdr:col>1</xdr:col>
                <xdr:colOff>0</xdr:colOff>
                <xdr:row>27</xdr:row>
                <xdr:rowOff>0</xdr:rowOff>
              </from>
              <to>
                <xdr:col>1</xdr:col>
                <xdr:colOff>1219200</xdr:colOff>
                <xdr:row>27</xdr:row>
                <xdr:rowOff>228600</xdr:rowOff>
              </to>
            </anchor>
          </objectPr>
        </oleObject>
      </mc:Choice>
      <mc:Fallback>
        <oleObject progId="Equation.DSMT4" shapeId="13384" r:id="rId55"/>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7F150-6846-4EC9-A22E-34447A4A21BE}">
  <dimension ref="A1:EX149"/>
  <sheetViews>
    <sheetView topLeftCell="B1" zoomScale="87" zoomScaleNormal="87" workbookViewId="0">
      <selection activeCell="B31" sqref="B31"/>
    </sheetView>
  </sheetViews>
  <sheetFormatPr defaultColWidth="9" defaultRowHeight="16.5" x14ac:dyDescent="0.4"/>
  <cols>
    <col min="1" max="1" width="13.625" style="3" customWidth="1"/>
    <col min="2" max="2" width="18.75" style="1" customWidth="1"/>
    <col min="3" max="3" width="13.875" style="27" customWidth="1"/>
    <col min="4" max="4" width="12.375" style="1" customWidth="1"/>
    <col min="5" max="5" width="7.125" style="3" customWidth="1"/>
    <col min="6" max="9" width="8.75" style="4" customWidth="1"/>
    <col min="10" max="10" width="10.375" style="4" customWidth="1"/>
    <col min="11" max="23" width="8.75" style="4" customWidth="1"/>
    <col min="24" max="24" width="12" style="3" customWidth="1"/>
    <col min="25" max="40" width="15.125" style="3" customWidth="1"/>
    <col min="41" max="44" width="12" style="3" customWidth="1"/>
    <col min="45" max="45" width="11.25" style="3" bestFit="1" customWidth="1"/>
    <col min="46" max="47" width="11.25" style="3" customWidth="1"/>
    <col min="48" max="48" width="13.25" style="3" customWidth="1"/>
    <col min="49" max="53" width="9" style="3"/>
    <col min="54" max="54" width="12.625" style="3" customWidth="1"/>
    <col min="55" max="55" width="7.75" style="3" customWidth="1"/>
    <col min="56" max="56" width="9.25" style="3" customWidth="1"/>
    <col min="57" max="57" width="12.625" style="3" customWidth="1"/>
    <col min="58" max="63" width="12.625" style="29" customWidth="1"/>
    <col min="64" max="65" width="13.625" style="29" customWidth="1"/>
    <col min="66" max="66" width="9" style="3"/>
    <col min="67" max="67" width="9" style="86"/>
    <col min="68" max="68" width="15.75" style="3" customWidth="1"/>
    <col min="69" max="69" width="9" style="3"/>
    <col min="70" max="70" width="10.875" style="86" customWidth="1"/>
    <col min="71" max="71" width="11.875" style="3" customWidth="1"/>
    <col min="72" max="72" width="9" style="3"/>
    <col min="73" max="73" width="10.625" style="3" customWidth="1"/>
    <col min="74" max="74" width="13.375" style="3" customWidth="1"/>
    <col min="75" max="75" width="9" style="3"/>
    <col min="76" max="77" width="13.875" style="80" customWidth="1"/>
    <col min="78" max="78" width="7.25" style="80" customWidth="1"/>
    <col min="79" max="80" width="13.875" style="80" customWidth="1"/>
    <col min="81" max="81" width="7.25" style="80" customWidth="1"/>
    <col min="82" max="83" width="13.875" style="80" customWidth="1"/>
    <col min="84" max="84" width="7.5" style="80" customWidth="1"/>
    <col min="85" max="86" width="13.875" style="80" customWidth="1"/>
    <col min="87" max="87" width="6.875" style="80" customWidth="1"/>
    <col min="88" max="89" width="13.875" style="80" customWidth="1"/>
    <col min="90" max="90" width="9.375" style="80" customWidth="1"/>
    <col min="91" max="92" width="13.875" style="80" customWidth="1"/>
    <col min="93" max="93" width="9.25" style="80" customWidth="1"/>
    <col min="94" max="95" width="13.875" style="80" customWidth="1"/>
    <col min="96" max="96" width="8.75" style="80" customWidth="1"/>
    <col min="97" max="98" width="13.875" style="80" customWidth="1"/>
    <col min="99" max="99" width="8.5" style="80" customWidth="1"/>
    <col min="100" max="101" width="13.875" style="80" customWidth="1"/>
    <col min="102" max="102" width="8.875" style="80" customWidth="1"/>
    <col min="103" max="104" width="13.875" style="80" customWidth="1"/>
    <col min="105" max="105" width="8.5" style="80" customWidth="1"/>
    <col min="106" max="107" width="13.875" style="80" customWidth="1"/>
    <col min="108" max="108" width="8.5" style="80" customWidth="1"/>
    <col min="109" max="110" width="13.875" style="80" customWidth="1"/>
    <col min="111" max="111" width="11.125" style="80" customWidth="1"/>
    <col min="112" max="113" width="13.625" style="80" customWidth="1"/>
    <col min="114" max="114" width="11.125" style="80" customWidth="1"/>
    <col min="115" max="133" width="13.875" style="80" customWidth="1"/>
    <col min="134" max="154" width="14.25" style="80" customWidth="1"/>
    <col min="155" max="171" width="14.25" style="3" customWidth="1"/>
    <col min="172" max="16384" width="9" style="3"/>
  </cols>
  <sheetData>
    <row r="1" spans="1:141" ht="30.75" thickBot="1" x14ac:dyDescent="0.45">
      <c r="A1" s="10" t="s">
        <v>309</v>
      </c>
      <c r="L1" s="4" t="s">
        <v>371</v>
      </c>
    </row>
    <row r="2" spans="1:141" ht="18.75" x14ac:dyDescent="0.4">
      <c r="A2" s="139" t="s">
        <v>40</v>
      </c>
      <c r="B2" s="31" t="s">
        <v>387</v>
      </c>
      <c r="AA2" s="33" t="s">
        <v>390</v>
      </c>
      <c r="AB2" s="17" t="s">
        <v>391</v>
      </c>
      <c r="AC2" s="29">
        <f ca="1">$C$16/($AA$4*AC7)+$C$23</f>
        <v>1.0376380496240429</v>
      </c>
      <c r="AD2" s="3">
        <f ca="1">EXP(-C13*AK7*AD7/C9/(AA4*AC7))</f>
        <v>0.48419592339764711</v>
      </c>
      <c r="AF2" s="29">
        <f ca="1">$C$16*($AA$4*AC7)+$C$23</f>
        <v>170041.6919042829</v>
      </c>
      <c r="BB2" s="3" t="s">
        <v>179</v>
      </c>
      <c r="BC2" s="3">
        <v>2300</v>
      </c>
      <c r="BE2" s="3" t="s">
        <v>215</v>
      </c>
      <c r="BF2" s="29" t="s">
        <v>216</v>
      </c>
      <c r="BJ2" s="30"/>
      <c r="BK2" s="30"/>
      <c r="DK2" s="80" t="s">
        <v>269</v>
      </c>
      <c r="DL2" s="113">
        <f>$C$11</f>
        <v>1.4999999999999999E-4</v>
      </c>
    </row>
    <row r="3" spans="1:141" ht="19.5" thickBot="1" x14ac:dyDescent="0.45">
      <c r="B3" s="31" t="s">
        <v>318</v>
      </c>
      <c r="AA3" s="160">
        <f>C24</f>
        <v>10</v>
      </c>
      <c r="AB3" s="103">
        <f t="shared" ref="AB3" ca="1" si="0">IF($AA3="","",((($AA3-LOOKUP($AA3,$AO$8:$AO$36,$AO$8:$AO$36))*LOOKUP($AA3,$AO$8:$AO$36,$AP$9:$AP$37)+(LOOKUP($AA3,$AO$8:$AO$36,$AO$9:$AO$37)-$AA3)*LOOKUP($AA3,$AO$8:$AO$27,$AP$8:$AP$36))/(LOOKUP($AA3,$AO$8:$AO$36,$AO$9:$AO$36)-LOOKUP($AA3,$AO$8:$AO$36,$AO$8:$AO$36))))</f>
        <v>999.56034999999997</v>
      </c>
      <c r="BB3" s="3" t="s">
        <v>180</v>
      </c>
      <c r="BC3" s="3">
        <v>4000</v>
      </c>
      <c r="BE3" s="3">
        <f ca="1">IF($C$16&gt;=0,0.023*$BC$3^(4/5)*$AH$7^(0.4),0.023*$BC$3^(4/5)*$AH$7^(0.3))</f>
        <v>43.240442558075621</v>
      </c>
      <c r="BF3" s="30">
        <f>IF($C$15="壁面温度一定",3.66,4.36)</f>
        <v>3.66</v>
      </c>
      <c r="BG3" s="30"/>
      <c r="BH3" s="30"/>
      <c r="BI3" s="30"/>
      <c r="BJ3" s="30"/>
      <c r="BK3" s="30"/>
      <c r="BM3" s="3"/>
      <c r="DK3" s="80" t="s">
        <v>269</v>
      </c>
      <c r="DL3" s="104">
        <f>IF(DL2&gt;$DU$30*$DL$4*0.99,$DU$30*DL4*0.99,$DL$2)</f>
        <v>1.4999999999999999E-4</v>
      </c>
    </row>
    <row r="4" spans="1:141" ht="19.5" thickBot="1" x14ac:dyDescent="0.45">
      <c r="B4" s="31" t="s">
        <v>377</v>
      </c>
      <c r="I4" s="43"/>
      <c r="Z4" s="3" t="s">
        <v>228</v>
      </c>
      <c r="AA4" s="29">
        <f ca="1">PI()*$C$9^2/4*AB7*$C$23</f>
        <v>0.50648470515431243</v>
      </c>
      <c r="AB4" s="3" t="s">
        <v>230</v>
      </c>
      <c r="AX4" t="s">
        <v>164</v>
      </c>
      <c r="AY4"/>
      <c r="AZ4"/>
      <c r="BA4" t="s">
        <v>283</v>
      </c>
      <c r="BB4"/>
      <c r="BC4"/>
      <c r="BD4"/>
      <c r="BE4"/>
      <c r="BF4" s="30"/>
      <c r="BG4" s="30"/>
      <c r="BH4" s="30" t="s">
        <v>197</v>
      </c>
      <c r="BI4" s="30"/>
      <c r="BJ4" s="30"/>
      <c r="BK4" s="30"/>
      <c r="BL4" s="30"/>
      <c r="BM4" s="30"/>
      <c r="BN4"/>
      <c r="BO4" s="84" t="s">
        <v>241</v>
      </c>
      <c r="BP4"/>
      <c r="BR4" s="84" t="s">
        <v>245</v>
      </c>
      <c r="BS4"/>
      <c r="BU4" s="84" t="s">
        <v>246</v>
      </c>
      <c r="BV4" s="28"/>
      <c r="BX4" s="80" t="s">
        <v>253</v>
      </c>
      <c r="BY4" s="80" t="s">
        <v>254</v>
      </c>
      <c r="CA4" s="80" t="s">
        <v>253</v>
      </c>
      <c r="CB4" s="80" t="s">
        <v>255</v>
      </c>
      <c r="CD4" s="80" t="s">
        <v>253</v>
      </c>
      <c r="CE4" s="80" t="s">
        <v>256</v>
      </c>
      <c r="CG4" s="80" t="s">
        <v>253</v>
      </c>
      <c r="CH4" s="80" t="s">
        <v>257</v>
      </c>
      <c r="CJ4" s="80" t="s">
        <v>253</v>
      </c>
      <c r="CK4" s="80" t="s">
        <v>258</v>
      </c>
      <c r="CM4" s="80" t="s">
        <v>253</v>
      </c>
      <c r="CN4" s="80" t="s">
        <v>259</v>
      </c>
      <c r="CP4" s="80" t="s">
        <v>260</v>
      </c>
      <c r="CQ4" s="80" t="s">
        <v>254</v>
      </c>
      <c r="CS4" s="80" t="s">
        <v>260</v>
      </c>
      <c r="CT4" s="80" t="s">
        <v>255</v>
      </c>
      <c r="CV4" s="80" t="s">
        <v>260</v>
      </c>
      <c r="CW4" s="80" t="s">
        <v>256</v>
      </c>
      <c r="CY4" s="80" t="s">
        <v>260</v>
      </c>
      <c r="CZ4" s="80" t="s">
        <v>257</v>
      </c>
      <c r="DB4" s="80" t="s">
        <v>260</v>
      </c>
      <c r="DC4" s="80" t="s">
        <v>258</v>
      </c>
      <c r="DE4" s="80" t="s">
        <v>260</v>
      </c>
      <c r="DF4" s="80" t="s">
        <v>259</v>
      </c>
      <c r="DH4" s="80" t="s">
        <v>282</v>
      </c>
      <c r="DK4" s="80" t="s">
        <v>270</v>
      </c>
      <c r="DL4" s="113">
        <f>$C$9</f>
        <v>2.5399999999999999E-2</v>
      </c>
    </row>
    <row r="5" spans="1:141" ht="18.75" x14ac:dyDescent="0.4">
      <c r="B5" s="31"/>
      <c r="E5" s="74"/>
      <c r="F5" s="75"/>
      <c r="G5" s="75"/>
      <c r="H5" s="75"/>
      <c r="I5" s="75"/>
      <c r="J5" s="75"/>
      <c r="K5" s="75"/>
      <c r="L5" s="75"/>
      <c r="M5" s="75"/>
      <c r="N5" s="75"/>
      <c r="O5" s="75"/>
      <c r="P5" s="75"/>
      <c r="Q5" s="75"/>
      <c r="R5" s="75"/>
      <c r="S5" s="75"/>
      <c r="T5" s="75"/>
      <c r="U5" s="75"/>
      <c r="V5" s="75"/>
      <c r="W5" s="75"/>
      <c r="X5" s="33" t="s">
        <v>229</v>
      </c>
      <c r="Y5" s="22"/>
      <c r="Z5" s="22" t="str">
        <f>IF($C$15="壁面温度一定","UWT","UHF")</f>
        <v>UWT</v>
      </c>
      <c r="AA5" s="22"/>
      <c r="AB5" s="22"/>
      <c r="AC5" s="22"/>
      <c r="AD5" s="22"/>
      <c r="AE5" s="22"/>
      <c r="AF5" s="22"/>
      <c r="AG5" s="22"/>
      <c r="AH5" s="22"/>
      <c r="AI5" s="22"/>
      <c r="AJ5" s="22"/>
      <c r="AK5" s="22"/>
      <c r="AL5" s="22"/>
      <c r="AM5" s="17"/>
      <c r="AO5" s="25" t="s">
        <v>74</v>
      </c>
      <c r="AP5" s="32" t="s">
        <v>110</v>
      </c>
      <c r="AQ5" s="22">
        <f>MIN($AO8:$AO36)</f>
        <v>0</v>
      </c>
      <c r="AR5" s="32" t="s">
        <v>111</v>
      </c>
      <c r="AS5" s="17">
        <f>MAX($AO8:$AO36)</f>
        <v>96.850000000000023</v>
      </c>
      <c r="AU5" s="33" t="s">
        <v>114</v>
      </c>
      <c r="AV5" s="17"/>
      <c r="AX5" t="s">
        <v>87</v>
      </c>
      <c r="AY5" s="28" t="s">
        <v>208</v>
      </c>
      <c r="AZ5"/>
      <c r="BA5" s="84" t="s">
        <v>214</v>
      </c>
      <c r="BB5" s="28" t="s">
        <v>213</v>
      </c>
      <c r="BC5" s="28"/>
      <c r="BD5" s="84" t="s">
        <v>214</v>
      </c>
      <c r="BE5" s="28" t="s">
        <v>212</v>
      </c>
      <c r="BF5" s="30" t="s">
        <v>236</v>
      </c>
      <c r="BG5" s="30" t="s">
        <v>284</v>
      </c>
      <c r="BH5" s="30" t="s">
        <v>214</v>
      </c>
      <c r="BI5" s="30" t="s">
        <v>28</v>
      </c>
      <c r="BJ5" s="30"/>
      <c r="BK5" s="30" t="s">
        <v>251</v>
      </c>
      <c r="BL5" s="30" t="s">
        <v>242</v>
      </c>
      <c r="BM5" s="30" t="s">
        <v>217</v>
      </c>
      <c r="BN5"/>
      <c r="BO5" s="84" t="s">
        <v>87</v>
      </c>
      <c r="BP5" s="28" t="s">
        <v>208</v>
      </c>
      <c r="BR5" s="84" t="s">
        <v>89</v>
      </c>
      <c r="BS5" s="28" t="s">
        <v>208</v>
      </c>
      <c r="BU5" s="84" t="s">
        <v>89</v>
      </c>
      <c r="BV5" s="28" t="s">
        <v>208</v>
      </c>
      <c r="BX5" s="80" t="s">
        <v>87</v>
      </c>
      <c r="BY5" s="80" t="s">
        <v>252</v>
      </c>
      <c r="CA5" s="80" t="s">
        <v>87</v>
      </c>
      <c r="CB5" s="80" t="s">
        <v>252</v>
      </c>
      <c r="CD5" s="80" t="s">
        <v>87</v>
      </c>
      <c r="CE5" s="80" t="s">
        <v>252</v>
      </c>
      <c r="CG5" s="80" t="s">
        <v>87</v>
      </c>
      <c r="CH5" s="80" t="s">
        <v>252</v>
      </c>
      <c r="CJ5" s="80" t="s">
        <v>87</v>
      </c>
      <c r="CK5" s="80" t="s">
        <v>252</v>
      </c>
      <c r="CM5" s="80" t="s">
        <v>87</v>
      </c>
      <c r="CN5" s="80" t="s">
        <v>252</v>
      </c>
      <c r="CP5" s="80" t="s">
        <v>87</v>
      </c>
      <c r="CQ5" s="80" t="s">
        <v>252</v>
      </c>
      <c r="CS5" s="80" t="s">
        <v>87</v>
      </c>
      <c r="CT5" s="80" t="s">
        <v>252</v>
      </c>
      <c r="CV5" s="80" t="s">
        <v>87</v>
      </c>
      <c r="CW5" s="80" t="s">
        <v>252</v>
      </c>
      <c r="CY5" s="80" t="s">
        <v>87</v>
      </c>
      <c r="CZ5" s="80" t="s">
        <v>252</v>
      </c>
      <c r="DB5" s="80" t="s">
        <v>87</v>
      </c>
      <c r="DC5" s="80" t="s">
        <v>252</v>
      </c>
      <c r="DE5" s="80" t="s">
        <v>87</v>
      </c>
      <c r="DF5" s="80" t="s">
        <v>252</v>
      </c>
      <c r="DH5" s="80" t="s">
        <v>89</v>
      </c>
      <c r="DI5" s="80" t="s">
        <v>281</v>
      </c>
      <c r="DK5" s="80" t="s">
        <v>271</v>
      </c>
      <c r="DL5" s="104">
        <f>DL3/DL4</f>
        <v>5.905511811023622E-3</v>
      </c>
    </row>
    <row r="6" spans="1:141" ht="18.75" x14ac:dyDescent="0.4">
      <c r="A6" s="118" t="s">
        <v>288</v>
      </c>
      <c r="B6" s="121" t="s">
        <v>290</v>
      </c>
      <c r="C6" s="114" t="s">
        <v>286</v>
      </c>
      <c r="D6" s="115" t="s">
        <v>287</v>
      </c>
      <c r="E6" s="74"/>
      <c r="F6" s="75"/>
      <c r="G6" s="75"/>
      <c r="H6" s="75"/>
      <c r="I6" s="75"/>
      <c r="J6" s="75"/>
      <c r="K6" s="75"/>
      <c r="L6" s="75"/>
      <c r="M6" s="75"/>
      <c r="N6" s="75"/>
      <c r="O6" s="75"/>
      <c r="P6" s="75"/>
      <c r="Q6" s="75"/>
      <c r="R6" s="75"/>
      <c r="S6" s="75"/>
      <c r="T6" s="75"/>
      <c r="U6" s="75"/>
      <c r="V6" s="75"/>
      <c r="W6" s="75"/>
      <c r="X6" s="34" t="s">
        <v>102</v>
      </c>
      <c r="Y6" s="1" t="s">
        <v>223</v>
      </c>
      <c r="Z6" s="1" t="s">
        <v>224</v>
      </c>
      <c r="AA6" s="1" t="s">
        <v>222</v>
      </c>
      <c r="AB6" s="1" t="s">
        <v>32</v>
      </c>
      <c r="AC6" s="1" t="s">
        <v>33</v>
      </c>
      <c r="AD6" s="1" t="s">
        <v>34</v>
      </c>
      <c r="AE6" s="1" t="s">
        <v>52</v>
      </c>
      <c r="AF6" s="1" t="s">
        <v>50</v>
      </c>
      <c r="AG6" s="1" t="s">
        <v>51</v>
      </c>
      <c r="AH6" s="1" t="s">
        <v>53</v>
      </c>
      <c r="AI6" s="1" t="s">
        <v>54</v>
      </c>
      <c r="AJ6" s="1" t="s">
        <v>64</v>
      </c>
      <c r="AK6" s="1" t="s">
        <v>65</v>
      </c>
      <c r="AL6" s="1" t="s">
        <v>66</v>
      </c>
      <c r="AM6" s="23" t="s">
        <v>233</v>
      </c>
      <c r="AN6" s="1"/>
      <c r="AO6" s="18" t="s">
        <v>18</v>
      </c>
      <c r="AP6" s="1" t="s">
        <v>32</v>
      </c>
      <c r="AQ6" s="1" t="s">
        <v>33</v>
      </c>
      <c r="AR6" s="1" t="s">
        <v>34</v>
      </c>
      <c r="AS6" s="23" t="s">
        <v>50</v>
      </c>
      <c r="AU6" s="34" t="s">
        <v>100</v>
      </c>
      <c r="AV6" s="38"/>
      <c r="AX6">
        <v>1079.24361046796</v>
      </c>
      <c r="AY6">
        <v>5.9142445766039504E-2</v>
      </c>
      <c r="AZ6"/>
      <c r="BA6" s="84">
        <v>1E-3</v>
      </c>
      <c r="BB6" s="28">
        <f>64/BA6</f>
        <v>64000</v>
      </c>
      <c r="BC6" s="28"/>
      <c r="BD6" s="84">
        <v>1E-3</v>
      </c>
      <c r="BE6" s="28">
        <f ca="1">BM6</f>
        <v>3.6600050603474905</v>
      </c>
      <c r="BF6" s="30"/>
      <c r="BG6" s="30"/>
      <c r="BH6" s="30">
        <v>2300</v>
      </c>
      <c r="BI6" s="89">
        <f t="shared" ref="BI6:BI24" ca="1" si="1">($BE$3-$BF$3)/($BC$3-$BC$2)*($BH6-$BC$2)+$BF$3</f>
        <v>3.66</v>
      </c>
      <c r="BJ6" s="30"/>
      <c r="BK6" s="30">
        <v>1E-3</v>
      </c>
      <c r="BL6" s="30">
        <f t="shared" ref="BL6:BL33" si="2">IF($C$15="壁面温度一定",3.66,4.36)</f>
        <v>3.66</v>
      </c>
      <c r="BM6" s="30">
        <f t="shared" ref="BM6:BM33" ca="1" si="3">IF($C$15="壁面温度一定",3.66+0.104*$BK6*$AH$7*$C$9/$C$10/(1+0.016*($BK6*$AH$7*$C$9/$C$10)^(4/5)),4.36+0.036*$BM6*$AH$7*$C$9/$C$10/(1+0.0011*($BK6*$AH$7*$C$9/$C$10))^(4/5))</f>
        <v>3.6600050603474905</v>
      </c>
      <c r="BN6"/>
      <c r="BO6" s="84">
        <v>4000</v>
      </c>
      <c r="BP6" s="28">
        <v>3.9915881576132274E-2</v>
      </c>
      <c r="BR6" s="84">
        <v>10</v>
      </c>
      <c r="BS6" s="28">
        <f>64/BR6</f>
        <v>6.4</v>
      </c>
      <c r="BU6" s="84">
        <v>2300</v>
      </c>
      <c r="BV6" s="28">
        <v>2.782608695652174E-2</v>
      </c>
      <c r="BX6" s="80">
        <v>545.22652179116801</v>
      </c>
      <c r="BY6" s="80">
        <v>0.116815775715522</v>
      </c>
      <c r="CA6" s="28">
        <v>646.18152932525004</v>
      </c>
      <c r="CB6" s="80">
        <v>9.7437895129680194E-2</v>
      </c>
      <c r="CD6" s="80">
        <v>567.30212230509801</v>
      </c>
      <c r="CE6" s="80">
        <v>0.10983325504772701</v>
      </c>
      <c r="CG6" s="80">
        <v>507.96936498937703</v>
      </c>
      <c r="CH6" s="80">
        <v>0.12119107754869</v>
      </c>
      <c r="CJ6" s="80">
        <v>19468.8889510968</v>
      </c>
      <c r="CK6" s="80">
        <v>2.6802829788741097E-2</v>
      </c>
      <c r="CM6" s="80">
        <v>17633.641203773699</v>
      </c>
      <c r="CN6" s="80">
        <v>2.7201852521273402E-2</v>
      </c>
      <c r="CP6" s="80">
        <v>4000</v>
      </c>
      <c r="CQ6" s="80">
        <v>6.627205733854985E-2</v>
      </c>
      <c r="CS6" s="80">
        <v>4000</v>
      </c>
      <c r="CT6" s="80">
        <v>5.4149366120140367E-2</v>
      </c>
      <c r="CV6" s="80">
        <v>4000</v>
      </c>
      <c r="CW6" s="80">
        <v>4.764558236101217E-2</v>
      </c>
      <c r="CY6" s="80">
        <v>4000</v>
      </c>
      <c r="CZ6" s="80">
        <v>4.375040597260195E-2</v>
      </c>
      <c r="DB6" s="80">
        <v>4000</v>
      </c>
      <c r="DC6" s="80">
        <v>4.1870330687592092E-2</v>
      </c>
      <c r="DE6" s="80">
        <v>4000</v>
      </c>
      <c r="DF6" s="80">
        <v>4.08940592257079E-2</v>
      </c>
      <c r="DH6" s="80" cm="1">
        <f t="array" ref="DH6:DH27">TRANSPOSE(DN9:EI9)</f>
        <v>4000</v>
      </c>
      <c r="DI6" s="80" cm="1">
        <f t="array" ref="DI6:DI27">TRANSPOSE(DN7:EI7)</f>
        <v>3.9798288128393554E-2</v>
      </c>
      <c r="DK6" s="80" t="s">
        <v>272</v>
      </c>
      <c r="DL6" s="80">
        <f>LOG(DL3/DL4)</f>
        <v>-2.2287424575642567</v>
      </c>
      <c r="EK6" s="80" t="s">
        <v>273</v>
      </c>
    </row>
    <row r="7" spans="1:141" ht="18.75" x14ac:dyDescent="0.4">
      <c r="A7" s="120"/>
      <c r="B7" s="116" t="s">
        <v>285</v>
      </c>
      <c r="C7" s="158">
        <v>1</v>
      </c>
      <c r="D7" s="117">
        <f ca="1">$C$7*PI()*$C$9^2/4*$AB$3</f>
        <v>0.50648470515431243</v>
      </c>
      <c r="E7" s="74"/>
      <c r="F7" s="75"/>
      <c r="G7" s="76" t="str">
        <f>$C$15</f>
        <v>壁面温度一定</v>
      </c>
      <c r="H7" s="75"/>
      <c r="I7" s="75"/>
      <c r="J7" s="75"/>
      <c r="K7" s="102"/>
      <c r="L7" s="75">
        <f>$C$17</f>
        <v>80</v>
      </c>
      <c r="M7" s="102" t="s">
        <v>237</v>
      </c>
      <c r="N7" s="75"/>
      <c r="O7" s="75"/>
      <c r="P7" s="75"/>
      <c r="Q7" s="75"/>
      <c r="R7" s="75"/>
      <c r="S7" s="75"/>
      <c r="T7" s="75">
        <f>$C$10</f>
        <v>5</v>
      </c>
      <c r="U7" s="75"/>
      <c r="V7" s="75"/>
      <c r="W7" s="75"/>
      <c r="X7" s="34" t="s">
        <v>231</v>
      </c>
      <c r="Y7" s="1" t="s">
        <v>103</v>
      </c>
      <c r="Z7" s="1" t="s">
        <v>103</v>
      </c>
      <c r="AA7" s="27">
        <f>$C$25</f>
        <v>10</v>
      </c>
      <c r="AB7" s="27">
        <f t="shared" ref="AB7:AB36" ca="1" si="4">IF($AA7="","",((($AA7-LOOKUP($AA7,$AO$8:$AO$36,$AO$8:$AO$36))*LOOKUP($AA7,$AO$8:$AO$36,$AP$9:$AP$37)+(LOOKUP($AA7,$AO$8:$AO$36,$AO$9:$AO$37)-$AA7)*LOOKUP($AA7,$AO$8:$AO$27,$AP$8:$AP$36))/(LOOKUP($AA7,$AO$8:$AO$36,$AO$9:$AO$36)-LOOKUP($AA7,$AO$8:$AO$36,$AO$8:$AO$36))))</f>
        <v>999.56034999999997</v>
      </c>
      <c r="AC7" s="27">
        <f t="shared" ref="AC7:AC36" si="5">IF($AA7="","",((($AA7-LOOKUP($AA7,$AO$8:$AO$36,$AO$8:$AO$36))*LOOKUP($AA7,$AO$8:$AO$36,$AQ$9:$AQ$37)+(LOOKUP($AA7,$AO$8:$AO$36,$AO$9:$AO$37)-$AA7)*LOOKUP($AA7,$AO$8:$AO$36,$AQ$8:$AQ$36))/(LOOKUP($AA7,$AO$8:$AO$36,$AO$9:$AO$37)-LOOKUP($AA7,$AO$8:$AO$36,$AO$8:$AO$36))))</f>
        <v>4196.59</v>
      </c>
      <c r="AD7" s="27">
        <f t="shared" ref="AD7:AD36" si="6">IF($AA7="","",((($AA7-LOOKUP($AA7,$AO$8:$AO$36,$AO$8:$AO$36))*LOOKUP($AA7,$AO$8:$AO$36,$AR$9:$AR$37)+(LOOKUP($AA7,$AO$8:$AO$36,$AO$9:$AO$37)-$AA7)*LOOKUP($AA7,$AO$8:$AO$36,$AR$8:$AR$36))/(LOOKUP($AA7,$AO$8:$AO$36,$AO$9:$AO$37)-LOOKUP($AA7,$AO$8:$AO$36,$AO$8:$AO$36))))</f>
        <v>0.57998499999999997</v>
      </c>
      <c r="AE7" s="27">
        <f ca="1">AD7/(AB7*AC7)</f>
        <v>1.3826466311007055E-7</v>
      </c>
      <c r="AF7" s="27">
        <f t="shared" ref="AF7:AF36" si="7">IF($AA7="","",((($AA7-LOOKUP($AA7,$AO$8:$AO$36,$AO$8:$AO$36))*LOOKUP($AA7,$AO$8:$AO$36,$AS$9:$AS$37)+(LOOKUP($AA7,$AO$8:$AO$36,$AO$9:$AO$37)-$AA7)*LOOKUP($AA7,$AO$8:$AO$36,$AS$8:$AS$36))/(LOOKUP($AA7,$AO$8:$AO$36,$AO$9:$AO$37)-LOOKUP($AA7,$AO$8:$AO$36,$AO$8:$AO$36))))</f>
        <v>1.3237500000000007E-3</v>
      </c>
      <c r="AG7" s="29">
        <f ca="1">AF7/AB7</f>
        <v>1.3243322426704908E-6</v>
      </c>
      <c r="AH7" s="29">
        <f ca="1">AG7/AE7</f>
        <v>9.5782408381251294</v>
      </c>
      <c r="AI7" s="27">
        <f t="shared" ref="AI7:AI36" ca="1" si="8">IF($AA7="","",(((LOOKUP($AA7,$AO$8:$AO$36,$AP$9:$AP$37)-LOOKUP($AA7,$AO$8:$AO$36,$AP$8:$AP$36)))/(LOOKUP($AA7,$AO$8:$AO$36,$AO$9:$AO$37)-LOOKUP($AA7,$AO$8:$AO$36,$AO$8:$AO$36)))/AB7*(-1))</f>
        <v>1.1104882261486399E-4</v>
      </c>
      <c r="AJ7" s="27">
        <f t="shared" ref="AJ7:AJ36" ca="1" si="9">$C$23*$C$9/AG7</f>
        <v>19179.477159584501</v>
      </c>
      <c r="AK7" s="27">
        <f ca="1">IF(OR($AJ7&lt;0.001,$AJ7&gt;10000000000),"Re範囲外",((($AJ7-LOOKUP($AJ7,$BA$6:$BA$149))*LOOKUP($AJ7,$BA$6:$BA$149,$BE$7:$BE$150)+(LOOKUP($AJ7,$BA$6:BA$149,$BA$7:$BA$150)-$AJ7)*LOOKUP($AJ7,$BA$6:$BA$149,$BE$6:$BE$149))/(LOOKUP($AJ7,$BA$6:$BA$149,$BA$7:$BA$150)-LOOKUP($AJ7,$BA$6:$BA$149,$BA$6:$BA$149))))</f>
        <v>169.20895717644132</v>
      </c>
      <c r="AL7" s="27">
        <f t="shared" ref="AL7:AL36" ca="1" si="10">AK7*AD7/$C$9</f>
        <v>3863.7266546448154</v>
      </c>
      <c r="AM7" s="26">
        <f>IF($C$15="壁面温度一定",0,$C$16)</f>
        <v>0</v>
      </c>
      <c r="AN7" s="27"/>
      <c r="AO7" s="18" t="s">
        <v>36</v>
      </c>
      <c r="AP7" s="11" t="s">
        <v>55</v>
      </c>
      <c r="AQ7" s="11" t="s">
        <v>57</v>
      </c>
      <c r="AR7" s="11" t="s">
        <v>56</v>
      </c>
      <c r="AS7" s="19" t="s">
        <v>63</v>
      </c>
      <c r="AU7" s="34" t="s">
        <v>89</v>
      </c>
      <c r="AV7" s="38" t="s">
        <v>208</v>
      </c>
      <c r="AX7">
        <v>1155.88853818855</v>
      </c>
      <c r="AY7">
        <v>5.6104192765362597E-2</v>
      </c>
      <c r="AZ7"/>
      <c r="BA7" s="84">
        <v>0.01</v>
      </c>
      <c r="BB7" s="28">
        <f>64/BA7</f>
        <v>6400</v>
      </c>
      <c r="BC7" s="28"/>
      <c r="BD7" s="84">
        <v>0.01</v>
      </c>
      <c r="BE7" s="28">
        <f t="shared" ref="BE7:BE33" ca="1" si="11">BM7</f>
        <v>3.6600506019506276</v>
      </c>
      <c r="BF7" s="30"/>
      <c r="BG7" s="30"/>
      <c r="BH7" s="30">
        <v>2350</v>
      </c>
      <c r="BI7" s="89">
        <f t="shared" ca="1" si="1"/>
        <v>4.8241306634728129</v>
      </c>
      <c r="BJ7" s="30"/>
      <c r="BK7" s="30">
        <v>0.01</v>
      </c>
      <c r="BL7" s="30">
        <f t="shared" si="2"/>
        <v>3.66</v>
      </c>
      <c r="BM7" s="30">
        <f t="shared" ca="1" si="3"/>
        <v>3.6600506019506276</v>
      </c>
      <c r="BN7"/>
      <c r="BO7" s="84">
        <v>6000</v>
      </c>
      <c r="BP7" s="28">
        <v>3.5510556422015907E-2</v>
      </c>
      <c r="BR7" s="84">
        <v>2300</v>
      </c>
      <c r="BS7" s="28">
        <f>64/BR7</f>
        <v>2.782608695652174E-2</v>
      </c>
      <c r="BU7" s="30">
        <v>2350</v>
      </c>
      <c r="BV7" s="30">
        <v>2.8181669151216168E-2</v>
      </c>
      <c r="BX7" s="80">
        <v>756.19999424605601</v>
      </c>
      <c r="BY7" s="80">
        <v>8.3099047788940603E-2</v>
      </c>
      <c r="CA7" s="28">
        <v>791.38788642262296</v>
      </c>
      <c r="CB7" s="80">
        <v>8.1853830660762503E-2</v>
      </c>
      <c r="CD7" s="80">
        <v>923.40578377155305</v>
      </c>
      <c r="CE7" s="80">
        <v>7.1803241171586304E-2</v>
      </c>
      <c r="CG7" s="80">
        <v>870.89987424282697</v>
      </c>
      <c r="CH7" s="80">
        <v>7.2657916334894795E-2</v>
      </c>
      <c r="CJ7" s="80">
        <v>26733.678876835202</v>
      </c>
      <c r="CK7" s="80">
        <v>2.4336767256544899E-2</v>
      </c>
      <c r="CM7" s="80">
        <v>21467.1510445768</v>
      </c>
      <c r="CN7" s="80">
        <v>2.5974652058326799E-2</v>
      </c>
      <c r="CP7" s="80">
        <v>6000</v>
      </c>
      <c r="CQ7" s="80">
        <v>6.4206981779467084E-2</v>
      </c>
      <c r="CS7" s="80">
        <v>6000</v>
      </c>
      <c r="CT7" s="80">
        <v>5.1455038359362548E-2</v>
      </c>
      <c r="CV7" s="80">
        <v>6000</v>
      </c>
      <c r="CW7" s="80">
        <v>4.4378974695796061E-2</v>
      </c>
      <c r="CY7" s="80">
        <v>6000</v>
      </c>
      <c r="CZ7" s="80">
        <v>3.9996054977164019E-2</v>
      </c>
      <c r="DB7" s="80">
        <v>6000</v>
      </c>
      <c r="DC7" s="80">
        <v>3.7823472056183652E-2</v>
      </c>
      <c r="DE7" s="80">
        <v>6000</v>
      </c>
      <c r="DF7" s="80">
        <v>3.667690774480311E-2</v>
      </c>
      <c r="DH7" s="80">
        <v>6000</v>
      </c>
      <c r="DI7" s="80">
        <v>3.62343846524368E-2</v>
      </c>
      <c r="DL7" s="80" t="s">
        <v>208</v>
      </c>
      <c r="DM7" s="80">
        <f t="shared" ref="DM7:EI7" si="12">IF(AND(DM10&gt;6,$DL$6&gt;$DL$18),10^$EK$8,10^DM8)</f>
        <v>2.8318633095521854E-2</v>
      </c>
      <c r="DN7" s="80">
        <f t="shared" si="12"/>
        <v>3.9798288128393554E-2</v>
      </c>
      <c r="DO7" s="80">
        <f t="shared" si="12"/>
        <v>3.62343846524368E-2</v>
      </c>
      <c r="DP7" s="80">
        <f t="shared" si="12"/>
        <v>3.3483481569596497E-2</v>
      </c>
      <c r="DQ7" s="80">
        <f t="shared" si="12"/>
        <v>3.1640014786441149E-2</v>
      </c>
      <c r="DR7" s="80">
        <f t="shared" si="12"/>
        <v>2.9248701945927789E-2</v>
      </c>
      <c r="DS7" s="80">
        <f t="shared" si="12"/>
        <v>2.8318633095521854E-2</v>
      </c>
      <c r="DT7" s="80">
        <f t="shared" si="12"/>
        <v>2.817507204265551E-2</v>
      </c>
      <c r="DU7" s="80">
        <f t="shared" si="12"/>
        <v>2.8975146648393454E-2</v>
      </c>
      <c r="DV7" s="80">
        <f t="shared" si="12"/>
        <v>2.9699107425291311E-2</v>
      </c>
      <c r="DW7" s="80">
        <f t="shared" si="12"/>
        <v>3.0262289906464297E-2</v>
      </c>
      <c r="DX7" s="80">
        <f t="shared" si="12"/>
        <v>3.1127272080109333E-2</v>
      </c>
      <c r="DY7" s="80">
        <f t="shared" si="12"/>
        <v>3.1534191746928446E-2</v>
      </c>
      <c r="DZ7" s="80">
        <f t="shared" si="12"/>
        <v>3.1781313731251572E-2</v>
      </c>
      <c r="EA7" s="80">
        <f t="shared" si="12"/>
        <v>3.1701302718287451E-2</v>
      </c>
      <c r="EB7" s="80">
        <f t="shared" si="12"/>
        <v>3.1728440844931705E-2</v>
      </c>
      <c r="EC7" s="80">
        <f t="shared" si="12"/>
        <v>3.1870175119256966E-2</v>
      </c>
      <c r="ED7" s="80">
        <f t="shared" si="12"/>
        <v>3.1870175119256966E-2</v>
      </c>
      <c r="EE7" s="80">
        <f t="shared" si="12"/>
        <v>3.1870175119256966E-2</v>
      </c>
      <c r="EF7" s="80">
        <f t="shared" si="12"/>
        <v>3.1870175119256966E-2</v>
      </c>
      <c r="EG7" s="80">
        <f t="shared" si="12"/>
        <v>3.1870175119256966E-2</v>
      </c>
      <c r="EH7" s="80">
        <f t="shared" si="12"/>
        <v>3.1870175119256966E-2</v>
      </c>
      <c r="EI7" s="80">
        <f t="shared" si="12"/>
        <v>3.1870175119256966E-2</v>
      </c>
      <c r="EK7" s="80">
        <f>IF(AND(EK10&gt;6,$DL$6&gt;$DL$18),10^$EK$8,10^EK8)</f>
        <v>3.1870175119256966E-2</v>
      </c>
    </row>
    <row r="8" spans="1:141" ht="19.5" thickBot="1" x14ac:dyDescent="0.45">
      <c r="D8" s="27"/>
      <c r="E8" s="74"/>
      <c r="F8" s="75"/>
      <c r="G8" s="75"/>
      <c r="H8" s="75"/>
      <c r="I8" s="75"/>
      <c r="J8" s="75"/>
      <c r="K8" s="102"/>
      <c r="L8" s="75">
        <f ca="1">$C$32</f>
        <v>65.002085206392181</v>
      </c>
      <c r="M8" s="102" t="s">
        <v>237</v>
      </c>
      <c r="N8" s="75"/>
      <c r="O8" s="75"/>
      <c r="P8" s="75"/>
      <c r="Q8" s="75"/>
      <c r="R8" s="75"/>
      <c r="S8" s="75"/>
      <c r="T8" s="75"/>
      <c r="U8" s="75"/>
      <c r="V8" s="75"/>
      <c r="W8" s="75"/>
      <c r="X8" s="34">
        <v>2</v>
      </c>
      <c r="Y8" s="27">
        <f t="shared" ref="Y8:Y36" si="13">IF($C$15="壁面温度一定",$C$16,$C$19*$C$9/(AK7*AD7)+Z8)</f>
        <v>80</v>
      </c>
      <c r="Z8" s="27">
        <f t="shared" ref="Z8:Z36" ca="1" si="14">IF($C$15="壁面温度一定",$C$16-EXP(-$C$13*AK7*AD7/$C$9/($AA$4*AC7))*($C$16-$C$24),$C$16/($AA$4*AC7)+$C$24)</f>
        <v>46.106285362164705</v>
      </c>
      <c r="AA8" s="27">
        <f ca="1">($C$24+Z8)/2</f>
        <v>28.053142681082353</v>
      </c>
      <c r="AB8" s="27">
        <f t="shared" ca="1" si="4"/>
        <v>996.17740062741575</v>
      </c>
      <c r="AC8" s="27">
        <f t="shared" ca="1" si="5"/>
        <v>4180.7593714637842</v>
      </c>
      <c r="AD8" s="27">
        <f t="shared" ca="1" si="6"/>
        <v>0.61192502828973172</v>
      </c>
      <c r="AE8" s="27">
        <f ca="1">AD8/(AB8*AC8)</f>
        <v>1.4692860647143345E-7</v>
      </c>
      <c r="AF8" s="27">
        <f t="shared" ca="1" si="7"/>
        <v>8.345136228222501E-4</v>
      </c>
      <c r="AG8" s="29">
        <f ca="1">AF8/AB8</f>
        <v>8.3771587500043064E-7</v>
      </c>
      <c r="AH8" s="29">
        <f ca="1">AG8/AE8</f>
        <v>5.7015165059998258</v>
      </c>
      <c r="AI8" s="27">
        <f t="shared" ca="1" si="8"/>
        <v>3.1922025113168717E-4</v>
      </c>
      <c r="AJ8" s="27">
        <f t="shared" ca="1" si="9"/>
        <v>30320.542749636854</v>
      </c>
      <c r="AK8" s="27">
        <f ca="1">IF(OR($AJ8&lt;0.001,$AJ8&gt;10000000000),"Re範囲外",((($AJ8-LOOKUP($AJ8,$BA$6:$BA$149))*LOOKUP($AJ8,$BA$6:$BA$149,$BE$7:$BE$150)+(LOOKUP($AJ8,$BA$6:BA$149,$BA$7:$BA$150)-$AJ8)*LOOKUP($AJ8,$BA$6:$BA$149,$BE$6:$BE$149))/(LOOKUP($AJ8,$BA$6:$BA$149,$BA$7:$BA$150)-LOOKUP($AJ8,$BA$6:$BA$149,$BA$6:$BA$149))))</f>
        <v>271.58824893673176</v>
      </c>
      <c r="AL8" s="27">
        <f t="shared" ca="1" si="10"/>
        <v>6542.9782249515083</v>
      </c>
      <c r="AM8" s="26">
        <f t="shared" ref="AM8:AM36" ca="1" si="15">(Z8-$C$24)*$AA$4*AC7</f>
        <v>76744.221813449607</v>
      </c>
      <c r="AN8" s="27"/>
      <c r="AO8" s="18" cm="1">
        <f t="array" ref="AO8">_xlfn.IFS($C$21="常圧空気",IF(常圧空気!I11="","",常圧空気!I11),$C$21="常圧水",IF(常圧水!I11="","",常圧水!I11),$C$21="水素",IF(水素!H11="","",水素!H11),$C$21="メタン",IF(メタン!H11="","",メタン!H11),$C$21="高温水蒸気",IF(高温水蒸気!H11="","",高温水蒸気!H11),$C$21="メタノール",IF(メタノール!H11="","",メタノール!H11),$C$21="エタノール",IF(エタノール!H11="","",エタノール!H11),$C$21="オクタン",IF(オクタン!H11="","",オクタン!H11),$C$21="エンジンオイル",IF(エンジンオイル!H11="","",エンジンオイル!H11),$C$21="グリセリン",IF(グリセリン!H11="","",グリセリン!H11),$C$21="その他の流体",IF(その他の流体!H11="","",その他の流体!H11))</f>
        <v>0</v>
      </c>
      <c r="AP8" s="11" cm="1">
        <f t="array" ref="AP8">_xlfn.IFS($C$21="常圧空気",IF(常圧空気!J11="","",常圧空気!J11),$C$21="常圧水",IF(常圧水!J11="","",常圧水!J11),$C$21="水素",IF(水素!I11="","",水素!I11),$C$21="メタン",IF(メタン!I11="","",メタン!I11),$C$21="高温水蒸気",IF(高温水蒸気!I11="","",高温水蒸気!I11),$C$21="メタノール",IF(メタノール!I11="","",メタノール!I11),$C$21="エタノール",IF(エタノール!I11="","",エタノール!I11),$C$21="オクタン",IF(オクタン!I11="","",オクタン!I11),$C$21="エンジンオイル",IF(エンジンオイル!I11="","",エンジンオイル!I11),$C$21="グリセリン",IF(グリセリン!I11="","",グリセリン!I11),$C$21="その他の流体",IF(その他の流体!I11="","",その他の流体!I11))</f>
        <v>999.84</v>
      </c>
      <c r="AQ8" s="11" cm="1">
        <f t="array" ref="AQ8">_xlfn.IFS($C$21="常圧空気",IF(常圧空気!L11="","",常圧空気!L11),$C$21="常圧水",IF(常圧水!L11="","",常圧水!L11),$C$21="水素",IF(水素!J11="","",水素!J11),$C$21="メタン",IF(メタン!J11="","",メタン!J11),$C$21="高温水蒸気",IF(高温水蒸気!J11="","",高温水蒸気!J11),$C$21="メタノール",IF(メタノール!J11="","",メタノール!J11),$C$21="エタノール",IF(エタノール!J11="","",エタノール!J11),$C$21="オクタン",IF(オクタン!J11="","",オクタン!J11),$C$21="エンジンオイル",IF(エンジンオイル!J11="","",エンジンオイル!J11),$C$21="グリセリン",IF(グリセリン!J11="","",グリセリン!J11),$C$21="その他の流体",IF(その他の流体!J11="","",その他の流体!J11))</f>
        <v>4219</v>
      </c>
      <c r="AR8" s="11" cm="1">
        <f t="array" ref="AR8">_xlfn.IFS($C$21="常圧空気",IF(常圧空気!P11="","",常圧空気!P11),$C$21="常圧水",IF(常圧水!N11="","",常圧水!N11),$C$21="水素",IF(水素!K11="","",水素!K11),$C$21="メタン",IF(メタン!K11="","",メタン!K11),$C$21="高温水蒸気",IF(高温水蒸気!K11="","",高温水蒸気!K11),$C$21="メタノール",IF(メタノール!K11="","",メタノール!K11),$C$21="エタノール",IF(エタノール!K11="","",エタノール!K11),$C$21="オクタン",IF(オクタン!K11="","",オクタン!K11),$C$21="エンジンオイル",IF(エンジンオイル!K11="","",エンジンオイル!K11),$C$21="グリセリン",IF(グリセリン!K11="","",グリセリン!K11),$C$21="その他の流体",IF(その他の流体!K11="","",その他の流体!K11))</f>
        <v>0.56100000000000005</v>
      </c>
      <c r="AS8" s="19" cm="1">
        <f t="array" ref="AS8">_xlfn.IFS($C$21="常圧空気",IF(常圧空気!N11="","",常圧空気!N11),$C$21="常圧水",IF(常圧水!P11="","",常圧水!P11),$C$21="水素",IF(水素!L11="","",水素!L11),$C$21="メタン",IF(メタン!L11="","",メタン!L11),$C$21="高温水蒸気",IF(高温水蒸気!L11="","",高温水蒸気!L11),$C$21="メタノール",IF(メタノール!L11="","",メタノール!L11),$C$21="エタノール",IF(エタノール!L11="","",エタノール!L11),$C$21="オクタン",IF(オクタン!L11="","",オクタン!L11),$C$21="エンジンオイル",IF(エンジンオイル!L11="","",エンジンオイル!L11),$C$21="グリセリン",IF(グリセリン!L11="","",グリセリン!L11),$C$21="その他の流体",IF(その他の流体!L11="","",その他の流体!L11))</f>
        <v>1.792E-3</v>
      </c>
      <c r="AU8" s="39">
        <f ca="1">$C$28</f>
        <v>36776.141479399725</v>
      </c>
      <c r="AV8" s="141">
        <f ca="1">IF(OR($AU$8&lt;0.0001,$AU$8&gt;10000000000000),"Re範囲外",((($AU$8-LOOKUP($AU$8,$BA$6:$BA$180))*LOOKUP($AU$8,$BA$6:$BA$180,$BB$7:$BB$181)+(LOOKUP($AU$8,$BA$6:BA$180,$BA$7:$BA$181)-$AU$8)*LOOKUP($AU$8,$BA$6:$BA$180,$BB$6:$BB$180))/(LOOKUP($AU$8,$BA$6:$BA$180,$BA$7:$BA$181)-LOOKUP($AU$8,$BA$6:$BA$180,$BA$6:$BA$180))))</f>
        <v>2.8198213068830982E-2</v>
      </c>
      <c r="AX8">
        <v>1463.67999925193</v>
      </c>
      <c r="AY8">
        <v>4.6647872048329403E-2</v>
      </c>
      <c r="AZ8"/>
      <c r="BA8" s="84">
        <v>0.1</v>
      </c>
      <c r="BB8" s="28">
        <f t="shared" ref="BB8:BB32" si="16">64/BA8</f>
        <v>640</v>
      </c>
      <c r="BC8" s="28"/>
      <c r="BD8" s="84">
        <v>0.1</v>
      </c>
      <c r="BE8" s="28">
        <f t="shared" ca="1" si="11"/>
        <v>3.6605059233520509</v>
      </c>
      <c r="BF8" s="30"/>
      <c r="BG8" s="30"/>
      <c r="BH8" s="30">
        <v>2400</v>
      </c>
      <c r="BI8" s="89">
        <f t="shared" ca="1" si="1"/>
        <v>5.9882613269456249</v>
      </c>
      <c r="BJ8" s="30"/>
      <c r="BK8" s="30">
        <v>0.1</v>
      </c>
      <c r="BL8" s="30">
        <f t="shared" si="2"/>
        <v>3.66</v>
      </c>
      <c r="BM8" s="30">
        <f t="shared" ca="1" si="3"/>
        <v>3.6605059233520509</v>
      </c>
      <c r="BN8"/>
      <c r="BO8" s="84">
        <v>8000</v>
      </c>
      <c r="BP8" s="28">
        <v>3.2795098473635681E-2</v>
      </c>
      <c r="BR8" s="84">
        <v>4000</v>
      </c>
      <c r="BS8" s="28">
        <f>64/BR8</f>
        <v>1.6E-2</v>
      </c>
      <c r="BU8" s="30">
        <v>2400</v>
      </c>
      <c r="BV8" s="30">
        <v>2.8537251345910595E-2</v>
      </c>
      <c r="BX8" s="80">
        <v>1035.0138958290599</v>
      </c>
      <c r="BY8" s="80">
        <v>6.2776671445174695E-2</v>
      </c>
      <c r="CA8" s="28">
        <v>1166.5384392241399</v>
      </c>
      <c r="CB8" s="80">
        <v>5.5054368786329501E-2</v>
      </c>
      <c r="CD8" s="80">
        <v>1191.5924334117699</v>
      </c>
      <c r="CE8" s="80">
        <v>5.3732242307661E-2</v>
      </c>
      <c r="CG8" s="80">
        <v>1126.1284867209899</v>
      </c>
      <c r="CH8" s="80">
        <v>5.9009649618912398E-2</v>
      </c>
      <c r="CJ8" s="80">
        <v>29472.677855980401</v>
      </c>
      <c r="CK8" s="80">
        <v>2.3922927756992101E-2</v>
      </c>
      <c r="CM8" s="80">
        <v>22759.9673336675</v>
      </c>
      <c r="CN8" s="80">
        <v>2.58065072397861E-2</v>
      </c>
      <c r="CP8" s="80">
        <v>8000</v>
      </c>
      <c r="CQ8" s="80">
        <v>6.3131085575411278E-2</v>
      </c>
      <c r="CS8" s="80">
        <v>8000</v>
      </c>
      <c r="CT8" s="80">
        <v>5.0002156086114906E-2</v>
      </c>
      <c r="CV8" s="80">
        <v>8000</v>
      </c>
      <c r="CW8" s="80">
        <v>4.2548339633028107E-2</v>
      </c>
      <c r="CY8" s="80">
        <v>8000</v>
      </c>
      <c r="CZ8" s="80">
        <v>3.7810741616692581E-2</v>
      </c>
      <c r="DB8" s="80">
        <v>8000</v>
      </c>
      <c r="DC8" s="80">
        <v>3.5408532132799334E-2</v>
      </c>
      <c r="DE8" s="80">
        <v>8000</v>
      </c>
      <c r="DF8" s="80">
        <v>3.4121820919119653E-2</v>
      </c>
      <c r="DH8" s="80">
        <v>8000</v>
      </c>
      <c r="DI8" s="80">
        <v>3.3483481569596497E-2</v>
      </c>
      <c r="DL8" s="80" t="s">
        <v>274</v>
      </c>
      <c r="DM8" s="80">
        <f>IF($DL$5&lt;$DL$15,DM15,DM12)</f>
        <v>-1.5479277133198044</v>
      </c>
      <c r="DN8" s="80">
        <f t="shared" ref="DN8:EI8" si="17">IF($BN$5&lt;$BN$15,DN15,DN12)</f>
        <v>-1.4001356081369045</v>
      </c>
      <c r="DO8" s="80">
        <f t="shared" si="17"/>
        <v>-1.4408791096546678</v>
      </c>
      <c r="DP8" s="80">
        <f t="shared" si="17"/>
        <v>-1.4751693909460384</v>
      </c>
      <c r="DQ8" s="80">
        <f t="shared" si="17"/>
        <v>-1.4997633222139217</v>
      </c>
      <c r="DR8" s="80">
        <f t="shared" si="17"/>
        <v>-1.5338934030939337</v>
      </c>
      <c r="DS8" s="80">
        <f t="shared" si="17"/>
        <v>-1.5479277133198044</v>
      </c>
      <c r="DT8" s="80">
        <f t="shared" si="17"/>
        <v>-1.550134964804917</v>
      </c>
      <c r="DU8" s="80">
        <f t="shared" si="17"/>
        <v>-1.5379743573168465</v>
      </c>
      <c r="DV8" s="80">
        <f t="shared" si="17"/>
        <v>-1.5272566027398806</v>
      </c>
      <c r="DW8" s="80">
        <f t="shared" si="17"/>
        <v>-1.5190982125945711</v>
      </c>
      <c r="DX8" s="80">
        <f t="shared" si="17"/>
        <v>-1.5068589381824737</v>
      </c>
      <c r="DY8" s="80">
        <f t="shared" si="17"/>
        <v>-1.501218295932669</v>
      </c>
      <c r="DZ8" s="80">
        <f t="shared" si="17"/>
        <v>-1.4978281545030607</v>
      </c>
      <c r="EA8" s="80">
        <f t="shared" si="17"/>
        <v>-1.4989228907242373</v>
      </c>
      <c r="EB8" s="80">
        <f t="shared" si="17"/>
        <v>-1.4985512688727887</v>
      </c>
      <c r="EC8" s="80">
        <f t="shared" si="17"/>
        <v>-1.4966155501717637</v>
      </c>
      <c r="ED8" s="80">
        <f t="shared" si="17"/>
        <v>-1.4879269439094591</v>
      </c>
      <c r="EE8" s="80">
        <f t="shared" si="17"/>
        <v>-1.4776503984751466</v>
      </c>
      <c r="EF8" s="80">
        <f t="shared" si="17"/>
        <v>-1.451822459807631</v>
      </c>
      <c r="EG8" s="80">
        <f t="shared" si="17"/>
        <v>-1.4594223481433568</v>
      </c>
      <c r="EH8" s="80">
        <f t="shared" si="17"/>
        <v>-1.4942959530953162</v>
      </c>
      <c r="EI8" s="80">
        <f t="shared" si="17"/>
        <v>-1.5496809846307871</v>
      </c>
      <c r="EK8" s="80">
        <f>IF($BN$5&lt;$BN$15,$AY$2*EK$10^6+$AY$3*EK$10^5+$AY$4*EK$10^4+$AY$5*EK$10^3+$AY$6*EK$10^2+$AY$7*EK$10^1+$AY$8,EK12)</f>
        <v>-1.4966155501717637</v>
      </c>
    </row>
    <row r="9" spans="1:141" ht="18.75" x14ac:dyDescent="0.4">
      <c r="A9" s="25" t="s">
        <v>118</v>
      </c>
      <c r="B9" s="32" t="s">
        <v>210</v>
      </c>
      <c r="C9" s="155">
        <v>2.5399999999999999E-2</v>
      </c>
      <c r="D9" s="48" t="s">
        <v>41</v>
      </c>
      <c r="E9" s="74"/>
      <c r="F9" s="75"/>
      <c r="G9" s="75">
        <f>$C$11</f>
        <v>1.4999999999999999E-4</v>
      </c>
      <c r="H9" s="75"/>
      <c r="I9" s="75"/>
      <c r="J9" s="75"/>
      <c r="K9" s="102"/>
      <c r="L9" s="75">
        <f ca="1">$C$35</f>
        <v>2756.3276962882687</v>
      </c>
      <c r="M9" s="102"/>
      <c r="N9" s="75"/>
      <c r="O9" s="75"/>
      <c r="P9" s="75"/>
      <c r="Q9" s="75"/>
      <c r="R9" s="75"/>
      <c r="S9" s="75"/>
      <c r="T9" s="75"/>
      <c r="U9" s="75"/>
      <c r="V9" s="75"/>
      <c r="W9" s="75"/>
      <c r="X9" s="34">
        <v>3</v>
      </c>
      <c r="Y9" s="27">
        <f t="shared" si="13"/>
        <v>80</v>
      </c>
      <c r="Z9" s="27">
        <f t="shared" ca="1" si="14"/>
        <v>59.597593821417547</v>
      </c>
      <c r="AA9" s="27">
        <f t="shared" ref="AA9:AA36" ca="1" si="18">($C$24+Z9)/2</f>
        <v>34.798796910708774</v>
      </c>
      <c r="AB9" s="27">
        <f t="shared" ca="1" si="4"/>
        <v>994.03228258239471</v>
      </c>
      <c r="AC9" s="27">
        <f t="shared" ca="1" si="5"/>
        <v>4179.410240617859</v>
      </c>
      <c r="AD9" s="27">
        <f t="shared" ca="1" si="6"/>
        <v>0.62271807505713395</v>
      </c>
      <c r="AE9" s="27">
        <f t="shared" ref="AE9:AE36" ca="1" si="19">AD9/(AB9*AC9)</f>
        <v>1.4989114609476724E-7</v>
      </c>
      <c r="AF9" s="27">
        <f t="shared" ca="1" si="7"/>
        <v>7.2638078552133872E-4</v>
      </c>
      <c r="AG9" s="29">
        <f t="shared" ref="AG9:AG36" ca="1" si="20">AF9/AB9</f>
        <v>7.3074164516495917E-7</v>
      </c>
      <c r="AH9" s="29">
        <f t="shared" ref="AH9:AH36" ca="1" si="21">AG9/AE9</f>
        <v>4.8751488276896273</v>
      </c>
      <c r="AI9" s="27">
        <f t="shared" ca="1" si="8"/>
        <v>3.1990912727086025E-4</v>
      </c>
      <c r="AJ9" s="27">
        <f t="shared" ca="1" si="9"/>
        <v>34759.206852465824</v>
      </c>
      <c r="AK9" s="27">
        <f ca="1">IF(OR($AJ9&lt;0.001,$AJ9&gt;10000000000),"Re範囲外",((($AJ9-LOOKUP($AJ9,$BA$6:$BA$149))*LOOKUP($AJ9,$BA$6:$BA$149,$BE$7:$BE$150)+(LOOKUP($AJ9,$BA$6:BA$149,$BA$7:$BA$150)-$AJ9)*LOOKUP($AJ9,$BA$6:$BA$149,$BE$6:$BE$149))/(LOOKUP($AJ9,$BA$6:$BA$149,$BA$7:$BA$150)-LOOKUP($AJ9,$BA$6:$BA$149,$BA$6:$BA$149))))</f>
        <v>312.5340886924813</v>
      </c>
      <c r="AL9" s="27">
        <f t="shared" ca="1" si="10"/>
        <v>7662.2293740282494</v>
      </c>
      <c r="AM9" s="26">
        <f t="shared" ca="1" si="15"/>
        <v>105022.44254710045</v>
      </c>
      <c r="AN9" s="27"/>
      <c r="AO9" s="18" cm="1">
        <f t="array" ref="AO9">_xlfn.IFS($C$21="常圧空気",IF(常圧空気!I12="","",常圧空気!I12),$C$21="常圧水",IF(常圧水!I12="","",常圧水!I12),$C$21="水素",IF(水素!H12="","",水素!H12),$C$21="メタン",IF(メタン!H12="","",メタン!H12),$C$21="高温水蒸気",IF(高温水蒸気!H12="","",高温水蒸気!H12),$C$21="メタノール",IF(メタノール!H12="","",メタノール!H12),$C$21="エタノール",IF(エタノール!H12="","",エタノール!H12),$C$21="オクタン",IF(オクタン!H12="","",オクタン!H12),$C$21="エンジンオイル",IF(エンジンオイル!H12="","",エンジンオイル!H12),$C$21="グリセリン",IF(グリセリン!H12="","",グリセリン!H12),$C$21="その他の流体",IF(その他の流体!H12="","",その他の流体!H12))</f>
        <v>6.8500000000000227</v>
      </c>
      <c r="AP9" s="11" cm="1">
        <f t="array" ref="AP9">_xlfn.IFS($C$21="常圧空気",IF(常圧空気!J12="","",常圧空気!J12),$C$21="常圧水",IF(常圧水!J12="","",常圧水!J12),$C$21="水素",IF(水素!I12="","",水素!I12),$C$21="メタン",IF(メタン!I12="","",メタン!I12),$C$21="高温水蒸気",IF(高温水蒸気!I12="","",高温水蒸気!I12),$C$21="メタノール",IF(メタノール!I12="","",メタノール!I12),$C$21="エタノール",IF(エタノール!I12="","",エタノール!I12),$C$21="オクタン",IF(オクタン!I12="","",オクタン!I12),$C$21="エンジンオイル",IF(エンジンオイル!I12="","",エンジンオイル!I12),$C$21="グリセリン",IF(グリセリン!I12="","",グリセリン!I12),$C$21="その他の流体",IF(その他の流体!I12="","",その他の流体!I12))</f>
        <v>999.91</v>
      </c>
      <c r="AQ9" s="11" cm="1">
        <f t="array" ref="AQ9">_xlfn.IFS($C$21="常圧空気",IF(常圧空気!L12="","",常圧空気!L12),$C$21="常圧水",IF(常圧水!L12="","",常圧水!L12),$C$21="水素",IF(水素!J12="","",水素!J12),$C$21="メタン",IF(メタン!J12="","",メタン!J12),$C$21="高温水蒸気",IF(高温水蒸気!J12="","",高温水蒸気!J12),$C$21="メタノール",IF(メタノール!J12="","",メタノール!J12),$C$21="エタノール",IF(エタノール!J12="","",エタノール!J12),$C$21="オクタン",IF(オクタン!J12="","",オクタン!J12),$C$21="エンジンオイル",IF(エンジンオイル!J12="","",エンジンオイル!J12),$C$21="グリセリン",IF(グリセリン!J12="","",グリセリン!J12),$C$21="その他の流体",IF(その他の流体!J12="","",その他の流体!J12))</f>
        <v>4201</v>
      </c>
      <c r="AR9" s="11" cm="1">
        <f t="array" ref="AR9">_xlfn.IFS($C$21="常圧空気",IF(常圧空気!P12="","",常圧空気!P12),$C$21="常圧水",IF(常圧水!N12="","",常圧水!N12),$C$21="水素",IF(水素!K12="","",水素!K12),$C$21="メタン",IF(メタン!K12="","",メタン!K12),$C$21="高温水蒸気",IF(高温水蒸気!K12="","",高温水蒸気!K12),$C$21="メタノール",IF(メタノール!K12="","",メタノール!K12),$C$21="エタノール",IF(エタノール!K12="","",エタノール!K12),$C$21="オクタン",IF(オクタン!K12="","",オクタン!K12),$C$21="エンジンオイル",IF(エンジンオイル!K12="","",エンジンオイル!K12),$C$21="グリセリン",IF(グリセリン!K12="","",グリセリン!K12),$C$21="その他の流体",IF(その他の流体!K12="","",その他の流体!K12))</f>
        <v>0.57400000000000007</v>
      </c>
      <c r="AS9" s="19" cm="1">
        <f t="array" ref="AS9">_xlfn.IFS($C$21="常圧空気",IF(常圧空気!N12="","",常圧空気!N12),$C$21="常圧水",IF(常圧水!P12="","",常圧水!P12),$C$21="水素",IF(水素!L12="","",水素!L12),$C$21="メタン",IF(メタン!L12="","",メタン!L12),$C$21="高温水蒸気",IF(高温水蒸気!L12="","",高温水蒸気!L12),$C$21="メタノール",IF(メタノール!L12="","",メタノール!L12),$C$21="エタノール",IF(エタノール!L12="","",エタノール!L12),$C$21="オクタン",IF(オクタン!L12="","",オクタン!L12),$C$21="エンジンオイル",IF(エンジンオイル!L12="","",エンジンオイル!L12),$C$21="グリセリン",IF(グリセリン!L12="","",グリセリン!L12),$C$21="その他の流体",IF(その他の流体!L12="","",その他の流体!L12))</f>
        <v>1.4339999999999999E-3</v>
      </c>
      <c r="AU9" s="34"/>
      <c r="AV9" s="38"/>
      <c r="AX9">
        <v>1445.5956056494799</v>
      </c>
      <c r="AY9">
        <v>4.2926510321996104E-2</v>
      </c>
      <c r="AZ9"/>
      <c r="BA9" s="84">
        <v>1</v>
      </c>
      <c r="BB9" s="28">
        <f t="shared" si="16"/>
        <v>64</v>
      </c>
      <c r="BC9" s="28"/>
      <c r="BD9" s="84">
        <v>1</v>
      </c>
      <c r="BE9" s="28">
        <f t="shared" ca="1" si="11"/>
        <v>3.665053175015812</v>
      </c>
      <c r="BF9" s="30"/>
      <c r="BG9" s="30"/>
      <c r="BH9" s="30">
        <v>2500</v>
      </c>
      <c r="BI9" s="89">
        <f t="shared" ca="1" si="1"/>
        <v>8.3165226538912496</v>
      </c>
      <c r="BJ9" s="30"/>
      <c r="BK9" s="30">
        <v>1</v>
      </c>
      <c r="BL9" s="30">
        <f t="shared" si="2"/>
        <v>3.66</v>
      </c>
      <c r="BM9" s="30">
        <f t="shared" ca="1" si="3"/>
        <v>3.665053175015812</v>
      </c>
      <c r="BN9"/>
      <c r="BO9" s="84">
        <v>10000</v>
      </c>
      <c r="BP9" s="28">
        <v>3.0889096376883467E-2</v>
      </c>
      <c r="BR9" s="84"/>
      <c r="BS9" s="28"/>
      <c r="BU9" s="30">
        <v>2500</v>
      </c>
      <c r="BV9" s="30">
        <v>2.924841573529945E-2</v>
      </c>
      <c r="BX9" s="80">
        <v>1289.3577928119</v>
      </c>
      <c r="BY9" s="80">
        <v>5.0159746506623096E-2</v>
      </c>
      <c r="CA9" s="28">
        <v>1688.13966222822</v>
      </c>
      <c r="CB9" s="80">
        <v>3.8484372502555798E-2</v>
      </c>
      <c r="CD9" s="80">
        <v>1484.2585371290199</v>
      </c>
      <c r="CE9" s="80">
        <v>4.3457375978241196E-2</v>
      </c>
      <c r="CG9" s="80">
        <v>1461.3649106053099</v>
      </c>
      <c r="CH9" s="80">
        <v>4.56229303932413E-2</v>
      </c>
      <c r="CJ9" s="80">
        <v>35991.5855514297</v>
      </c>
      <c r="CK9" s="80">
        <v>2.2627922856315302E-2</v>
      </c>
      <c r="CM9" s="80">
        <v>23351.198727815001</v>
      </c>
      <c r="CN9" s="80">
        <v>2.53968457938827E-2</v>
      </c>
      <c r="CP9" s="80">
        <v>10000</v>
      </c>
      <c r="CQ9" s="80">
        <v>6.2470045950496017E-2</v>
      </c>
      <c r="CS9" s="80">
        <v>10000</v>
      </c>
      <c r="CT9" s="80">
        <v>4.908931898183188E-2</v>
      </c>
      <c r="CV9" s="80">
        <v>10000</v>
      </c>
      <c r="CW9" s="80">
        <v>4.1365701117306732E-2</v>
      </c>
      <c r="CY9" s="80">
        <v>10000</v>
      </c>
      <c r="CZ9" s="80">
        <v>3.6355201341078953E-2</v>
      </c>
      <c r="DB9" s="80">
        <v>10000</v>
      </c>
      <c r="DC9" s="80">
        <v>3.37645727582047E-2</v>
      </c>
      <c r="DE9" s="80">
        <v>10000</v>
      </c>
      <c r="DF9" s="80">
        <v>3.2357873851157876E-2</v>
      </c>
      <c r="DH9" s="80">
        <v>10000</v>
      </c>
      <c r="DI9" s="80">
        <v>3.1640014786441149E-2</v>
      </c>
      <c r="DL9" s="80" t="s">
        <v>275</v>
      </c>
      <c r="DM9" s="2">
        <v>20000</v>
      </c>
      <c r="DN9" s="80">
        <v>4000</v>
      </c>
      <c r="DO9" s="80">
        <v>6000</v>
      </c>
      <c r="DP9" s="80">
        <v>8000</v>
      </c>
      <c r="DQ9" s="80">
        <v>10000</v>
      </c>
      <c r="DR9" s="80">
        <v>15000</v>
      </c>
      <c r="DS9" s="80">
        <v>20000</v>
      </c>
      <c r="DT9" s="80">
        <v>40000</v>
      </c>
      <c r="DU9" s="80">
        <v>60000</v>
      </c>
      <c r="DV9" s="80">
        <v>80000</v>
      </c>
      <c r="DW9" s="80">
        <v>100000</v>
      </c>
      <c r="DX9" s="80">
        <v>150000</v>
      </c>
      <c r="DY9" s="80">
        <v>200000</v>
      </c>
      <c r="DZ9" s="80">
        <v>400000</v>
      </c>
      <c r="EA9" s="80">
        <v>600000</v>
      </c>
      <c r="EB9" s="80">
        <v>800000</v>
      </c>
      <c r="EC9" s="80">
        <v>1000000</v>
      </c>
      <c r="ED9" s="80">
        <v>1500000</v>
      </c>
      <c r="EE9" s="80">
        <v>2000000</v>
      </c>
      <c r="EF9" s="80">
        <v>4000000</v>
      </c>
      <c r="EG9" s="80">
        <v>6000000</v>
      </c>
      <c r="EH9" s="80">
        <v>8000000</v>
      </c>
      <c r="EI9" s="80">
        <v>10000000</v>
      </c>
      <c r="EK9" s="80">
        <v>1000000</v>
      </c>
    </row>
    <row r="10" spans="1:141" ht="18.75" x14ac:dyDescent="0.4">
      <c r="A10" s="34"/>
      <c r="B10" s="1" t="s">
        <v>209</v>
      </c>
      <c r="C10" s="156">
        <v>5</v>
      </c>
      <c r="D10" s="23" t="s">
        <v>41</v>
      </c>
      <c r="E10" s="74"/>
      <c r="F10" s="102"/>
      <c r="G10" s="75">
        <f>$C$12</f>
        <v>5.905511811023622E-3</v>
      </c>
      <c r="H10" s="75"/>
      <c r="I10" s="75"/>
      <c r="J10" s="75"/>
      <c r="K10" s="75"/>
      <c r="L10" s="75"/>
      <c r="M10" s="75"/>
      <c r="N10" s="75"/>
      <c r="O10" s="75"/>
      <c r="P10" s="75"/>
      <c r="Q10" s="75"/>
      <c r="R10" s="75"/>
      <c r="S10" s="75"/>
      <c r="T10" s="75"/>
      <c r="U10" s="75"/>
      <c r="V10" s="75"/>
      <c r="W10" s="75"/>
      <c r="X10" s="34">
        <v>4</v>
      </c>
      <c r="Y10" s="27">
        <f t="shared" si="13"/>
        <v>80</v>
      </c>
      <c r="Z10" s="27">
        <f t="shared" ca="1" si="14"/>
        <v>63.484571102800146</v>
      </c>
      <c r="AA10" s="27">
        <f t="shared" ca="1" si="18"/>
        <v>36.742285551400073</v>
      </c>
      <c r="AB10" s="27">
        <f t="shared" ca="1" si="4"/>
        <v>993.41425319465475</v>
      </c>
      <c r="AC10" s="27">
        <f t="shared" ca="1" si="5"/>
        <v>4179.02154288972</v>
      </c>
      <c r="AD10" s="27">
        <f t="shared" ca="1" si="6"/>
        <v>0.62582765688224007</v>
      </c>
      <c r="AE10" s="27">
        <f t="shared" ca="1" si="19"/>
        <v>1.5074737382636097E-7</v>
      </c>
      <c r="AF10" s="27">
        <f t="shared" ca="1" si="7"/>
        <v>6.9522666261105713E-4</v>
      </c>
      <c r="AG10" s="29">
        <f t="shared" ca="1" si="20"/>
        <v>6.9983560269577767E-7</v>
      </c>
      <c r="AH10" s="29">
        <f t="shared" ca="1" si="21"/>
        <v>4.64243976483389</v>
      </c>
      <c r="AI10" s="27">
        <f t="shared" ca="1" si="8"/>
        <v>3.2010815123435164E-4</v>
      </c>
      <c r="AJ10" s="27">
        <f t="shared" ca="1" si="9"/>
        <v>36294.238107005134</v>
      </c>
      <c r="AK10" s="27">
        <f ca="1">IF(OR($AJ10&lt;0.001,$AJ10&gt;10000000000),"Re範囲外",((($AJ10-LOOKUP($AJ10,$BA$6:$BA$149))*LOOKUP($AJ10,$BA$6:$BA$149,$BE$7:$BE$150)+(LOOKUP($AJ10,$BA$6:BA$149,$BA$7:$BA$150)-$AJ10)*LOOKUP($AJ10,$BA$6:$BA$149,$BE$6:$BE$149))/(LOOKUP($AJ10,$BA$6:$BA$149,$BA$7:$BA$150)-LOOKUP($AJ10,$BA$6:$BA$149,$BA$6:$BA$149))))</f>
        <v>326.69446269518511</v>
      </c>
      <c r="AL10" s="27">
        <f t="shared" ca="1" si="10"/>
        <v>8049.3870120051215</v>
      </c>
      <c r="AM10" s="26">
        <f t="shared" ca="1" si="15"/>
        <v>113216.533940744</v>
      </c>
      <c r="AN10" s="27"/>
      <c r="AO10" s="18" cm="1">
        <f t="array" ref="AO10">_xlfn.IFS($C$21="常圧空気",IF(常圧空気!I13="","",常圧空気!I13),$C$21="常圧水",IF(常圧水!I13="","",常圧水!I13),$C$21="水素",IF(水素!H13="","",水素!H13),$C$21="メタン",IF(メタン!H13="","",メタン!H13),$C$21="高温水蒸気",IF(高温水蒸気!H13="","",高温水蒸気!H13),$C$21="メタノール",IF(メタノール!H13="","",メタノール!H13),$C$21="エタノール",IF(エタノール!H13="","",エタノール!H13),$C$21="オクタン",IF(オクタン!H13="","",オクタン!H13),$C$21="エンジンオイル",IF(エンジンオイル!H13="","",エンジンオイル!H13),$C$21="グリセリン",IF(グリセリン!H13="","",グリセリン!H13),$C$21="その他の流体",IF(その他の流体!H13="","",その他の流体!H13))</f>
        <v>16.850000000000023</v>
      </c>
      <c r="AP10" s="11" cm="1">
        <f t="array" ref="AP10">_xlfn.IFS($C$21="常圧空気",IF(常圧空気!J13="","",常圧空気!J13),$C$21="常圧水",IF(常圧水!J13="","",常圧水!J13),$C$21="水素",IF(水素!I13="","",水素!I13),$C$21="メタン",IF(メタン!I13="","",メタン!I13),$C$21="高温水蒸気",IF(高温水蒸気!I13="","",高温水蒸気!I13),$C$21="メタノール",IF(メタノール!I13="","",メタノール!I13),$C$21="エタノール",IF(エタノール!I13="","",エタノール!I13),$C$21="オクタン",IF(オクタン!I13="","",オクタン!I13),$C$21="エンジンオイル",IF(エンジンオイル!I13="","",エンジンオイル!I13),$C$21="グリセリン",IF(グリセリン!I13="","",グリセリン!I13),$C$21="その他の流体",IF(その他の流体!I13="","",その他の流体!I13))</f>
        <v>998.8</v>
      </c>
      <c r="AQ10" s="11" cm="1">
        <f t="array" ref="AQ10">_xlfn.IFS($C$21="常圧空気",IF(常圧空気!L13="","",常圧空気!L13),$C$21="常圧水",IF(常圧水!L13="","",常圧水!L13),$C$21="水素",IF(水素!J13="","",水素!J13),$C$21="メタン",IF(メタン!J13="","",メタン!J13),$C$21="高温水蒸気",IF(高温水蒸気!J13="","",高温水蒸気!J13),$C$21="メタノール",IF(メタノール!J13="","",メタノール!J13),$C$21="エタノール",IF(エタノール!J13="","",エタノール!J13),$C$21="オクタン",IF(オクタン!J13="","",オクタン!J13),$C$21="エンジンオイル",IF(エンジンオイル!J13="","",エンジンオイル!J13),$C$21="グリセリン",IF(グリセリン!J13="","",グリセリン!J13),$C$21="その他の流体",IF(その他の流体!J13="","",その他の流体!J13))</f>
        <v>4187</v>
      </c>
      <c r="AR10" s="11" cm="1">
        <f t="array" ref="AR10">_xlfn.IFS($C$21="常圧空気",IF(常圧空気!P13="","",常圧空気!P13),$C$21="常圧水",IF(常圧水!N13="","",常圧水!N13),$C$21="水素",IF(水素!K13="","",水素!K13),$C$21="メタン",IF(メタン!K13="","",メタン!K13),$C$21="高温水蒸気",IF(高温水蒸気!K13="","",高温水蒸気!K13),$C$21="メタノール",IF(メタノール!K13="","",メタノール!K13),$C$21="エタノール",IF(エタノール!K13="","",エタノール!K13),$C$21="オクタン",IF(オクタン!K13="","",オクタン!K13),$C$21="エンジンオイル",IF(エンジンオイル!K13="","",エンジンオイル!K13),$C$21="グリセリン",IF(グリセリン!K13="","",グリセリン!K13),$C$21="その他の流体",IF(その他の流体!K13="","",その他の流体!K13))</f>
        <v>0.59299999999999997</v>
      </c>
      <c r="AS10" s="19" cm="1">
        <f t="array" ref="AS10">_xlfn.IFS($C$21="常圧空気",IF(常圧空気!N13="","",常圧空気!N13),$C$21="常圧水",IF(常圧水!P13="","",常圧水!P13),$C$21="水素",IF(水素!L13="","",水素!L13),$C$21="メタン",IF(メタン!L13="","",メタン!L13),$C$21="高温水蒸気",IF(高温水蒸気!L13="","",高温水蒸気!L13),$C$21="メタノール",IF(メタノール!L13="","",メタノール!L13),$C$21="エタノール",IF(エタノール!L13="","",エタノール!L13),$C$21="オクタン",IF(オクタン!L13="","",オクタン!L13),$C$21="エンジンオイル",IF(エンジンオイル!L13="","",エンジンオイル!L13),$C$21="グリセリン",IF(グリセリン!L13="","",グリセリン!L13),$C$21="その他の流体",IF(その他の流体!L13="","",その他の流体!L13))</f>
        <v>1.0839999999999999E-3</v>
      </c>
      <c r="AT10" s="1"/>
      <c r="AU10" s="34" t="s">
        <v>100</v>
      </c>
      <c r="AV10" s="38"/>
      <c r="AX10">
        <v>1776.2130118331499</v>
      </c>
      <c r="AY10">
        <v>3.8084337175971102E-2</v>
      </c>
      <c r="AZ10"/>
      <c r="BA10" s="84">
        <v>1.5</v>
      </c>
      <c r="BB10" s="28">
        <f t="shared" si="16"/>
        <v>42.666666666666664</v>
      </c>
      <c r="BC10" s="28"/>
      <c r="BD10" s="84">
        <v>1.5</v>
      </c>
      <c r="BE10" s="28">
        <f t="shared" ca="1" si="11"/>
        <v>3.6675756318372486</v>
      </c>
      <c r="BF10" s="30"/>
      <c r="BG10" s="30"/>
      <c r="BH10" s="30">
        <v>2600</v>
      </c>
      <c r="BI10" s="89">
        <f t="shared" ca="1" si="1"/>
        <v>10.644783980836873</v>
      </c>
      <c r="BJ10" s="30"/>
      <c r="BK10" s="30">
        <v>1.5</v>
      </c>
      <c r="BL10" s="30">
        <f t="shared" si="2"/>
        <v>3.66</v>
      </c>
      <c r="BM10" s="30">
        <f t="shared" ca="1" si="3"/>
        <v>3.6675756318372486</v>
      </c>
      <c r="BN10"/>
      <c r="BO10" s="84">
        <v>15000</v>
      </c>
      <c r="BP10" s="28">
        <v>2.7811130382303217E-2</v>
      </c>
      <c r="BR10" s="84"/>
      <c r="BS10" s="28"/>
      <c r="BU10" s="30">
        <v>2600</v>
      </c>
      <c r="BV10" s="30">
        <v>2.9959580124688304E-2</v>
      </c>
      <c r="BX10" s="80">
        <v>1541.25764503358</v>
      </c>
      <c r="BY10" s="80">
        <v>4.1675175641977098E-2</v>
      </c>
      <c r="CA10" s="28">
        <v>2017.43353982402</v>
      </c>
      <c r="CB10" s="80">
        <v>3.3879765682683097E-2</v>
      </c>
      <c r="CD10" s="80">
        <v>1783.0565615384401</v>
      </c>
      <c r="CE10" s="80">
        <v>3.59691612647835E-2</v>
      </c>
      <c r="CG10" s="80">
        <v>1868.9630121651301</v>
      </c>
      <c r="CH10" s="80">
        <v>3.4079976666993202E-2</v>
      </c>
      <c r="CJ10" s="80">
        <v>44465.729093464797</v>
      </c>
      <c r="CK10" s="80">
        <v>2.20866790113508E-2</v>
      </c>
      <c r="CM10" s="80">
        <v>31108.193051602098</v>
      </c>
      <c r="CN10" s="80">
        <v>2.3725753855270801E-2</v>
      </c>
      <c r="CP10" s="80">
        <v>15000</v>
      </c>
      <c r="CQ10" s="80">
        <v>6.1569073055443034E-2</v>
      </c>
      <c r="CS10" s="80">
        <v>15000</v>
      </c>
      <c r="CT10" s="80">
        <v>4.7816563289302824E-2</v>
      </c>
      <c r="CV10" s="80">
        <v>15000</v>
      </c>
      <c r="CW10" s="80">
        <v>3.9664502114011284E-2</v>
      </c>
      <c r="CY10" s="80">
        <v>15000</v>
      </c>
      <c r="CZ10" s="80">
        <v>3.4179636686024917E-2</v>
      </c>
      <c r="DB10" s="80">
        <v>15000</v>
      </c>
      <c r="DC10" s="80">
        <v>3.1231800382039057E-2</v>
      </c>
      <c r="DE10" s="80">
        <v>15000</v>
      </c>
      <c r="DF10" s="80">
        <v>2.9582886173676506E-2</v>
      </c>
      <c r="DH10" s="80">
        <v>15000</v>
      </c>
      <c r="DI10" s="80">
        <v>2.9248701945927789E-2</v>
      </c>
      <c r="DL10" s="80" t="s">
        <v>276</v>
      </c>
      <c r="DM10" s="80">
        <f>LOG(DM9)</f>
        <v>4.3010299956639813</v>
      </c>
      <c r="DN10" s="80">
        <f>LOG(DN9)</f>
        <v>3.6020599913279625</v>
      </c>
      <c r="DO10" s="80">
        <f t="shared" ref="DO10:EI10" si="22">LOG(DO9)</f>
        <v>3.7781512503836434</v>
      </c>
      <c r="DP10" s="80">
        <f t="shared" si="22"/>
        <v>3.9030899869919438</v>
      </c>
      <c r="DQ10" s="80">
        <f t="shared" si="22"/>
        <v>4</v>
      </c>
      <c r="DR10" s="80">
        <f t="shared" si="22"/>
        <v>4.1760912590556813</v>
      </c>
      <c r="DS10" s="80">
        <f t="shared" si="22"/>
        <v>4.3010299956639813</v>
      </c>
      <c r="DT10" s="80">
        <f t="shared" si="22"/>
        <v>4.6020599913279625</v>
      </c>
      <c r="DU10" s="80">
        <f t="shared" si="22"/>
        <v>4.7781512503836439</v>
      </c>
      <c r="DV10" s="80">
        <f t="shared" si="22"/>
        <v>4.9030899869919438</v>
      </c>
      <c r="DW10" s="80">
        <f t="shared" si="22"/>
        <v>5</v>
      </c>
      <c r="DX10" s="80">
        <f t="shared" si="22"/>
        <v>5.1760912590556813</v>
      </c>
      <c r="DY10" s="80">
        <f t="shared" si="22"/>
        <v>5.3010299956639813</v>
      </c>
      <c r="DZ10" s="80">
        <f t="shared" si="22"/>
        <v>5.6020599913279625</v>
      </c>
      <c r="EA10" s="80">
        <f t="shared" si="22"/>
        <v>5.7781512503836439</v>
      </c>
      <c r="EB10" s="80">
        <f t="shared" si="22"/>
        <v>5.9030899869919438</v>
      </c>
      <c r="EC10" s="80">
        <f t="shared" si="22"/>
        <v>6</v>
      </c>
      <c r="ED10" s="80">
        <f t="shared" si="22"/>
        <v>6.1760912590556813</v>
      </c>
      <c r="EE10" s="80">
        <f t="shared" si="22"/>
        <v>6.3010299956639813</v>
      </c>
      <c r="EF10" s="80">
        <f t="shared" si="22"/>
        <v>6.6020599913279625</v>
      </c>
      <c r="EG10" s="80">
        <f t="shared" si="22"/>
        <v>6.7781512503836439</v>
      </c>
      <c r="EH10" s="80">
        <f t="shared" si="22"/>
        <v>6.9030899869919438</v>
      </c>
      <c r="EI10" s="80">
        <f t="shared" si="22"/>
        <v>7</v>
      </c>
      <c r="EK10" s="80">
        <f>LOG(EK9)</f>
        <v>6</v>
      </c>
    </row>
    <row r="11" spans="1:141" ht="18.75" x14ac:dyDescent="0.4">
      <c r="A11" s="34"/>
      <c r="B11" s="1" t="s">
        <v>289</v>
      </c>
      <c r="C11" s="156">
        <v>1.4999999999999999E-4</v>
      </c>
      <c r="D11" s="23" t="s">
        <v>41</v>
      </c>
      <c r="E11" s="74"/>
      <c r="F11" s="75"/>
      <c r="G11" s="75"/>
      <c r="H11" s="75"/>
      <c r="I11" s="102"/>
      <c r="J11" s="75">
        <f>$C$10</f>
        <v>5</v>
      </c>
      <c r="K11" s="102"/>
      <c r="L11" s="75"/>
      <c r="M11" s="75"/>
      <c r="N11" s="75"/>
      <c r="O11" s="75"/>
      <c r="P11" s="75"/>
      <c r="Q11" s="75"/>
      <c r="R11" s="75"/>
      <c r="S11" s="75"/>
      <c r="T11" s="75"/>
      <c r="U11" s="75"/>
      <c r="V11" s="75"/>
      <c r="W11" s="75"/>
      <c r="X11" s="34">
        <v>5</v>
      </c>
      <c r="Y11" s="27">
        <f t="shared" si="13"/>
        <v>80</v>
      </c>
      <c r="Z11" s="27">
        <f t="shared" ca="1" si="14"/>
        <v>64.64899001427213</v>
      </c>
      <c r="AA11" s="27">
        <f t="shared" ca="1" si="18"/>
        <v>37.324495007136065</v>
      </c>
      <c r="AB11" s="27">
        <f t="shared" ca="1" si="4"/>
        <v>993.19257447218115</v>
      </c>
      <c r="AC11" s="27">
        <f t="shared" ca="1" si="5"/>
        <v>4179.0948990014276</v>
      </c>
      <c r="AD11" s="27">
        <f t="shared" ca="1" si="6"/>
        <v>0.62666429300999038</v>
      </c>
      <c r="AE11" s="27">
        <f t="shared" ca="1" si="19"/>
        <v>1.509799413713684E-7</v>
      </c>
      <c r="AF11" s="27">
        <f t="shared" ca="1" si="7"/>
        <v>6.8797213316686514E-4</v>
      </c>
      <c r="AG11" s="29">
        <f t="shared" ca="1" si="20"/>
        <v>6.9268755209177708E-7</v>
      </c>
      <c r="AH11" s="29">
        <f t="shared" ca="1" si="21"/>
        <v>4.5879442381551838</v>
      </c>
      <c r="AI11" s="27">
        <f t="shared" ca="1" si="8"/>
        <v>3.9770736325724348E-4</v>
      </c>
      <c r="AJ11" s="27">
        <f t="shared" ca="1" si="9"/>
        <v>36668.769235562424</v>
      </c>
      <c r="AK11" s="27">
        <f ca="1">IF(OR($AJ11&lt;0.001,$AJ11&gt;10000000000),"Re範囲外",((($AJ11-LOOKUP($AJ11,$BA$6:$BA$149))*LOOKUP($AJ11,$BA$6:$BA$149,$BE$7:$BE$150)+(LOOKUP($AJ11,$BA$6:BA$149,$BA$7:$BA$150)-$AJ11)*LOOKUP($AJ11,$BA$6:$BA$149,$BE$6:$BE$149))/(LOOKUP($AJ11,$BA$6:$BA$149,$BA$7:$BA$150)-LOOKUP($AJ11,$BA$6:$BA$149,$BA$6:$BA$149))))</f>
        <v>330.1494417650527</v>
      </c>
      <c r="AL11" s="27">
        <f t="shared" ca="1" si="10"/>
        <v>8145.3884453283372</v>
      </c>
      <c r="AM11" s="26">
        <f t="shared" ca="1" si="15"/>
        <v>115670.62574983628</v>
      </c>
      <c r="AN11" s="27"/>
      <c r="AO11" s="18" cm="1">
        <f t="array" ref="AO11">_xlfn.IFS($C$21="常圧空気",IF(常圧空気!I14="","",常圧空気!I14),$C$21="常圧水",IF(常圧水!I14="","",常圧水!I14),$C$21="水素",IF(水素!H14="","",水素!H14),$C$21="メタン",IF(メタン!H14="","",メタン!H14),$C$21="高温水蒸気",IF(高温水蒸気!H14="","",高温水蒸気!H14),$C$21="メタノール",IF(メタノール!H14="","",メタノール!H14),$C$21="エタノール",IF(エタノール!H14="","",エタノール!H14),$C$21="オクタン",IF(オクタン!H14="","",オクタン!H14),$C$21="エンジンオイル",IF(エンジンオイル!H14="","",エンジンオイル!H14),$C$21="グリセリン",IF(グリセリン!H14="","",グリセリン!H14),$C$21="その他の流体",IF(その他の流体!H14="","",その他の流体!H14))</f>
        <v>26.850000000000023</v>
      </c>
      <c r="AP11" s="11" cm="1">
        <f t="array" ref="AP11">_xlfn.IFS($C$21="常圧空気",IF(常圧空気!J14="","",常圧空気!J14),$C$21="常圧水",IF(常圧水!J14="","",常圧水!J14),$C$21="水素",IF(水素!I14="","",水素!I14),$C$21="メタン",IF(メタン!I14="","",メタン!I14),$C$21="高温水蒸気",IF(高温水蒸気!I14="","",高温水蒸気!I14),$C$21="メタノール",IF(メタノール!I14="","",メタノール!I14),$C$21="エタノール",IF(エタノール!I14="","",エタノール!I14),$C$21="オクタン",IF(オクタン!I14="","",オクタン!I14),$C$21="エンジンオイル",IF(エンジンオイル!I14="","",エンジンオイル!I14),$C$21="グリセリン",IF(グリセリン!I14="","",グリセリン!I14),$C$21="その他の流体",IF(その他の流体!I14="","",その他の流体!I14))</f>
        <v>996.56</v>
      </c>
      <c r="AQ11" s="11" cm="1">
        <f t="array" ref="AQ11">_xlfn.IFS($C$21="常圧空気",IF(常圧空気!L14="","",常圧空気!L14),$C$21="常圧水",IF(常圧水!L14="","",常圧水!L14),$C$21="水素",IF(水素!J14="","",水素!J14),$C$21="メタン",IF(メタン!J14="","",メタン!J14),$C$21="高温水蒸気",IF(高温水蒸気!J14="","",高温水蒸気!J14),$C$21="メタノール",IF(メタノール!J14="","",メタノール!J14),$C$21="エタノール",IF(エタノール!J14="","",エタノール!J14),$C$21="オクタン",IF(オクタン!J14="","",オクタン!J14),$C$21="エンジンオイル",IF(エンジンオイル!J14="","",エンジンオイル!J14),$C$21="グリセリン",IF(グリセリン!J14="","",グリセリン!J14),$C$21="その他の流体",IF(その他の流体!J14="","",その他の流体!J14))</f>
        <v>4181</v>
      </c>
      <c r="AR11" s="11" cm="1">
        <f t="array" ref="AR11">_xlfn.IFS($C$21="常圧空気",IF(常圧空気!P14="","",常圧空気!P14),$C$21="常圧水",IF(常圧水!N14="","",常圧水!N14),$C$21="水素",IF(水素!K14="","",水素!K14),$C$21="メタン",IF(メタン!K14="","",メタン!K14),$C$21="高温水蒸気",IF(高温水蒸気!K14="","",高温水蒸気!K14),$C$21="メタノール",IF(メタノール!K14="","",メタノール!K14),$C$21="エタノール",IF(エタノール!K14="","",エタノール!K14),$C$21="オクタン",IF(オクタン!K14="","",オクタン!K14),$C$21="エンジンオイル",IF(エンジンオイル!K14="","",エンジンオイル!K14),$C$21="グリセリン",IF(グリセリン!K14="","",グリセリン!K14),$C$21="その他の流体",IF(その他の流体!K14="","",その他の流体!K14))</f>
        <v>0.61</v>
      </c>
      <c r="AS11" s="19" cm="1">
        <f t="array" ref="AS11">_xlfn.IFS($C$21="常圧空気",IF(常圧空気!N14="","",常圧空気!N14),$C$21="常圧水",IF(常圧水!P14="","",常圧水!P14),$C$21="水素",IF(水素!L14="","",水素!L14),$C$21="メタン",IF(メタン!L14="","",メタン!L14),$C$21="高温水蒸気",IF(高温水蒸気!L14="","",高温水蒸気!L14),$C$21="メタノール",IF(メタノール!L14="","",メタノール!L14),$C$21="エタノール",IF(エタノール!L14="","",エタノール!L14),$C$21="オクタン",IF(オクタン!L14="","",オクタン!L14),$C$21="エンジンオイル",IF(エンジンオイル!L14="","",エンジンオイル!L14),$C$21="グリセリン",IF(グリセリン!L14="","",グリセリン!L14),$C$21="その他の流体",IF(その他の流体!L14="","",その他の流体!L14))</f>
        <v>8.5379999999999994E-4</v>
      </c>
      <c r="AT11" s="11"/>
      <c r="AU11" s="18" t="s">
        <v>89</v>
      </c>
      <c r="AV11" s="23" t="s">
        <v>174</v>
      </c>
      <c r="AX11">
        <v>1838.22840950206</v>
      </c>
      <c r="AY11">
        <v>3.7243951945517398E-2</v>
      </c>
      <c r="AZ11"/>
      <c r="BA11" s="84">
        <v>2</v>
      </c>
      <c r="BB11" s="28">
        <f t="shared" si="16"/>
        <v>32</v>
      </c>
      <c r="BC11" s="28"/>
      <c r="BD11" s="84">
        <v>2</v>
      </c>
      <c r="BE11" s="28">
        <f t="shared" ca="1" si="11"/>
        <v>3.6700957028387133</v>
      </c>
      <c r="BF11" s="30"/>
      <c r="BG11" s="30"/>
      <c r="BH11" s="30">
        <v>2700</v>
      </c>
      <c r="BI11" s="89">
        <f t="shared" ca="1" si="1"/>
        <v>12.973045307782499</v>
      </c>
      <c r="BJ11" s="30"/>
      <c r="BK11" s="30">
        <v>2</v>
      </c>
      <c r="BL11" s="30">
        <f t="shared" si="2"/>
        <v>3.66</v>
      </c>
      <c r="BM11" s="30">
        <f t="shared" ca="1" si="3"/>
        <v>3.6700957028387133</v>
      </c>
      <c r="BN11"/>
      <c r="BO11" s="84">
        <v>20000</v>
      </c>
      <c r="BP11" s="28">
        <v>2.5887847501030244E-2</v>
      </c>
      <c r="BR11" s="84"/>
      <c r="BS11" s="28"/>
      <c r="BU11" s="30">
        <v>2700</v>
      </c>
      <c r="BV11" s="30">
        <v>3.0670744514077159E-2</v>
      </c>
      <c r="BX11" s="80">
        <v>2169.80998792219</v>
      </c>
      <c r="BY11" s="80">
        <v>3.1694580858601301E-2</v>
      </c>
      <c r="CA11" s="28">
        <v>3539.7519757342998</v>
      </c>
      <c r="CB11" s="80">
        <v>3.6389671146320503E-2</v>
      </c>
      <c r="CD11" s="80">
        <v>1926.4007066265401</v>
      </c>
      <c r="CE11" s="80">
        <v>3.3163204308264603E-2</v>
      </c>
      <c r="CG11" s="80">
        <v>2037.3105630923901</v>
      </c>
      <c r="CH11" s="80">
        <v>3.1589725766875396E-2</v>
      </c>
      <c r="CJ11" s="80">
        <v>50816.410110585297</v>
      </c>
      <c r="CK11" s="80">
        <v>2.1672904006453102E-2</v>
      </c>
      <c r="CM11" s="80">
        <v>32398.0558173319</v>
      </c>
      <c r="CN11" s="80">
        <v>2.3335457828337298E-2</v>
      </c>
      <c r="CP11" s="80">
        <v>20000</v>
      </c>
      <c r="CQ11" s="80">
        <v>6.1109650302072507E-2</v>
      </c>
      <c r="CS11" s="80">
        <v>20000</v>
      </c>
      <c r="CT11" s="80">
        <v>4.7153266626132707E-2</v>
      </c>
      <c r="CV11" s="80">
        <v>20000</v>
      </c>
      <c r="CW11" s="80">
        <v>3.8748704947871408E-2</v>
      </c>
      <c r="CY11" s="80">
        <v>20000</v>
      </c>
      <c r="CZ11" s="80">
        <v>3.2955713840998477E-2</v>
      </c>
      <c r="DB11" s="80">
        <v>20000</v>
      </c>
      <c r="DC11" s="80">
        <v>2.9751101094977486E-2</v>
      </c>
      <c r="DE11" s="80">
        <v>20000</v>
      </c>
      <c r="DF11" s="80">
        <v>2.7913724644412417E-2</v>
      </c>
      <c r="DH11" s="80">
        <v>20000</v>
      </c>
      <c r="DI11" s="80">
        <v>2.8318633095521854E-2</v>
      </c>
      <c r="DL11" s="80" t="s">
        <v>277</v>
      </c>
    </row>
    <row r="12" spans="1:141" ht="19.5" thickBot="1" x14ac:dyDescent="0.45">
      <c r="A12" s="122" t="str">
        <f>IF($C$12&gt;0.0333,"粗さ範囲外","")</f>
        <v/>
      </c>
      <c r="B12" s="1" t="s">
        <v>291</v>
      </c>
      <c r="C12" s="100">
        <f>$C$11/$C$9</f>
        <v>5.905511811023622E-3</v>
      </c>
      <c r="D12" s="23" t="s">
        <v>59</v>
      </c>
      <c r="E12" s="74"/>
      <c r="F12" s="75"/>
      <c r="G12" s="75"/>
      <c r="H12" s="75"/>
      <c r="I12" s="75"/>
      <c r="J12" s="75"/>
      <c r="K12" s="75"/>
      <c r="L12" s="75"/>
      <c r="M12" s="75"/>
      <c r="N12" s="75"/>
      <c r="O12" s="75"/>
      <c r="P12" s="75"/>
      <c r="Q12" s="75"/>
      <c r="R12" s="75"/>
      <c r="S12" s="75"/>
      <c r="T12" s="75"/>
      <c r="U12" s="75"/>
      <c r="V12" s="75"/>
      <c r="W12" s="75"/>
      <c r="X12" s="34">
        <v>6</v>
      </c>
      <c r="Y12" s="27">
        <f t="shared" si="13"/>
        <v>80</v>
      </c>
      <c r="Z12" s="27">
        <f t="shared" ca="1" si="14"/>
        <v>64.923882094662744</v>
      </c>
      <c r="AA12" s="27">
        <f ca="1">($C$24+Z12)/2</f>
        <v>37.461941047331372</v>
      </c>
      <c r="AB12" s="27">
        <f t="shared" ca="1" si="4"/>
        <v>993.13828328630404</v>
      </c>
      <c r="AC12" s="27">
        <f t="shared" ca="1" si="5"/>
        <v>4179.1223882094655</v>
      </c>
      <c r="AD12" s="27">
        <f t="shared" ca="1" si="6"/>
        <v>0.62685671746626392</v>
      </c>
      <c r="AE12" s="27">
        <f t="shared" ca="1" si="19"/>
        <v>1.5103356407406872E-7</v>
      </c>
      <c r="AF12" s="27">
        <f t="shared" ca="1" si="7"/>
        <v>6.863708867985898E-4</v>
      </c>
      <c r="AG12" s="29">
        <f t="shared" ca="1" si="20"/>
        <v>6.9111310917084173E-7</v>
      </c>
      <c r="AH12" s="29">
        <f t="shared" ca="1" si="21"/>
        <v>4.5758908849685316</v>
      </c>
      <c r="AI12" s="27">
        <f t="shared" ca="1" si="8"/>
        <v>3.9772910444348775E-4</v>
      </c>
      <c r="AJ12" s="27">
        <f t="shared" ca="1" si="9"/>
        <v>36752.305321589803</v>
      </c>
      <c r="AK12" s="27">
        <f ca="1">IF(OR($AJ12&lt;0.001,$AJ12&gt;10000000000),"Re範囲外",((($AJ12-LOOKUP($AJ12,$BA$6:$BA$149))*LOOKUP($AJ12,$BA$6:$BA$149,$BE$7:$BE$150)+(LOOKUP($AJ12,$BA$6:BA$149,$BA$7:$BA$150)-$AJ12)*LOOKUP($AJ12,$BA$6:$BA$149,$BE$6:$BE$149))/(LOOKUP($AJ12,$BA$6:$BA$149,$BA$7:$BA$150)-LOOKUP($AJ12,$BA$6:$BA$149,$BA$6:$BA$149))))</f>
        <v>330.9200464138973</v>
      </c>
      <c r="AL12" s="27">
        <f t="shared" ca="1" si="10"/>
        <v>8166.9076393228097</v>
      </c>
      <c r="AM12" s="26">
        <f t="shared" ca="1" si="15"/>
        <v>116254.50584001216</v>
      </c>
      <c r="AN12" s="27"/>
      <c r="AO12" s="18" cm="1">
        <f t="array" ref="AO12">_xlfn.IFS($C$21="常圧空気",IF(常圧空気!I15="","",常圧空気!I15),$C$21="常圧水",IF(常圧水!I15="","",常圧水!I15),$C$21="水素",IF(水素!H15="","",水素!H15),$C$21="メタン",IF(メタン!H15="","",メタン!H15),$C$21="高温水蒸気",IF(高温水蒸気!H15="","",高温水蒸気!H15),$C$21="メタノール",IF(メタノール!H15="","",メタノール!H15),$C$21="エタノール",IF(エタノール!H15="","",エタノール!H15),$C$21="オクタン",IF(オクタン!H15="","",オクタン!H15),$C$21="エンジンオイル",IF(エンジンオイル!H15="","",エンジンオイル!H15),$C$21="グリセリン",IF(グリセリン!H15="","",グリセリン!H15),$C$21="その他の流体",IF(その他の流体!H15="","",その他の流体!H15))</f>
        <v>36.850000000000023</v>
      </c>
      <c r="AP12" s="11" cm="1">
        <f t="array" ref="AP12">_xlfn.IFS($C$21="常圧空気",IF(常圧空気!J15="","",常圧空気!J15),$C$21="常圧水",IF(常圧水!J15="","",常圧水!J15),$C$21="水素",IF(水素!I15="","",水素!I15),$C$21="メタン",IF(メタン!I15="","",メタン!I15),$C$21="高温水蒸気",IF(高温水蒸気!I15="","",高温水蒸気!I15),$C$21="メタノール",IF(メタノール!I15="","",メタノール!I15),$C$21="エタノール",IF(エタノール!I15="","",エタノール!I15),$C$21="オクタン",IF(オクタン!I15="","",オクタン!I15),$C$21="エンジンオイル",IF(エンジンオイル!I15="","",エンジンオイル!I15),$C$21="グリセリン",IF(グリセリン!I15="","",グリセリン!I15),$C$21="その他の流体",IF(その他の流体!I15="","",その他の流体!I15))</f>
        <v>993.38</v>
      </c>
      <c r="AQ12" s="11" cm="1">
        <f t="array" ref="AQ12">_xlfn.IFS($C$21="常圧空気",IF(常圧空気!L15="","",常圧空気!L15),$C$21="常圧水",IF(常圧水!L15="","",常圧水!L15),$C$21="水素",IF(水素!J15="","",水素!J15),$C$21="メタン",IF(メタン!J15="","",メタン!J15),$C$21="高温水蒸気",IF(高温水蒸気!J15="","",高温水蒸気!J15),$C$21="メタノール",IF(メタノール!J15="","",メタノール!J15),$C$21="エタノール",IF(エタノール!J15="","",エタノール!J15),$C$21="オクタン",IF(オクタン!J15="","",オクタン!J15),$C$21="エンジンオイル",IF(エンジンオイル!J15="","",エンジンオイル!J15),$C$21="グリセリン",IF(グリセリン!J15="","",グリセリン!J15),$C$21="その他の流体",IF(その他の流体!J15="","",その他の流体!J15))</f>
        <v>4179</v>
      </c>
      <c r="AR12" s="11" cm="1">
        <f t="array" ref="AR12">_xlfn.IFS($C$21="常圧空気",IF(常圧空気!P15="","",常圧空気!P15),$C$21="常圧水",IF(常圧水!N15="","",常圧水!N15),$C$21="水素",IF(水素!K15="","",水素!K15),$C$21="メタン",IF(メタン!K15="","",メタン!K15),$C$21="高温水蒸気",IF(高温水蒸気!K15="","",高温水蒸気!K15),$C$21="メタノール",IF(メタノール!K15="","",メタノール!K15),$C$21="エタノール",IF(エタノール!K15="","",エタノール!K15),$C$21="オクタン",IF(オクタン!K15="","",オクタン!K15),$C$21="エンジンオイル",IF(エンジンオイル!K15="","",エンジンオイル!K15),$C$21="グリセリン",IF(グリセリン!K15="","",グリセリン!K15),$C$21="その他の流体",IF(その他の流体!K15="","",その他の流体!K15))</f>
        <v>0.626</v>
      </c>
      <c r="AS12" s="19" cm="1">
        <f t="array" ref="AS12">_xlfn.IFS($C$21="常圧空気",IF(常圧空気!N15="","",常圧空気!N15),$C$21="常圧水",IF(常圧水!P15="","",常圧水!P15),$C$21="水素",IF(水素!L15="","",水素!L15),$C$21="メタン",IF(メタン!L15="","",メタン!L15),$C$21="高温水蒸気",IF(高温水蒸気!L15="","",高温水蒸気!L15),$C$21="メタノール",IF(メタノール!L15="","",メタノール!L15),$C$21="エタノール",IF(エタノール!L15="","",エタノール!L15),$C$21="オクタン",IF(オクタン!L15="","",オクタン!L15),$C$21="エンジンオイル",IF(エンジンオイル!L15="","",エンジンオイル!L15),$C$21="グリセリン",IF(グリセリン!L15="","",グリセリン!L15),$C$21="その他の流体",IF(その他の流体!L15="","",その他の流体!L15))</f>
        <v>6.935E-4</v>
      </c>
      <c r="AT12" s="11"/>
      <c r="AU12" s="92">
        <f ca="1">$C$28</f>
        <v>36776.141479399725</v>
      </c>
      <c r="AV12" s="42">
        <f ca="1">IF(OR($AU$12&lt;0.001,$AU$12&gt;10000000000),"Re範囲外",((($AU$12-LOOKUP($AU$12,$BA$6:$BA$171))*LOOKUP($AU$12,$BA$6:$BA$171,$BE$7:$BE$172)+(LOOKUP($AU$12,$BA$6:BA$171,$BA$7:$BA$172)-$AU$12)*LOOKUP($AU$12,$BA$6:$BA$171,$BE$6:$BE$171))/(LOOKUP($AU$12,$BA$6:$BA$171,$BA$7:$BA$172)-LOOKUP($AU$12,$BA$6:$BA$171,$BA$6:$BA$171))))</f>
        <v>331.13993047709005</v>
      </c>
      <c r="AX12">
        <v>1828.9650727806199</v>
      </c>
      <c r="AY12">
        <v>3.3898345900411901E-2</v>
      </c>
      <c r="AZ12"/>
      <c r="BA12" s="84">
        <v>3</v>
      </c>
      <c r="BB12" s="28">
        <f t="shared" si="16"/>
        <v>21.333333333333332</v>
      </c>
      <c r="BC12" s="28"/>
      <c r="BD12" s="84">
        <v>3</v>
      </c>
      <c r="BE12" s="28">
        <f t="shared" ca="1" si="11"/>
        <v>3.6751292064440007</v>
      </c>
      <c r="BF12" s="30"/>
      <c r="BG12" s="30"/>
      <c r="BH12" s="30">
        <v>2800</v>
      </c>
      <c r="BI12" s="89">
        <f t="shared" ca="1" si="1"/>
        <v>15.301306634728123</v>
      </c>
      <c r="BJ12" s="30"/>
      <c r="BK12" s="30">
        <v>3</v>
      </c>
      <c r="BL12" s="30">
        <f t="shared" si="2"/>
        <v>3.66</v>
      </c>
      <c r="BM12" s="30">
        <f t="shared" ca="1" si="3"/>
        <v>3.6751292064440007</v>
      </c>
      <c r="BN12"/>
      <c r="BO12" s="84">
        <v>30000</v>
      </c>
      <c r="BP12" s="28">
        <v>2.3487099962280607E-2</v>
      </c>
      <c r="BR12" s="84"/>
      <c r="BS12" s="28"/>
      <c r="BU12" s="30">
        <v>2800</v>
      </c>
      <c r="BV12" s="30">
        <v>3.1381908903466017E-2</v>
      </c>
      <c r="BX12" s="80">
        <v>2240.0958533231401</v>
      </c>
      <c r="BY12" s="80">
        <v>3.0859261340220899E-2</v>
      </c>
      <c r="CA12" s="28">
        <v>3899.95220908585</v>
      </c>
      <c r="CB12" s="80">
        <v>3.77546962125676E-2</v>
      </c>
      <c r="CD12" s="80">
        <v>2144.7841559543199</v>
      </c>
      <c r="CE12" s="80">
        <v>3.0287804740290199E-2</v>
      </c>
      <c r="CG12" s="80">
        <v>2135.68922833737</v>
      </c>
      <c r="CH12" s="80">
        <v>2.9665444834785001E-2</v>
      </c>
      <c r="CJ12" s="80">
        <v>56100.919323776703</v>
      </c>
      <c r="CK12" s="80">
        <v>2.1494772407597198E-2</v>
      </c>
      <c r="CM12" s="80">
        <v>36799.489278988003</v>
      </c>
      <c r="CN12" s="80">
        <v>2.31440008067853E-2</v>
      </c>
      <c r="CP12" s="80">
        <v>30000</v>
      </c>
      <c r="CQ12" s="80">
        <v>6.0643916653151143E-2</v>
      </c>
      <c r="CS12" s="80">
        <v>30000</v>
      </c>
      <c r="CT12" s="80">
        <v>4.6469828007250538E-2</v>
      </c>
      <c r="CV12" s="80">
        <v>30000</v>
      </c>
      <c r="CW12" s="80">
        <v>3.7779757100922802E-2</v>
      </c>
      <c r="CY12" s="80">
        <v>30000</v>
      </c>
      <c r="CZ12" s="80">
        <v>3.1606806706135623E-2</v>
      </c>
      <c r="DB12" s="80">
        <v>30000</v>
      </c>
      <c r="DC12" s="80">
        <v>2.8051409108201107E-2</v>
      </c>
      <c r="DE12" s="80">
        <v>30000</v>
      </c>
      <c r="DF12" s="80">
        <v>2.5932160428171508E-2</v>
      </c>
      <c r="DH12" s="80">
        <v>40000</v>
      </c>
      <c r="DI12" s="80">
        <v>2.817507204265551E-2</v>
      </c>
      <c r="DK12" s="105" t="s">
        <v>278</v>
      </c>
      <c r="DL12" s="80">
        <f>DL6</f>
        <v>-2.2287424575642567</v>
      </c>
      <c r="DM12" s="80">
        <f t="shared" ref="DM12:EI12" si="23">IF($DL$6&lt;$DL$15,DM$15,(($DL12-$DL13)*DM14+($DL14-$DL12)*DM13)/($DL14-$DL13))</f>
        <v>-1.5479277133198044</v>
      </c>
      <c r="DN12" s="80">
        <f t="shared" si="23"/>
        <v>-1.4001356081369045</v>
      </c>
      <c r="DO12" s="80">
        <f t="shared" si="23"/>
        <v>-1.4408791096546678</v>
      </c>
      <c r="DP12" s="80">
        <f t="shared" si="23"/>
        <v>-1.4751693909460384</v>
      </c>
      <c r="DQ12" s="80">
        <f t="shared" si="23"/>
        <v>-1.4997633222139217</v>
      </c>
      <c r="DR12" s="80">
        <f t="shared" si="23"/>
        <v>-1.5338934030939337</v>
      </c>
      <c r="DS12" s="80">
        <f t="shared" si="23"/>
        <v>-1.5479277133198044</v>
      </c>
      <c r="DT12" s="80">
        <f t="shared" si="23"/>
        <v>-1.550134964804917</v>
      </c>
      <c r="DU12" s="80">
        <f t="shared" si="23"/>
        <v>-1.5379743573168465</v>
      </c>
      <c r="DV12" s="80">
        <f t="shared" si="23"/>
        <v>-1.5272566027398806</v>
      </c>
      <c r="DW12" s="80">
        <f t="shared" si="23"/>
        <v>-1.5190982125945711</v>
      </c>
      <c r="DX12" s="80">
        <f t="shared" si="23"/>
        <v>-1.5068589381824737</v>
      </c>
      <c r="DY12" s="80">
        <f t="shared" si="23"/>
        <v>-1.501218295932669</v>
      </c>
      <c r="DZ12" s="80">
        <f t="shared" si="23"/>
        <v>-1.4978281545030607</v>
      </c>
      <c r="EA12" s="80">
        <f t="shared" si="23"/>
        <v>-1.4989228907242373</v>
      </c>
      <c r="EB12" s="80">
        <f t="shared" si="23"/>
        <v>-1.4985512688727887</v>
      </c>
      <c r="EC12" s="80">
        <f t="shared" si="23"/>
        <v>-1.4966155501717637</v>
      </c>
      <c r="ED12" s="80">
        <f t="shared" si="23"/>
        <v>-1.4879269439094591</v>
      </c>
      <c r="EE12" s="80">
        <f t="shared" si="23"/>
        <v>-1.4776503984751466</v>
      </c>
      <c r="EF12" s="80">
        <f t="shared" si="23"/>
        <v>-1.451822459807631</v>
      </c>
      <c r="EG12" s="80">
        <f t="shared" si="23"/>
        <v>-1.4594223481433568</v>
      </c>
      <c r="EH12" s="80">
        <f t="shared" si="23"/>
        <v>-1.4942959530953162</v>
      </c>
      <c r="EI12" s="80">
        <f t="shared" si="23"/>
        <v>-1.5496809846307871</v>
      </c>
      <c r="EK12" s="80">
        <f>IF($DL$6&lt;$DL$15,EK$15,(($DL12-$DL13)*EK14+($DL14-$DL12)*EK13)/($DL14-$DL13))</f>
        <v>-1.4966155501717637</v>
      </c>
    </row>
    <row r="13" spans="1:141" ht="19.5" thickBot="1" x14ac:dyDescent="0.45">
      <c r="A13" s="35"/>
      <c r="B13" s="50" t="s">
        <v>211</v>
      </c>
      <c r="C13" s="36">
        <f>PI()*$C$9*$C$10</f>
        <v>0.39898226700590372</v>
      </c>
      <c r="D13" s="51" t="s">
        <v>43</v>
      </c>
      <c r="E13" s="74"/>
      <c r="F13" s="75"/>
      <c r="G13" s="75"/>
      <c r="H13" s="75"/>
      <c r="I13" s="75"/>
      <c r="J13" s="75"/>
      <c r="K13" s="75"/>
      <c r="L13" s="75"/>
      <c r="M13" s="75"/>
      <c r="N13" s="75"/>
      <c r="O13" s="75"/>
      <c r="P13" s="75"/>
      <c r="Q13" s="75"/>
      <c r="R13" s="75"/>
      <c r="S13" s="75"/>
      <c r="T13" s="75"/>
      <c r="U13" s="75"/>
      <c r="V13" s="75"/>
      <c r="W13" s="75"/>
      <c r="X13" s="34">
        <v>7</v>
      </c>
      <c r="Y13" s="27">
        <f t="shared" si="13"/>
        <v>80</v>
      </c>
      <c r="Z13" s="27">
        <f t="shared" ca="1" si="14"/>
        <v>64.9847595814893</v>
      </c>
      <c r="AA13" s="27">
        <f t="shared" ca="1" si="18"/>
        <v>37.49237979074465</v>
      </c>
      <c r="AB13" s="27">
        <f t="shared" ca="1" si="4"/>
        <v>993.12625998265571</v>
      </c>
      <c r="AC13" s="27">
        <f t="shared" ca="1" si="5"/>
        <v>4179.1284759581486</v>
      </c>
      <c r="AD13" s="27">
        <f t="shared" ca="1" si="6"/>
        <v>0.62689933170704237</v>
      </c>
      <c r="AE13" s="27">
        <f t="shared" ca="1" si="19"/>
        <v>1.5104544004793401E-7</v>
      </c>
      <c r="AF13" s="27">
        <f t="shared" ca="1" si="7"/>
        <v>6.8601627543782512E-4</v>
      </c>
      <c r="AG13" s="29">
        <f t="shared" ca="1" si="20"/>
        <v>6.9076441040820528E-7</v>
      </c>
      <c r="AH13" s="29">
        <f t="shared" ca="1" si="21"/>
        <v>4.5732225361387435</v>
      </c>
      <c r="AI13" s="27">
        <f t="shared" ca="1" si="8"/>
        <v>3.9773391955913337E-4</v>
      </c>
      <c r="AJ13" s="27">
        <f t="shared" ca="1" si="9"/>
        <v>36770.857932576379</v>
      </c>
      <c r="AK13" s="27">
        <f ca="1">IF(OR($AJ13&lt;0.001,$AJ13&gt;10000000000),"Re範囲外",((($AJ13-LOOKUP($AJ13,$BA$6:$BA$149))*LOOKUP($AJ13,$BA$6:$BA$149,$BE$7:$BE$150)+(LOOKUP($AJ13,$BA$6:BA$149,$BA$7:$BA$150)-$AJ13)*LOOKUP($AJ13,$BA$6:$BA$149,$BE$6:$BE$149))/(LOOKUP($AJ13,$BA$6:$BA$149,$BA$7:$BA$150)-LOOKUP($AJ13,$BA$6:$BA$149,$BA$6:$BA$149))))</f>
        <v>331.09119075347979</v>
      </c>
      <c r="AL13" s="27">
        <f t="shared" ca="1" si="10"/>
        <v>8171.6868589545429</v>
      </c>
      <c r="AM13" s="26">
        <f t="shared" ca="1" si="15"/>
        <v>116384.12757460175</v>
      </c>
      <c r="AN13" s="27"/>
      <c r="AO13" s="18" cm="1">
        <f t="array" ref="AO13">_xlfn.IFS($C$21="常圧空気",IF(常圧空気!I16="","",常圧空気!I16),$C$21="常圧水",IF(常圧水!I16="","",常圧水!I16),$C$21="水素",IF(水素!H16="","",水素!H16),$C$21="メタン",IF(メタン!H16="","",メタン!H16),$C$21="高温水蒸気",IF(高温水蒸気!H16="","",高温水蒸気!H16),$C$21="メタノール",IF(メタノール!H16="","",メタノール!H16),$C$21="エタノール",IF(エタノール!H16="","",エタノール!H16),$C$21="オクタン",IF(オクタン!H16="","",オクタン!H16),$C$21="エンジンオイル",IF(エンジンオイル!H16="","",エンジンオイル!H16),$C$21="グリセリン",IF(グリセリン!H16="","",グリセリン!H16),$C$21="その他の流体",IF(その他の流体!H16="","",その他の流体!H16))</f>
        <v>46.850000000000023</v>
      </c>
      <c r="AP13" s="11" cm="1">
        <f t="array" ref="AP13">_xlfn.IFS($C$21="常圧空気",IF(常圧空気!J16="","",常圧空気!J16),$C$21="常圧水",IF(常圧水!J16="","",常圧水!J16),$C$21="水素",IF(水素!I16="","",水素!I16),$C$21="メタン",IF(メタン!I16="","",メタン!I16),$C$21="高温水蒸気",IF(高温水蒸気!I16="","",高温水蒸気!I16),$C$21="メタノール",IF(メタノール!I16="","",メタノール!I16),$C$21="エタノール",IF(エタノール!I16="","",エタノール!I16),$C$21="オクタン",IF(オクタン!I16="","",オクタン!I16),$C$21="エンジンオイル",IF(エンジンオイル!I16="","",エンジンオイル!I16),$C$21="グリセリン",IF(グリセリン!I16="","",グリセリン!I16),$C$21="その他の流体",IF(その他の流体!I16="","",その他の流体!I16))</f>
        <v>989.43</v>
      </c>
      <c r="AQ13" s="11" cm="1">
        <f t="array" ref="AQ13">_xlfn.IFS($C$21="常圧空気",IF(常圧空気!L16="","",常圧空気!L16),$C$21="常圧水",IF(常圧水!L16="","",常圧水!L16),$C$21="水素",IF(水素!J16="","",水素!J16),$C$21="メタン",IF(メタン!J16="","",メタン!J16),$C$21="高温水蒸気",IF(高温水蒸気!J16="","",高温水蒸気!J16),$C$21="メタノール",IF(メタノール!J16="","",メタノール!J16),$C$21="エタノール",IF(エタノール!J16="","",エタノール!J16),$C$21="オクタン",IF(オクタン!J16="","",オクタン!J16),$C$21="エンジンオイル",IF(エンジンオイル!J16="","",エンジンオイル!J16),$C$21="グリセリン",IF(グリセリン!J16="","",グリセリン!J16),$C$21="その他の流体",IF(その他の流体!J16="","",その他の流体!J16))</f>
        <v>4181</v>
      </c>
      <c r="AR13" s="11" cm="1">
        <f t="array" ref="AR13">_xlfn.IFS($C$21="常圧空気",IF(常圧空気!P16="","",常圧空気!P16),$C$21="常圧水",IF(常圧水!N16="","",常圧水!N16),$C$21="水素",IF(水素!K16="","",水素!K16),$C$21="メタン",IF(メタン!K16="","",メタン!K16),$C$21="高温水蒸気",IF(高温水蒸気!K16="","",高温水蒸気!K16),$C$21="メタノール",IF(メタノール!K16="","",メタノール!K16),$C$21="エタノール",IF(エタノール!K16="","",エタノール!K16),$C$21="オクタン",IF(オクタン!K16="","",オクタン!K16),$C$21="エンジンオイル",IF(エンジンオイル!K16="","",エンジンオイル!K16),$C$21="グリセリン",IF(グリセリン!K16="","",グリセリン!K16),$C$21="その他の流体",IF(その他の流体!K16="","",その他の流体!K16))</f>
        <v>0.64</v>
      </c>
      <c r="AS13" s="19" cm="1">
        <f t="array" ref="AS13">_xlfn.IFS($C$21="常圧空気",IF(常圧空気!N16="","",常圧空気!N16),$C$21="常圧水",IF(常圧水!P16="","",常圧水!P16),$C$21="水素",IF(水素!L16="","",水素!L16),$C$21="メタン",IF(メタン!L16="","",メタン!L16),$C$21="高温水蒸気",IF(高温水蒸気!L16="","",高温水蒸気!L16),$C$21="メタノール",IF(メタノール!L16="","",メタノール!L16),$C$21="エタノール",IF(エタノール!L16="","",エタノール!L16),$C$21="オクタン",IF(オクタン!L16="","",オクタン!L16),$C$21="エンジンオイル",IF(エンジンオイル!L16="","",エンジンオイル!L16),$C$21="グリセリン",IF(グリセリン!L16="","",グリセリン!L16),$C$21="その他の流体",IF(その他の流体!L16="","",その他の流体!L16))</f>
        <v>5.7699999999999993E-4</v>
      </c>
      <c r="AT13" s="11"/>
      <c r="AU13" s="11"/>
      <c r="AV13" s="11"/>
      <c r="AX13">
        <v>1927.23956986657</v>
      </c>
      <c r="AY13">
        <v>3.4563144737662602E-2</v>
      </c>
      <c r="AZ13"/>
      <c r="BA13" s="84">
        <v>4</v>
      </c>
      <c r="BB13" s="28">
        <f t="shared" si="16"/>
        <v>16</v>
      </c>
      <c r="BC13" s="28"/>
      <c r="BD13" s="84">
        <v>4</v>
      </c>
      <c r="BE13" s="28">
        <f t="shared" ca="1" si="11"/>
        <v>3.6801544368690866</v>
      </c>
      <c r="BF13" s="30"/>
      <c r="BG13" s="30"/>
      <c r="BH13" s="30">
        <v>2900</v>
      </c>
      <c r="BI13" s="89">
        <f t="shared" ca="1" si="1"/>
        <v>17.62956796167375</v>
      </c>
      <c r="BJ13" s="30"/>
      <c r="BK13" s="30">
        <v>4</v>
      </c>
      <c r="BL13" s="30">
        <f t="shared" si="2"/>
        <v>3.66</v>
      </c>
      <c r="BM13" s="30">
        <f t="shared" ca="1" si="3"/>
        <v>3.6801544368690866</v>
      </c>
      <c r="BN13"/>
      <c r="BO13" s="84">
        <v>60000</v>
      </c>
      <c r="BP13" s="28">
        <v>2.0069371927927696E-2</v>
      </c>
      <c r="BR13" s="84"/>
      <c r="BS13" s="28"/>
      <c r="BU13" s="30">
        <v>2900</v>
      </c>
      <c r="BV13" s="30">
        <v>3.2093073292854872E-2</v>
      </c>
      <c r="BX13" s="80">
        <v>2386.2908701421302</v>
      </c>
      <c r="BY13" s="80">
        <v>3.0885719255137702E-2</v>
      </c>
      <c r="CA13" s="28">
        <v>4304.6199528023099</v>
      </c>
      <c r="CB13" s="80">
        <v>3.8116644431324904E-2</v>
      </c>
      <c r="CD13" s="80">
        <v>2224.5364033382698</v>
      </c>
      <c r="CE13" s="80">
        <v>2.8850464530779201E-2</v>
      </c>
      <c r="CG13" s="80">
        <v>2379.0644948754898</v>
      </c>
      <c r="CH13" s="80">
        <v>2.9421758000728802E-2</v>
      </c>
      <c r="CJ13" s="80">
        <v>60473.679967137803</v>
      </c>
      <c r="CK13" s="80">
        <v>2.1166646597665602E-2</v>
      </c>
      <c r="CM13" s="80">
        <v>39316.536385838102</v>
      </c>
      <c r="CN13" s="80">
        <v>2.26155347074951E-2</v>
      </c>
      <c r="CP13" s="80">
        <v>60000</v>
      </c>
      <c r="CQ13" s="80">
        <v>6.0171582166711472E-2</v>
      </c>
      <c r="CS13" s="80">
        <v>60000</v>
      </c>
      <c r="CT13" s="80">
        <v>4.5764271056210774E-2</v>
      </c>
      <c r="CV13" s="80">
        <v>60000</v>
      </c>
      <c r="CW13" s="80">
        <v>3.6747613242553885E-2</v>
      </c>
      <c r="CY13" s="80">
        <v>60000</v>
      </c>
      <c r="CZ13" s="80">
        <v>3.0089159596556145E-2</v>
      </c>
      <c r="DB13" s="80">
        <v>60000</v>
      </c>
      <c r="DC13" s="80">
        <v>2.601319524168326E-2</v>
      </c>
      <c r="DE13" s="80">
        <v>60000</v>
      </c>
      <c r="DF13" s="80">
        <v>2.340573317739594E-2</v>
      </c>
      <c r="DH13" s="80">
        <v>60000</v>
      </c>
      <c r="DI13" s="80">
        <v>2.8975146648393454E-2</v>
      </c>
      <c r="DK13" s="105" t="s">
        <v>279</v>
      </c>
      <c r="DL13" s="80">
        <f>LOOKUP(DL12,DL15:DL24,DL15:DL24)</f>
        <v>-2.4014005407815442</v>
      </c>
      <c r="DM13" s="80">
        <f t="shared" ref="DM13:EI13" si="24">LOOKUP($DL$12,$DL15:$DL24,DM15:DM24)</f>
        <v>-1.5732228732582598</v>
      </c>
      <c r="DN13" s="80">
        <f t="shared" si="24"/>
        <v>-1.4011475748840212</v>
      </c>
      <c r="DO13" s="80">
        <f t="shared" si="24"/>
        <v>-1.4383027734731968</v>
      </c>
      <c r="DP13" s="80">
        <f t="shared" si="24"/>
        <v>-1.4730699574602397</v>
      </c>
      <c r="DQ13" s="80">
        <f t="shared" si="24"/>
        <v>-1.5010006435382195</v>
      </c>
      <c r="DR13" s="80">
        <f t="shared" si="24"/>
        <v>-1.5473646740391587</v>
      </c>
      <c r="DS13" s="80">
        <f t="shared" si="24"/>
        <v>-1.5732228732582598</v>
      </c>
      <c r="DT13" s="80">
        <f t="shared" si="24"/>
        <v>-1.6030952213240823</v>
      </c>
      <c r="DU13" s="80">
        <f t="shared" si="24"/>
        <v>-1.6004448362453445</v>
      </c>
      <c r="DV13" s="80">
        <f t="shared" si="24"/>
        <v>-1.5922786390383123</v>
      </c>
      <c r="DW13" s="80">
        <f t="shared" si="24"/>
        <v>-1.5839220860654848</v>
      </c>
      <c r="DX13" s="80">
        <f t="shared" si="24"/>
        <v>-1.5680551505056712</v>
      </c>
      <c r="DY13" s="80">
        <f t="shared" si="24"/>
        <v>-1.5590334487496307</v>
      </c>
      <c r="DZ13" s="80">
        <f t="shared" si="24"/>
        <v>-1.5530980355139548</v>
      </c>
      <c r="EA13" s="80">
        <f t="shared" si="24"/>
        <v>-1.5568490070431835</v>
      </c>
      <c r="EB13" s="80">
        <f t="shared" si="24"/>
        <v>-1.5558167595673922</v>
      </c>
      <c r="EC13" s="80">
        <f t="shared" si="24"/>
        <v>-1.5475474602623081</v>
      </c>
      <c r="ED13" s="80">
        <f t="shared" si="24"/>
        <v>-1.497229750937521</v>
      </c>
      <c r="EE13" s="80">
        <f t="shared" si="24"/>
        <v>-1.413673030923178</v>
      </c>
      <c r="EF13" s="80">
        <f t="shared" si="24"/>
        <v>-0.8967358656678357</v>
      </c>
      <c r="EG13" s="80">
        <f t="shared" si="24"/>
        <v>-0.24532947146775541</v>
      </c>
      <c r="EH13" s="80">
        <f t="shared" si="24"/>
        <v>0.45785082836295032</v>
      </c>
      <c r="EI13" s="80">
        <f t="shared" si="24"/>
        <v>1.1819334181779482</v>
      </c>
      <c r="EK13" s="80">
        <f>LOOKUP($DL$12,$DL15:$DL24,EK15:EK24)</f>
        <v>-1.5475474602623081</v>
      </c>
    </row>
    <row r="14" spans="1:141" ht="19.5" thickBot="1" x14ac:dyDescent="0.45">
      <c r="E14" s="74"/>
      <c r="F14" s="75"/>
      <c r="G14" s="75"/>
      <c r="H14" s="75"/>
      <c r="I14" s="75"/>
      <c r="J14" s="75"/>
      <c r="K14" s="75"/>
      <c r="L14" s="75"/>
      <c r="M14" s="75"/>
      <c r="N14" s="75"/>
      <c r="O14" s="75"/>
      <c r="P14" s="75"/>
      <c r="Q14" s="75"/>
      <c r="R14" s="75"/>
      <c r="S14" s="75"/>
      <c r="T14" s="75"/>
      <c r="U14" s="75"/>
      <c r="V14" s="75"/>
      <c r="W14" s="75"/>
      <c r="X14" s="34">
        <v>8</v>
      </c>
      <c r="Y14" s="27">
        <f t="shared" si="13"/>
        <v>80</v>
      </c>
      <c r="Z14" s="27">
        <f t="shared" ca="1" si="14"/>
        <v>64.998246516745354</v>
      </c>
      <c r="AA14" s="27">
        <f t="shared" ca="1" si="18"/>
        <v>37.499123258372677</v>
      </c>
      <c r="AB14" s="27">
        <f t="shared" ca="1" si="4"/>
        <v>993.12359631294294</v>
      </c>
      <c r="AC14" s="27">
        <f t="shared" ca="1" si="5"/>
        <v>4179.1298246516744</v>
      </c>
      <c r="AD14" s="27">
        <f t="shared" ca="1" si="6"/>
        <v>0.62690877256172173</v>
      </c>
      <c r="AE14" s="27">
        <f t="shared" ca="1" si="19"/>
        <v>1.5104807111282432E-7</v>
      </c>
      <c r="AF14" s="27">
        <f t="shared" ca="1" si="7"/>
        <v>6.8593771403995863E-4</v>
      </c>
      <c r="AG14" s="29">
        <f t="shared" ca="1" si="20"/>
        <v>6.9068715775816988E-7</v>
      </c>
      <c r="AH14" s="29">
        <f t="shared" ca="1" si="21"/>
        <v>4.5726314322959203</v>
      </c>
      <c r="AI14" s="27">
        <f t="shared" ca="1" si="8"/>
        <v>3.9773498632645135E-4</v>
      </c>
      <c r="AJ14" s="27">
        <f t="shared" ca="1" si="9"/>
        <v>36774.970715313772</v>
      </c>
      <c r="AK14" s="27">
        <f ca="1">IF(OR($AJ14&lt;0.001,$AJ14&gt;10000000000),"Re範囲外",((($AJ14-LOOKUP($AJ14,$BA$6:$BA$149))*LOOKUP($AJ14,$BA$6:$BA$149,$BE$7:$BE$150)+(LOOKUP($AJ14,$BA$6:BA$149,$BA$7:$BA$150)-$AJ14)*LOOKUP($AJ14,$BA$6:$BA$149,$BE$6:$BE$149))/(LOOKUP($AJ14,$BA$6:$BA$149,$BA$7:$BA$150)-LOOKUP($AJ14,$BA$6:$BA$149,$BA$6:$BA$149))))</f>
        <v>331.12913039906101</v>
      </c>
      <c r="AL14" s="27">
        <f t="shared" ca="1" si="10"/>
        <v>8172.7463266891982</v>
      </c>
      <c r="AM14" s="26">
        <f t="shared" ca="1" si="15"/>
        <v>116412.84443109458</v>
      </c>
      <c r="AN14" s="27"/>
      <c r="AO14" s="18" cm="1">
        <f t="array" ref="AO14">_xlfn.IFS($C$21="常圧空気",IF(常圧空気!I17="","",常圧空気!I17),$C$21="常圧水",IF(常圧水!I17="","",常圧水!I17),$C$21="水素",IF(水素!H17="","",水素!H17),$C$21="メタン",IF(メタン!H17="","",メタン!H17),$C$21="高温水蒸気",IF(高温水蒸気!H17="","",高温水蒸気!H17),$C$21="メタノール",IF(メタノール!H17="","",メタノール!H17),$C$21="エタノール",IF(エタノール!H17="","",エタノール!H17),$C$21="オクタン",IF(オクタン!H17="","",オクタン!H17),$C$21="エンジンオイル",IF(エンジンオイル!H17="","",エンジンオイル!H17),$C$21="グリセリン",IF(グリセリン!H17="","",グリセリン!H17),$C$21="その他の流体",IF(その他の流体!H17="","",その他の流体!H17))</f>
        <v>56.850000000000023</v>
      </c>
      <c r="AP14" s="11" cm="1">
        <f t="array" ref="AP14">_xlfn.IFS($C$21="常圧空気",IF(常圧空気!J17="","",常圧空気!J17),$C$21="常圧水",IF(常圧水!J17="","",常圧水!J17),$C$21="水素",IF(水素!I17="","",水素!I17),$C$21="メタン",IF(メタン!I17="","",メタン!I17),$C$21="高温水蒸気",IF(高温水蒸気!I17="","",高温水蒸気!I17),$C$21="メタノール",IF(メタノール!I17="","",メタノール!I17),$C$21="エタノール",IF(エタノール!I17="","",エタノール!I17),$C$21="オクタン",IF(オクタン!I17="","",オクタン!I17),$C$21="エンジンオイル",IF(エンジンオイル!I17="","",エンジンオイル!I17),$C$21="グリセリン",IF(グリセリン!I17="","",グリセリン!I17),$C$21="その他の流体",IF(その他の流体!I17="","",その他の流体!I17))</f>
        <v>984.79</v>
      </c>
      <c r="AQ14" s="11" cm="1">
        <f t="array" ref="AQ14">_xlfn.IFS($C$21="常圧空気",IF(常圧空気!L17="","",常圧空気!L17),$C$21="常圧水",IF(常圧水!L17="","",常圧水!L17),$C$21="水素",IF(水素!J17="","",水素!J17),$C$21="メタン",IF(メタン!J17="","",メタン!J17),$C$21="高温水蒸気",IF(高温水蒸気!J17="","",高温水蒸気!J17),$C$21="メタノール",IF(メタノール!J17="","",メタノール!J17),$C$21="エタノール",IF(エタノール!J17="","",エタノール!J17),$C$21="オクタン",IF(オクタン!J17="","",オクタン!J17),$C$21="エンジンオイル",IF(エンジンオイル!J17="","",エンジンオイル!J17),$C$21="グリセリン",IF(グリセリン!J17="","",グリセリン!J17),$C$21="その他の流体",IF(その他の流体!J17="","",その他の流体!J17))</f>
        <v>4184</v>
      </c>
      <c r="AR14" s="11" cm="1">
        <f t="array" ref="AR14">_xlfn.IFS($C$21="常圧空気",IF(常圧空気!P17="","",常圧空気!P17),$C$21="常圧水",IF(常圧水!N17="","",常圧水!N17),$C$21="水素",IF(水素!K17="","",水素!K17),$C$21="メタン",IF(メタン!K17="","",メタン!K17),$C$21="高温水蒸気",IF(高温水蒸気!K17="","",高温水蒸気!K17),$C$21="メタノール",IF(メタノール!K17="","",メタノール!K17),$C$21="エタノール",IF(エタノール!K17="","",エタノール!K17),$C$21="オクタン",IF(オクタン!K17="","",オクタン!K17),$C$21="エンジンオイル",IF(エンジンオイル!K17="","",エンジンオイル!K17),$C$21="グリセリン",IF(グリセリン!K17="","",グリセリン!K17),$C$21="その他の流体",IF(その他の流体!K17="","",その他の流体!K17))</f>
        <v>0.65100000000000002</v>
      </c>
      <c r="AS14" s="19" cm="1">
        <f t="array" ref="AS14">_xlfn.IFS($C$21="常圧空気",IF(常圧空気!N17="","",常圧空気!N17),$C$21="常圧水",IF(常圧水!P17="","",常圧水!P17),$C$21="水素",IF(水素!L17="","",水素!L17),$C$21="メタン",IF(メタン!L17="","",メタン!L17),$C$21="高温水蒸気",IF(高温水蒸気!L17="","",高温水蒸気!L17),$C$21="メタノール",IF(メタノール!L17="","",メタノール!L17),$C$21="エタノール",IF(エタノール!L17="","",エタノール!L17),$C$21="オクタン",IF(オクタン!L17="","",オクタン!L17),$C$21="エンジンオイル",IF(エンジンオイル!L17="","",エンジンオイル!L17),$C$21="グリセリン",IF(グリセリン!L17="","",グリセリン!L17),$C$21="その他の流体",IF(その他の流体!L17="","",その他の流体!L17))</f>
        <v>4.8950000000000003E-4</v>
      </c>
      <c r="AT14" s="11"/>
      <c r="AU14" s="11"/>
      <c r="AV14" s="11"/>
      <c r="AX14">
        <v>2071.8172370758698</v>
      </c>
      <c r="AY14">
        <v>3.2965326595204E-2</v>
      </c>
      <c r="AZ14"/>
      <c r="BA14" s="84">
        <v>6</v>
      </c>
      <c r="BB14" s="28">
        <f t="shared" si="16"/>
        <v>10.666666666666666</v>
      </c>
      <c r="BC14" s="28"/>
      <c r="BD14" s="84">
        <v>6</v>
      </c>
      <c r="BE14" s="28">
        <f t="shared" ca="1" si="11"/>
        <v>3.6901819108765284</v>
      </c>
      <c r="BF14" s="30"/>
      <c r="BG14" s="30"/>
      <c r="BH14" s="30">
        <v>3000</v>
      </c>
      <c r="BI14" s="89">
        <f t="shared" ca="1" si="1"/>
        <v>19.957829288619372</v>
      </c>
      <c r="BJ14" s="30"/>
      <c r="BK14" s="30">
        <v>6</v>
      </c>
      <c r="BL14" s="30">
        <f t="shared" si="2"/>
        <v>3.66</v>
      </c>
      <c r="BM14" s="30">
        <f t="shared" ca="1" si="3"/>
        <v>3.6901819108765284</v>
      </c>
      <c r="BN14"/>
      <c r="BO14" s="84">
        <v>80000</v>
      </c>
      <c r="BP14" s="28">
        <v>1.8859618334857962E-2</v>
      </c>
      <c r="BR14" s="84"/>
      <c r="BS14" s="28"/>
      <c r="BU14" s="30">
        <v>3000</v>
      </c>
      <c r="BV14" s="30">
        <v>3.2804237682243727E-2</v>
      </c>
      <c r="BX14" s="80">
        <v>2380.7556668391398</v>
      </c>
      <c r="BY14" s="80">
        <v>3.15635517577166E-2</v>
      </c>
      <c r="CA14" s="28">
        <v>4630.8502356668196</v>
      </c>
      <c r="CB14" s="80">
        <v>3.9195677940072803E-2</v>
      </c>
      <c r="CD14" s="80">
        <v>2270.9251956226499</v>
      </c>
      <c r="CE14" s="80">
        <v>2.9666383230960599E-2</v>
      </c>
      <c r="CG14" s="80">
        <v>2509.88214361159</v>
      </c>
      <c r="CH14" s="80">
        <v>3.03982488568936E-2</v>
      </c>
      <c r="CJ14" s="80">
        <v>64966.610325757298</v>
      </c>
      <c r="CK14" s="80">
        <v>2.1560244269234002E-2</v>
      </c>
      <c r="CM14" s="80">
        <v>39445.147067674101</v>
      </c>
      <c r="CN14" s="80">
        <v>2.2098419430390603E-2</v>
      </c>
      <c r="CP14" s="80">
        <v>80000</v>
      </c>
      <c r="CQ14" s="80">
        <v>6.0052431076518226E-2</v>
      </c>
      <c r="CS14" s="80">
        <v>80000</v>
      </c>
      <c r="CT14" s="80">
        <v>4.5584163110172611E-2</v>
      </c>
      <c r="CV14" s="80">
        <v>80000</v>
      </c>
      <c r="CW14" s="80">
        <v>3.6478214005165641E-2</v>
      </c>
      <c r="CY14" s="80">
        <v>80000</v>
      </c>
      <c r="CZ14" s="80">
        <v>2.9675627069951891E-2</v>
      </c>
      <c r="DB14" s="80">
        <v>80000</v>
      </c>
      <c r="DC14" s="80">
        <v>2.542490054661907E-2</v>
      </c>
      <c r="DE14" s="80">
        <v>80000</v>
      </c>
      <c r="DF14" s="80">
        <v>2.2628409241841591E-2</v>
      </c>
      <c r="DH14" s="80">
        <v>80000</v>
      </c>
      <c r="DI14" s="80">
        <v>2.9699107425291311E-2</v>
      </c>
      <c r="DK14" s="105" t="s">
        <v>280</v>
      </c>
      <c r="DL14" s="80">
        <f>LOOKUP(DL12,DL15:DL23,DL16:DL24)</f>
        <v>-2.0791812460476247</v>
      </c>
      <c r="DM14" s="80">
        <f t="shared" ref="DM14:EI14" si="25">LOOKUP($DL$12,$DL15:$DL23,DM16:DM24)</f>
        <v>-1.5260163455146767</v>
      </c>
      <c r="DN14" s="80">
        <f t="shared" si="25"/>
        <v>-1.3992590145254553</v>
      </c>
      <c r="DO14" s="80">
        <f t="shared" si="25"/>
        <v>-1.4431108033778628</v>
      </c>
      <c r="DP14" s="80">
        <f t="shared" si="25"/>
        <v>-1.4769879783517581</v>
      </c>
      <c r="DQ14" s="80">
        <f t="shared" si="25"/>
        <v>-1.4986915202290447</v>
      </c>
      <c r="DR14" s="80">
        <f t="shared" si="25"/>
        <v>-1.5222242152650551</v>
      </c>
      <c r="DS14" s="80">
        <f t="shared" si="25"/>
        <v>-1.5260163455146767</v>
      </c>
      <c r="DT14" s="80">
        <f t="shared" si="25"/>
        <v>-1.5042593244662612</v>
      </c>
      <c r="DU14" s="80">
        <f t="shared" si="25"/>
        <v>-1.483860699048023</v>
      </c>
      <c r="DV14" s="80">
        <f t="shared" si="25"/>
        <v>-1.4709327148403872</v>
      </c>
      <c r="DW14" s="80">
        <f t="shared" si="25"/>
        <v>-1.4629459788221766</v>
      </c>
      <c r="DX14" s="80">
        <f t="shared" si="25"/>
        <v>-1.4538490849237178</v>
      </c>
      <c r="DY14" s="80">
        <f t="shared" si="25"/>
        <v>-1.4511372100188282</v>
      </c>
      <c r="DZ14" s="80">
        <f t="shared" si="25"/>
        <v>-1.449951853490461</v>
      </c>
      <c r="EA14" s="80">
        <f t="shared" si="25"/>
        <v>-1.4487456851530851</v>
      </c>
      <c r="EB14" s="80">
        <f t="shared" si="25"/>
        <v>-1.4489463155060776</v>
      </c>
      <c r="EC14" s="80">
        <f t="shared" si="25"/>
        <v>-1.4524969196619395</v>
      </c>
      <c r="ED14" s="80">
        <f t="shared" si="25"/>
        <v>-1.4798685949245964</v>
      </c>
      <c r="EE14" s="80">
        <f t="shared" si="25"/>
        <v>-1.5330693653860408</v>
      </c>
      <c r="EF14" s="80">
        <f t="shared" si="25"/>
        <v>-1.9326538345641211</v>
      </c>
      <c r="EG14" s="80">
        <f t="shared" si="25"/>
        <v>-2.5111032086380192</v>
      </c>
      <c r="EH14" s="80">
        <f t="shared" si="25"/>
        <v>-3.1852995380578477</v>
      </c>
      <c r="EI14" s="80">
        <f t="shared" si="25"/>
        <v>-3.9158810018417398</v>
      </c>
      <c r="EK14" s="80">
        <f>LOOKUP($DL$12,$DL15:$DL23,EK16:EK24)</f>
        <v>-1.4524969196619395</v>
      </c>
    </row>
    <row r="15" spans="1:141" ht="18.75" x14ac:dyDescent="0.4">
      <c r="A15" s="25" t="s">
        <v>119</v>
      </c>
      <c r="B15" s="32" t="s">
        <v>42</v>
      </c>
      <c r="C15" s="155" t="s">
        <v>145</v>
      </c>
      <c r="D15" s="48"/>
      <c r="E15" s="74"/>
      <c r="F15" s="75"/>
      <c r="G15" s="75"/>
      <c r="H15" s="75"/>
      <c r="I15" s="75"/>
      <c r="J15" s="75"/>
      <c r="K15" s="75"/>
      <c r="L15" s="75"/>
      <c r="M15" s="75"/>
      <c r="N15" s="75"/>
      <c r="O15" s="75"/>
      <c r="P15" s="75"/>
      <c r="Q15" s="75"/>
      <c r="R15" s="75"/>
      <c r="S15" s="75"/>
      <c r="T15" s="75"/>
      <c r="U15" s="75"/>
      <c r="V15" s="75"/>
      <c r="W15" s="75"/>
      <c r="X15" s="34">
        <v>9</v>
      </c>
      <c r="Y15" s="27">
        <f t="shared" si="13"/>
        <v>80</v>
      </c>
      <c r="Z15" s="27">
        <f t="shared" ca="1" si="14"/>
        <v>65.001234688291206</v>
      </c>
      <c r="AA15" s="27">
        <f t="shared" ca="1" si="18"/>
        <v>37.500617344145603</v>
      </c>
      <c r="AB15" s="27">
        <f t="shared" ca="1" si="4"/>
        <v>993.12300614906258</v>
      </c>
      <c r="AC15" s="27">
        <f t="shared" ca="1" si="5"/>
        <v>4179.1301234688299</v>
      </c>
      <c r="AD15" s="27">
        <f t="shared" ca="1" si="6"/>
        <v>0.62691086428180387</v>
      </c>
      <c r="AE15" s="27">
        <f t="shared" ca="1" si="19"/>
        <v>1.5104865405448069E-7</v>
      </c>
      <c r="AF15" s="27">
        <f t="shared" ca="1" si="7"/>
        <v>6.8592030794070399E-4</v>
      </c>
      <c r="AG15" s="29">
        <f t="shared" ca="1" si="20"/>
        <v>6.9067004156960485E-7</v>
      </c>
      <c r="AH15" s="29">
        <f t="shared" ca="1" si="21"/>
        <v>4.5725004694215405</v>
      </c>
      <c r="AI15" s="27">
        <f t="shared" ca="1" si="8"/>
        <v>3.9773522268068083E-4</v>
      </c>
      <c r="AJ15" s="27">
        <f t="shared" ca="1" si="9"/>
        <v>36775.882072829445</v>
      </c>
      <c r="AK15" s="27">
        <f ca="1">IF(OR($AJ15&lt;0.001,$AJ15&gt;10000000000),"Re範囲外",((($AJ15-LOOKUP($AJ15,$BA$6:$BA$149))*LOOKUP($AJ15,$BA$6:$BA$149,$BE$7:$BE$150)+(LOOKUP($AJ15,$BA$6:BA$149,$BA$7:$BA$150)-$AJ15)*LOOKUP($AJ15,$BA$6:$BA$149,$BE$6:$BE$149))/(LOOKUP($AJ15,$BA$6:$BA$149,$BA$7:$BA$150)-LOOKUP($AJ15,$BA$6:$BA$149,$BA$6:$BA$149))))</f>
        <v>331.13753750037176</v>
      </c>
      <c r="AL15" s="27">
        <f t="shared" ca="1" si="10"/>
        <v>8172.9810956892252</v>
      </c>
      <c r="AM15" s="26">
        <f t="shared" ca="1" si="15"/>
        <v>116419.20695912436</v>
      </c>
      <c r="AN15" s="27"/>
      <c r="AO15" s="18" cm="1">
        <f t="array" ref="AO15">_xlfn.IFS($C$21="常圧空気",IF(常圧空気!I18="","",常圧空気!I18),$C$21="常圧水",IF(常圧水!I18="","",常圧水!I18),$C$21="水素",IF(水素!H18="","",水素!H18),$C$21="メタン",IF(メタン!H18="","",メタン!H18),$C$21="高温水蒸気",IF(高温水蒸気!H18="","",高温水蒸気!H18),$C$21="メタノール",IF(メタノール!H18="","",メタノール!H18),$C$21="エタノール",IF(エタノール!H18="","",エタノール!H18),$C$21="オクタン",IF(オクタン!H18="","",オクタン!H18),$C$21="エンジンオイル",IF(エンジンオイル!H18="","",エンジンオイル!H18),$C$21="グリセリン",IF(グリセリン!H18="","",グリセリン!H18),$C$21="その他の流体",IF(その他の流体!H18="","",その他の流体!H18))</f>
        <v>66.850000000000023</v>
      </c>
      <c r="AP15" s="11" cm="1">
        <f t="array" ref="AP15">_xlfn.IFS($C$21="常圧空気",IF(常圧空気!J18="","",常圧空気!J18),$C$21="常圧水",IF(常圧水!J18="","",常圧水!J18),$C$21="水素",IF(水素!I18="","",水素!I18),$C$21="メタン",IF(メタン!I18="","",メタン!I18),$C$21="高温水蒸気",IF(高温水蒸気!I18="","",高温水蒸気!I18),$C$21="メタノール",IF(メタノール!I18="","",メタノール!I18),$C$21="エタノール",IF(エタノール!I18="","",エタノール!I18),$C$21="オクタン",IF(オクタン!I18="","",オクタン!I18),$C$21="エンジンオイル",IF(エンジンオイル!I18="","",エンジンオイル!I18),$C$21="グリセリン",IF(グリセリン!I18="","",グリセリン!I18),$C$21="その他の流体",IF(その他の流体!I18="","",その他の流体!I18))</f>
        <v>979.54</v>
      </c>
      <c r="AQ15" s="11" cm="1">
        <f t="array" ref="AQ15">_xlfn.IFS($C$21="常圧空気",IF(常圧空気!L18="","",常圧空気!L18),$C$21="常圧水",IF(常圧水!L18="","",常圧水!L18),$C$21="水素",IF(水素!J18="","",水素!J18),$C$21="メタン",IF(メタン!J18="","",メタン!J18),$C$21="高温水蒸気",IF(高温水蒸気!J18="","",高温水蒸気!J18),$C$21="メタノール",IF(メタノール!J18="","",メタノール!J18),$C$21="エタノール",IF(エタノール!J18="","",エタノール!J18),$C$21="オクタン",IF(オクタン!J18="","",オクタン!J18),$C$21="エンジンオイル",IF(エンジンオイル!J18="","",エンジンオイル!J18),$C$21="グリセリン",IF(グリセリン!J18="","",グリセリン!J18),$C$21="その他の流体",IF(その他の流体!J18="","",その他の流体!J18))</f>
        <v>4188</v>
      </c>
      <c r="AR15" s="11" cm="1">
        <f t="array" ref="AR15">_xlfn.IFS($C$21="常圧空気",IF(常圧空気!P18="","",常圧空気!P18),$C$21="常圧水",IF(常圧水!N18="","",常圧水!N18),$C$21="水素",IF(水素!K18="","",水素!K18),$C$21="メタン",IF(メタン!K18="","",メタン!K18),$C$21="高温水蒸気",IF(高温水蒸気!K18="","",高温水蒸気!K18),$C$21="メタノール",IF(メタノール!K18="","",メタノール!K18),$C$21="エタノール",IF(エタノール!K18="","",エタノール!K18),$C$21="オクタン",IF(オクタン!K18="","",オクタン!K18),$C$21="エンジンオイル",IF(エンジンオイル!K18="","",エンジンオイル!K18),$C$21="グリセリン",IF(グリセリン!K18="","",グリセリン!K18),$C$21="その他の流体",IF(その他の流体!K18="","",その他の流体!K18))</f>
        <v>0.66100000000000003</v>
      </c>
      <c r="AS15" s="19" cm="1">
        <f t="array" ref="AS15">_xlfn.IFS($C$21="常圧空気",IF(常圧空気!N18="","",常圧空気!N18),$C$21="常圧水",IF(常圧水!P18="","",常圧水!P18),$C$21="水素",IF(水素!L18="","",水素!L18),$C$21="メタン",IF(メタン!L18="","",メタン!L18),$C$21="高温水蒸気",IF(高温水蒸気!L18="","",高温水蒸気!L18),$C$21="メタノール",IF(メタノール!L18="","",メタノール!L18),$C$21="エタノール",IF(エタノール!L18="","",エタノール!L18),$C$21="オクタン",IF(オクタン!L18="","",オクタン!L18),$C$21="エンジンオイル",IF(エンジンオイル!L18="","",エンジンオイル!L18),$C$21="グリセリン",IF(グリセリン!L18="","",グリセリン!L18),$C$21="その他の流体",IF(その他の流体!L18="","",その他の流体!L18))</f>
        <v>4.2199999999999996E-4</v>
      </c>
      <c r="AT15" s="11"/>
      <c r="AU15" s="11"/>
      <c r="AV15" s="11"/>
      <c r="AX15">
        <v>2092.6600296673</v>
      </c>
      <c r="AY15">
        <v>3.1977638308659302E-2</v>
      </c>
      <c r="AZ15"/>
      <c r="BA15" s="84">
        <v>8</v>
      </c>
      <c r="BB15" s="28">
        <f t="shared" si="16"/>
        <v>8</v>
      </c>
      <c r="BC15" s="28"/>
      <c r="BD15" s="84">
        <v>8</v>
      </c>
      <c r="BE15" s="28">
        <f t="shared" ca="1" si="11"/>
        <v>3.7001807848931394</v>
      </c>
      <c r="BF15" s="30"/>
      <c r="BG15" s="30"/>
      <c r="BH15" s="30">
        <v>3100</v>
      </c>
      <c r="BI15" s="89">
        <f t="shared" ca="1" si="1"/>
        <v>22.286090615564998</v>
      </c>
      <c r="BJ15" s="30"/>
      <c r="BK15" s="30">
        <v>8</v>
      </c>
      <c r="BL15" s="30">
        <f t="shared" si="2"/>
        <v>3.66</v>
      </c>
      <c r="BM15" s="30">
        <f t="shared" ca="1" si="3"/>
        <v>3.7001807848931394</v>
      </c>
      <c r="BN15"/>
      <c r="BO15" s="84">
        <v>100000</v>
      </c>
      <c r="BP15" s="28">
        <v>1.7992593917693426E-2</v>
      </c>
      <c r="BR15" s="84"/>
      <c r="BS15" s="28"/>
      <c r="BU15" s="30">
        <v>3100</v>
      </c>
      <c r="BV15" s="30">
        <v>3.3515402071632582E-2</v>
      </c>
      <c r="BX15" s="80">
        <v>2649.5467933811301</v>
      </c>
      <c r="BY15" s="80">
        <v>3.3269633613422098E-2</v>
      </c>
      <c r="CA15" s="28">
        <v>5205.4490040987703</v>
      </c>
      <c r="CB15" s="80">
        <v>3.8666918569718801E-2</v>
      </c>
      <c r="CD15" s="80">
        <v>2369.07480255473</v>
      </c>
      <c r="CE15" s="80">
        <v>2.8714820101076E-2</v>
      </c>
      <c r="CG15" s="80">
        <v>2712.1596672545602</v>
      </c>
      <c r="CH15" s="80">
        <v>3.1351698963058498E-2</v>
      </c>
      <c r="CJ15" s="80">
        <v>72811.337666583393</v>
      </c>
      <c r="CK15" s="80">
        <v>2.1218955326777901E-2</v>
      </c>
      <c r="CM15" s="80">
        <v>46666.239294900603</v>
      </c>
      <c r="CN15" s="80">
        <v>2.13783044172727E-2</v>
      </c>
      <c r="CP15" s="80">
        <v>100000</v>
      </c>
      <c r="CQ15" s="80">
        <v>5.9980730957403527E-2</v>
      </c>
      <c r="CS15" s="80">
        <v>100000</v>
      </c>
      <c r="CT15" s="80">
        <v>4.5475349782688385E-2</v>
      </c>
      <c r="CV15" s="80">
        <v>100000</v>
      </c>
      <c r="CW15" s="80">
        <v>3.6314178577033042E-2</v>
      </c>
      <c r="CY15" s="80">
        <v>100000</v>
      </c>
      <c r="CZ15" s="80">
        <v>2.9419650687295296E-2</v>
      </c>
      <c r="DB15" s="80">
        <v>100000</v>
      </c>
      <c r="DC15" s="80">
        <v>2.5051530505108204E-2</v>
      </c>
      <c r="DE15" s="80">
        <v>100000</v>
      </c>
      <c r="DF15" s="80">
        <v>2.2118968370478585E-2</v>
      </c>
      <c r="DH15" s="80">
        <v>100000</v>
      </c>
      <c r="DI15" s="80">
        <v>3.0262289906464297E-2</v>
      </c>
      <c r="DL15" s="80">
        <v>-7</v>
      </c>
      <c r="DM15" s="80">
        <f t="shared" ref="DM15:EI15" si="26">$DL$31*DM$10^6+$DL$32*DM$10^5+$DL$33*DM$10^4+$DL$34*DM$10^3+$DL$35*DM$10^2+$DL$36*DM$10^1+$DL$37</f>
        <v>-1.58690397522223</v>
      </c>
      <c r="DN15" s="80">
        <f t="shared" si="26"/>
        <v>-1.3988807495404241</v>
      </c>
      <c r="DO15" s="80">
        <f t="shared" si="26"/>
        <v>-1.44963067491702</v>
      </c>
      <c r="DP15" s="80">
        <f t="shared" si="26"/>
        <v>-1.484172383772556</v>
      </c>
      <c r="DQ15" s="80">
        <f t="shared" si="26"/>
        <v>-1.5101773824081097</v>
      </c>
      <c r="DR15" s="80">
        <f t="shared" si="26"/>
        <v>-1.5557732294271247</v>
      </c>
      <c r="DS15" s="80">
        <f t="shared" si="26"/>
        <v>-1.58690397522223</v>
      </c>
      <c r="DT15" s="80">
        <f t="shared" si="26"/>
        <v>-1.6581092098324803</v>
      </c>
      <c r="DU15" s="80">
        <f t="shared" si="26"/>
        <v>-1.697481357075501</v>
      </c>
      <c r="DV15" s="80">
        <f t="shared" si="26"/>
        <v>-1.7244808658592596</v>
      </c>
      <c r="DW15" s="80">
        <f t="shared" si="26"/>
        <v>-1.7449177557095061</v>
      </c>
      <c r="DX15" s="80">
        <f t="shared" si="26"/>
        <v>-1.7809825680956624</v>
      </c>
      <c r="DY15" s="80">
        <f t="shared" si="26"/>
        <v>-1.8057774067240229</v>
      </c>
      <c r="DZ15" s="80">
        <f t="shared" si="26"/>
        <v>-1.8630176443563005</v>
      </c>
      <c r="EA15" s="80">
        <f t="shared" si="26"/>
        <v>-1.8949825474818272</v>
      </c>
      <c r="EB15" s="80">
        <f t="shared" si="26"/>
        <v>-1.9170308379305427</v>
      </c>
      <c r="EC15" s="80">
        <f t="shared" si="26"/>
        <v>-1.9337886760031489</v>
      </c>
      <c r="ED15" s="80">
        <f t="shared" si="26"/>
        <v>-1.9635036003956992</v>
      </c>
      <c r="EE15" s="80">
        <f t="shared" si="26"/>
        <v>-1.9840367414644571</v>
      </c>
      <c r="EF15" s="80">
        <f t="shared" si="26"/>
        <v>-2.0317533967711197</v>
      </c>
      <c r="EG15" s="80">
        <f t="shared" si="26"/>
        <v>-2.0585856937971525</v>
      </c>
      <c r="EH15" s="80">
        <f t="shared" si="26"/>
        <v>-2.0771689772549533</v>
      </c>
      <c r="EI15" s="80">
        <f t="shared" si="26"/>
        <v>-2.0913335878165289</v>
      </c>
      <c r="EK15" s="80">
        <f>$DL$31*EK$10^6+$DL$32*EK$10^5+$DL$33*EK$10^4+$DL$34*EK$10^3+$DL$35*EK$10^2+$DL$36*EK$10^1+$DL$37</f>
        <v>-1.9337886760031489</v>
      </c>
    </row>
    <row r="16" spans="1:141" ht="18.75" x14ac:dyDescent="0.4">
      <c r="A16" s="34"/>
      <c r="B16" s="1" t="str">
        <f>IF($C$15="壁面温度一定","壁面温度 Tw","加熱量 Q")</f>
        <v>壁面温度 Tw</v>
      </c>
      <c r="C16" s="156">
        <v>80</v>
      </c>
      <c r="D16" s="23" t="str">
        <f>IF($C$15="壁面温度一定","(℃)","(W)")</f>
        <v>(℃)</v>
      </c>
      <c r="E16" s="74"/>
      <c r="F16" s="75"/>
      <c r="G16" s="75"/>
      <c r="H16" s="75"/>
      <c r="I16" s="75"/>
      <c r="J16" s="75"/>
      <c r="K16" s="75"/>
      <c r="L16" s="75"/>
      <c r="M16" s="75"/>
      <c r="N16" s="102"/>
      <c r="O16" s="75">
        <f ca="1">$C$28</f>
        <v>36776.141479399725</v>
      </c>
      <c r="P16" s="75"/>
      <c r="Q16" s="75"/>
      <c r="R16" s="75"/>
      <c r="S16" s="75"/>
      <c r="T16" s="75"/>
      <c r="U16" s="102"/>
      <c r="V16" s="75"/>
      <c r="W16" s="102"/>
      <c r="X16" s="34">
        <v>10</v>
      </c>
      <c r="Y16" s="27">
        <f t="shared" si="13"/>
        <v>80</v>
      </c>
      <c r="Z16" s="27">
        <f t="shared" ca="1" si="14"/>
        <v>65.001896760987066</v>
      </c>
      <c r="AA16" s="27">
        <f t="shared" ca="1" si="18"/>
        <v>37.500948380493533</v>
      </c>
      <c r="AB16" s="27">
        <f t="shared" ca="1" si="4"/>
        <v>993.12287538970509</v>
      </c>
      <c r="AC16" s="27">
        <f t="shared" ca="1" si="5"/>
        <v>4179.1301896760979</v>
      </c>
      <c r="AD16" s="27">
        <f t="shared" ca="1" si="6"/>
        <v>0.62691132773269087</v>
      </c>
      <c r="AE16" s="27">
        <f t="shared" ca="1" si="19"/>
        <v>1.5104878321373402E-7</v>
      </c>
      <c r="AF16" s="27">
        <f t="shared" ca="1" si="7"/>
        <v>6.8591645136725061E-4</v>
      </c>
      <c r="AG16" s="29">
        <f t="shared" ca="1" si="20"/>
        <v>6.9066624922731185E-7</v>
      </c>
      <c r="AH16" s="29">
        <f t="shared" ca="1" si="21"/>
        <v>4.5724714528154733</v>
      </c>
      <c r="AI16" s="27">
        <f t="shared" ca="1" si="8"/>
        <v>3.9773527504842249E-4</v>
      </c>
      <c r="AJ16" s="27">
        <f t="shared" ca="1" si="9"/>
        <v>36776.084003549389</v>
      </c>
      <c r="AK16" s="27">
        <f ca="1">IF(OR($AJ16&lt;0.001,$AJ16&gt;10000000000),"Re範囲外",((($AJ16-LOOKUP($AJ16,$BA$6:$BA$149))*LOOKUP($AJ16,$BA$6:$BA$149,$BE$7:$BE$150)+(LOOKUP($AJ16,$BA$6:BA$149,$BA$7:$BA$150)-$AJ16)*LOOKUP($AJ16,$BA$6:$BA$149,$BE$6:$BE$149))/(LOOKUP($AJ16,$BA$6:$BA$149,$BA$7:$BA$150)-LOOKUP($AJ16,$BA$6:$BA$149,$BA$6:$BA$149))))</f>
        <v>331.13940027320359</v>
      </c>
      <c r="AL16" s="27">
        <f t="shared" ca="1" si="10"/>
        <v>8173.0331137748444</v>
      </c>
      <c r="AM16" s="26">
        <f t="shared" ca="1" si="15"/>
        <v>116420.61666978491</v>
      </c>
      <c r="AN16" s="27"/>
      <c r="AO16" s="18" cm="1">
        <f t="array" ref="AO16">_xlfn.IFS($C$21="常圧空気",IF(常圧空気!I19="","",常圧空気!I19),$C$21="常圧水",IF(常圧水!I19="","",常圧水!I19),$C$21="水素",IF(水素!H19="","",水素!H19),$C$21="メタン",IF(メタン!H19="","",メタン!H19),$C$21="高温水蒸気",IF(高温水蒸気!H19="","",高温水蒸気!H19),$C$21="メタノール",IF(メタノール!H19="","",メタノール!H19),$C$21="エタノール",IF(エタノール!H19="","",エタノール!H19),$C$21="オクタン",IF(オクタン!H19="","",オクタン!H19),$C$21="エンジンオイル",IF(エンジンオイル!H19="","",エンジンオイル!H19),$C$21="グリセリン",IF(グリセリン!H19="","",グリセリン!H19),$C$21="その他の流体",IF(その他の流体!H19="","",その他の流体!H19))</f>
        <v>76.850000000000023</v>
      </c>
      <c r="AP16" s="11" cm="1">
        <f t="array" ref="AP16">_xlfn.IFS($C$21="常圧空気",IF(常圧空気!J19="","",常圧空気!J19),$C$21="常圧水",IF(常圧水!J19="","",常圧水!J19),$C$21="水素",IF(水素!I19="","",水素!I19),$C$21="メタン",IF(メタン!I19="","",メタン!I19),$C$21="高温水蒸気",IF(高温水蒸気!I19="","",高温水蒸気!I19),$C$21="メタノール",IF(メタノール!I19="","",メタノール!I19),$C$21="エタノール",IF(エタノール!I19="","",エタノール!I19),$C$21="オクタン",IF(オクタン!I19="","",オクタン!I19),$C$21="エンジンオイル",IF(エンジンオイル!I19="","",エンジンオイル!I19),$C$21="グリセリン",IF(グリセリン!I19="","",グリセリン!I19),$C$21="その他の流体",IF(その他の流体!I19="","",その他の流体!I19))</f>
        <v>973.73</v>
      </c>
      <c r="AQ16" s="11" cm="1">
        <f t="array" ref="AQ16">_xlfn.IFS($C$21="常圧空気",IF(常圧空気!L19="","",常圧空気!L19),$C$21="常圧水",IF(常圧水!L19="","",常圧水!L19),$C$21="水素",IF(水素!J19="","",水素!J19),$C$21="メタン",IF(メタン!J19="","",メタン!J19),$C$21="高温水蒸気",IF(高温水蒸気!J19="","",高温水蒸気!J19),$C$21="メタノール",IF(メタノール!J19="","",メタノール!J19),$C$21="エタノール",IF(エタノール!J19="","",エタノール!J19),$C$21="オクタン",IF(オクタン!J19="","",オクタン!J19),$C$21="エンジンオイル",IF(エンジンオイル!J19="","",エンジンオイル!J19),$C$21="グリセリン",IF(グリセリン!J19="","",グリセリン!J19),$C$21="その他の流体",IF(その他の流体!J19="","",その他の流体!J19))</f>
        <v>4195</v>
      </c>
      <c r="AR16" s="11" cm="1">
        <f t="array" ref="AR16">_xlfn.IFS($C$21="常圧空気",IF(常圧空気!P19="","",常圧空気!P19),$C$21="常圧水",IF(常圧水!N19="","",常圧水!N19),$C$21="水素",IF(水素!K19="","",水素!K19),$C$21="メタン",IF(メタン!K19="","",メタン!K19),$C$21="高温水蒸気",IF(高温水蒸気!K19="","",高温水蒸気!K19),$C$21="メタノール",IF(メタノール!K19="","",メタノール!K19),$C$21="エタノール",IF(エタノール!K19="","",エタノール!K19),$C$21="オクタン",IF(オクタン!K19="","",オクタン!K19),$C$21="エンジンオイル",IF(エンジンオイル!K19="","",エンジンオイル!K19),$C$21="グリセリン",IF(グリセリン!K19="","",グリセリン!K19),$C$21="その他の流体",IF(その他の流体!K19="","",その他の流体!K19))</f>
        <v>0.66800000000000004</v>
      </c>
      <c r="AS16" s="19" cm="1">
        <f t="array" ref="AS16">_xlfn.IFS($C$21="常圧空気",IF(常圧空気!N19="","",常圧空気!N19),$C$21="常圧水",IF(常圧水!P19="","",常圧水!P19),$C$21="水素",IF(水素!L19="","",水素!L19),$C$21="メタン",IF(メタン!L19="","",メタン!L19),$C$21="高温水蒸気",IF(高温水蒸気!L19="","",高温水蒸気!L19),$C$21="メタノール",IF(メタノール!L19="","",メタノール!L19),$C$21="エタノール",IF(エタノール!L19="","",エタノール!L19),$C$21="オクタン",IF(オクタン!L19="","",オクタン!L19),$C$21="エンジンオイル",IF(エンジンオイル!L19="","",エンジンオイル!L19),$C$21="グリセリン",IF(グリセリン!L19="","",グリセリン!L19),$C$21="その他の流体",IF(その他の流体!L19="","",その他の流体!L19))</f>
        <v>3.6880000000000002E-4</v>
      </c>
      <c r="AT16" s="11"/>
      <c r="AU16" s="11"/>
      <c r="AV16" s="11"/>
      <c r="AX16">
        <v>2264.64262617948</v>
      </c>
      <c r="AY16">
        <v>2.96356007245814E-2</v>
      </c>
      <c r="AZ16"/>
      <c r="BA16" s="84">
        <v>10</v>
      </c>
      <c r="BB16" s="28">
        <f t="shared" si="16"/>
        <v>6.4</v>
      </c>
      <c r="BC16" s="28"/>
      <c r="BD16" s="84">
        <v>10</v>
      </c>
      <c r="BE16" s="28">
        <f t="shared" ca="1" si="11"/>
        <v>3.7101528053563766</v>
      </c>
      <c r="BF16" s="30"/>
      <c r="BG16" s="30"/>
      <c r="BH16" s="30">
        <v>3200</v>
      </c>
      <c r="BI16" s="89">
        <f t="shared" ca="1" si="1"/>
        <v>24.614351942510623</v>
      </c>
      <c r="BJ16" s="30"/>
      <c r="BK16" s="30">
        <v>10</v>
      </c>
      <c r="BL16" s="30">
        <f t="shared" si="2"/>
        <v>3.66</v>
      </c>
      <c r="BM16" s="30">
        <f t="shared" ca="1" si="3"/>
        <v>3.7101528053563766</v>
      </c>
      <c r="BN16"/>
      <c r="BO16" s="84">
        <v>100000</v>
      </c>
      <c r="BP16" s="28">
        <v>1.7992593917693426E-2</v>
      </c>
      <c r="BR16" s="84"/>
      <c r="BS16" s="28"/>
      <c r="BU16" s="30">
        <v>3200</v>
      </c>
      <c r="BV16" s="30">
        <v>3.4226566461021436E-2</v>
      </c>
      <c r="BX16" s="80">
        <v>2815.54491690545</v>
      </c>
      <c r="BY16" s="80">
        <v>3.4486608921164202E-2</v>
      </c>
      <c r="CA16" s="28">
        <v>5729.5094648577096</v>
      </c>
      <c r="CB16" s="80">
        <v>3.8394572214543302E-2</v>
      </c>
      <c r="CD16" s="80">
        <v>2522.1637658421701</v>
      </c>
      <c r="CE16" s="80">
        <v>2.9405196684220897E-2</v>
      </c>
      <c r="CG16" s="80">
        <v>2974.7923490941398</v>
      </c>
      <c r="CH16" s="80">
        <v>3.2489103576765099E-2</v>
      </c>
      <c r="CJ16" s="80">
        <v>80724.902005886805</v>
      </c>
      <c r="CK16" s="80">
        <v>2.1498802587882802E-2</v>
      </c>
      <c r="CM16" s="80">
        <v>51453.8592621758</v>
      </c>
      <c r="CN16" s="80">
        <v>2.07916011152098E-2</v>
      </c>
      <c r="CP16" s="80">
        <v>100000</v>
      </c>
      <c r="CQ16" s="80">
        <v>5.9980730957403527E-2</v>
      </c>
      <c r="CS16" s="80">
        <v>100000</v>
      </c>
      <c r="CT16" s="80">
        <v>4.5475349782688385E-2</v>
      </c>
      <c r="CV16" s="80">
        <v>100000</v>
      </c>
      <c r="CW16" s="80">
        <v>3.6314178577033042E-2</v>
      </c>
      <c r="CY16" s="80">
        <v>100000</v>
      </c>
      <c r="CZ16" s="80">
        <v>2.9419650687295296E-2</v>
      </c>
      <c r="DB16" s="80">
        <v>100000</v>
      </c>
      <c r="DC16" s="80">
        <v>2.5051530505108204E-2</v>
      </c>
      <c r="DE16" s="80">
        <v>100000</v>
      </c>
      <c r="DF16" s="80">
        <v>2.2118968370478585E-2</v>
      </c>
      <c r="DH16" s="80">
        <v>150000</v>
      </c>
      <c r="DI16" s="80">
        <v>3.1127272080109333E-2</v>
      </c>
      <c r="DL16" s="80">
        <v>-6</v>
      </c>
      <c r="DM16" s="80">
        <f t="shared" ref="DM16:EI16" si="27">$DM$31*DM$10^6+$DM$32*DM$10^5+$DM$33*DM$10^4+$DM$34*DM$10^3+$DM$35*DM$10^2+$DM$36*DM$10^1+$DM$37</f>
        <v>-1.5870164109554725</v>
      </c>
      <c r="DN16" s="80">
        <f t="shared" si="27"/>
        <v>-1.3992663486341117</v>
      </c>
      <c r="DO16" s="80">
        <f t="shared" si="27"/>
        <v>-1.4495331204687982</v>
      </c>
      <c r="DP16" s="80">
        <f t="shared" si="27"/>
        <v>-1.4839988578323462</v>
      </c>
      <c r="DQ16" s="80">
        <f t="shared" si="27"/>
        <v>-1.5100326204188956</v>
      </c>
      <c r="DR16" s="80">
        <f t="shared" si="27"/>
        <v>-1.5557715576968372</v>
      </c>
      <c r="DS16" s="80">
        <f t="shared" si="27"/>
        <v>-1.5870164109554725</v>
      </c>
      <c r="DT16" s="80">
        <f t="shared" si="27"/>
        <v>-1.6583691804267175</v>
      </c>
      <c r="DU16" s="80">
        <f t="shared" si="27"/>
        <v>-1.6977046782108687</v>
      </c>
      <c r="DV16" s="80">
        <f t="shared" si="27"/>
        <v>-1.7246263133425863</v>
      </c>
      <c r="DW16" s="80">
        <f t="shared" si="27"/>
        <v>-1.7449791332593927</v>
      </c>
      <c r="DX16" s="80">
        <f t="shared" si="27"/>
        <v>-1.7808555985787002</v>
      </c>
      <c r="DY16" s="80">
        <f t="shared" si="27"/>
        <v>-1.8055029159386313</v>
      </c>
      <c r="DZ16" s="80">
        <f t="shared" si="27"/>
        <v>-1.8623981322239542</v>
      </c>
      <c r="EA16" s="80">
        <f t="shared" si="27"/>
        <v>-1.894184503919262</v>
      </c>
      <c r="EB16" s="80">
        <f t="shared" si="27"/>
        <v>-1.9161111387619689</v>
      </c>
      <c r="EC16" s="80">
        <f t="shared" si="27"/>
        <v>-1.9327698200286028</v>
      </c>
      <c r="ED16" s="80">
        <f t="shared" si="27"/>
        <v>-1.9622651103197901</v>
      </c>
      <c r="EE16" s="80">
        <f t="shared" si="27"/>
        <v>-1.9825803761624661</v>
      </c>
      <c r="EF16" s="80">
        <f t="shared" si="27"/>
        <v>-2.0293393080043769</v>
      </c>
      <c r="EG16" s="80">
        <f t="shared" si="27"/>
        <v>-2.055140423537515</v>
      </c>
      <c r="EH16" s="80">
        <f t="shared" si="27"/>
        <v>-2.0726812459827348</v>
      </c>
      <c r="EI16" s="80">
        <f t="shared" si="27"/>
        <v>-2.085816784714198</v>
      </c>
      <c r="EK16" s="80">
        <f>$DM$31*EK$10^6+$DM$32*EK$10^5+$DM$33*EK$10^4+$DM$34*EK$10^3+$DM$35*EK$10^2+$DM$36*EK$10^1+$DM$37</f>
        <v>-1.9327698200286028</v>
      </c>
    </row>
    <row r="17" spans="1:141" ht="18.75" x14ac:dyDescent="0.4">
      <c r="A17" s="79"/>
      <c r="B17" s="27" t="str">
        <f>IF($C$15="壁面温度一定","壁面温度 Tw","出口壁面温度 Tw")</f>
        <v>壁面温度 Tw</v>
      </c>
      <c r="C17" s="27">
        <f>IF($C$15="温度一定",$C$16,$Y$36)</f>
        <v>80</v>
      </c>
      <c r="D17" s="23" t="s">
        <v>36</v>
      </c>
      <c r="E17" s="74"/>
      <c r="F17" s="75"/>
      <c r="G17" s="75"/>
      <c r="H17" s="75"/>
      <c r="I17" s="75"/>
      <c r="J17" s="102"/>
      <c r="K17" s="102"/>
      <c r="L17" s="77">
        <f>$C$9</f>
        <v>2.5399999999999999E-2</v>
      </c>
      <c r="M17" s="102"/>
      <c r="N17" s="102"/>
      <c r="O17" s="75">
        <f ca="1">$C$29</f>
        <v>331.13993047709005</v>
      </c>
      <c r="P17" s="75"/>
      <c r="Q17" s="75"/>
      <c r="R17" s="75"/>
      <c r="S17" s="75"/>
      <c r="T17" s="75"/>
      <c r="U17" s="75">
        <f ca="1">$C$31</f>
        <v>8173.0479197622972</v>
      </c>
      <c r="V17" s="75"/>
      <c r="W17" s="75"/>
      <c r="X17" s="34">
        <v>11</v>
      </c>
      <c r="Y17" s="27">
        <f t="shared" si="13"/>
        <v>80</v>
      </c>
      <c r="Z17" s="27">
        <f t="shared" ca="1" si="14"/>
        <v>65.002043453375265</v>
      </c>
      <c r="AA17" s="27">
        <f t="shared" ca="1" si="18"/>
        <v>37.501021726687632</v>
      </c>
      <c r="AB17" s="27">
        <f t="shared" ca="1" si="4"/>
        <v>993.1228464179585</v>
      </c>
      <c r="AC17" s="27">
        <f t="shared" ca="1" si="5"/>
        <v>4179.1302043453379</v>
      </c>
      <c r="AD17" s="27">
        <f t="shared" ca="1" si="6"/>
        <v>0.62691143041736264</v>
      </c>
      <c r="AE17" s="27">
        <f t="shared" ca="1" si="19"/>
        <v>1.510488118309571E-7</v>
      </c>
      <c r="AF17" s="27">
        <f t="shared" ca="1" si="7"/>
        <v>6.859155968840893E-4</v>
      </c>
      <c r="AG17" s="29">
        <f t="shared" ca="1" si="20"/>
        <v>6.9066540897541677E-7</v>
      </c>
      <c r="AH17" s="29">
        <f t="shared" ca="1" si="21"/>
        <v>4.5724650237458304</v>
      </c>
      <c r="AI17" s="27">
        <f t="shared" ca="1" si="8"/>
        <v>3.9773528665130287E-4</v>
      </c>
      <c r="AJ17" s="27">
        <f t="shared" ca="1" si="9"/>
        <v>36776.128744713307</v>
      </c>
      <c r="AK17" s="27">
        <f ca="1">IF(OR($AJ17&lt;0.001,$AJ17&gt;10000000000),"Re範囲外",((($AJ17-LOOKUP($AJ17,$BA$6:$BA$149))*LOOKUP($AJ17,$BA$6:$BA$149,$BE$7:$BE$150)+(LOOKUP($AJ17,$BA$6:BA$149,$BA$7:$BA$150)-$AJ17)*LOOKUP($AJ17,$BA$6:$BA$149,$BE$6:$BE$149))/(LOOKUP($AJ17,$BA$6:$BA$149,$BA$7:$BA$150)-LOOKUP($AJ17,$BA$6:$BA$149,$BA$6:$BA$149))))</f>
        <v>331.13981300200805</v>
      </c>
      <c r="AL17" s="27">
        <f t="shared" ca="1" si="10"/>
        <v>8173.0446392609001</v>
      </c>
      <c r="AM17" s="26">
        <f t="shared" ca="1" si="15"/>
        <v>116420.9290128822</v>
      </c>
      <c r="AN17" s="27"/>
      <c r="AO17" s="18" cm="1">
        <f t="array" ref="AO17">_xlfn.IFS($C$21="常圧空気",IF(常圧空気!I20="","",常圧空気!I20),$C$21="常圧水",IF(常圧水!I20="","",常圧水!I20),$C$21="水素",IF(水素!H20="","",水素!H20),$C$21="メタン",IF(メタン!H20="","",メタン!H20),$C$21="高温水蒸気",IF(高温水蒸気!H20="","",高温水蒸気!H20),$C$21="メタノール",IF(メタノール!H20="","",メタノール!H20),$C$21="エタノール",IF(エタノール!H20="","",エタノール!H20),$C$21="オクタン",IF(オクタン!H20="","",オクタン!H20),$C$21="エンジンオイル",IF(エンジンオイル!H20="","",エンジンオイル!H20),$C$21="グリセリン",IF(グリセリン!H20="","",グリセリン!H20),$C$21="その他の流体",IF(その他の流体!H20="","",その他の流体!H20))</f>
        <v>86.850000000000023</v>
      </c>
      <c r="AP17" s="11" cm="1">
        <f t="array" ref="AP17">_xlfn.IFS($C$21="常圧空気",IF(常圧空気!J20="","",常圧空気!J20),$C$21="常圧水",IF(常圧水!J20="","",常圧水!J20),$C$21="水素",IF(水素!I20="","",水素!I20),$C$21="メタン",IF(メタン!I20="","",メタン!I20),$C$21="高温水蒸気",IF(高温水蒸気!I20="","",高温水蒸気!I20),$C$21="メタノール",IF(メタノール!I20="","",メタノール!I20),$C$21="エタノール",IF(エタノール!I20="","",エタノール!I20),$C$21="オクタン",IF(オクタン!I20="","",オクタン!I20),$C$21="エンジンオイル",IF(エンジンオイル!I20="","",エンジンオイル!I20),$C$21="グリセリン",IF(グリセリン!I20="","",グリセリン!I20),$C$21="その他の流体",IF(その他の流体!I20="","",その他の流体!I20))</f>
        <v>967.4</v>
      </c>
      <c r="AQ17" s="11" cm="1">
        <f t="array" ref="AQ17">_xlfn.IFS($C$21="常圧空気",IF(常圧空気!L20="","",常圧空気!L20),$C$21="常圧水",IF(常圧水!L20="","",常圧水!L20),$C$21="水素",IF(水素!J20="","",水素!J20),$C$21="メタン",IF(メタン!J20="","",メタン!J20),$C$21="高温水蒸気",IF(高温水蒸気!J20="","",高温水蒸気!J20),$C$21="メタノール",IF(メタノール!J20="","",メタノール!J20),$C$21="エタノール",IF(エタノール!J20="","",エタノール!J20),$C$21="オクタン",IF(オクタン!J20="","",オクタン!J20),$C$21="エンジンオイル",IF(エンジンオイル!J20="","",エンジンオイル!J20),$C$21="グリセリン",IF(グリセリン!J20="","",グリセリン!J20),$C$21="その他の流体",IF(その他の流体!J20="","",その他の流体!J20))</f>
        <v>4202</v>
      </c>
      <c r="AR17" s="11" cm="1">
        <f t="array" ref="AR17">_xlfn.IFS($C$21="常圧空気",IF(常圧空気!P20="","",常圧空気!P20),$C$21="常圧水",IF(常圧水!N20="","",常圧水!N20),$C$21="水素",IF(水素!K20="","",水素!K20),$C$21="メタン",IF(メタン!K20="","",メタン!K20),$C$21="高温水蒸気",IF(高温水蒸気!K20="","",高温水蒸気!K20),$C$21="メタノール",IF(メタノール!K20="","",メタノール!K20),$C$21="エタノール",IF(エタノール!K20="","",エタノール!K20),$C$21="オクタン",IF(オクタン!K20="","",オクタン!K20),$C$21="エンジンオイル",IF(エンジンオイル!K20="","",エンジンオイル!K20),$C$21="グリセリン",IF(グリセリン!K20="","",グリセリン!K20),$C$21="その他の流体",IF(その他の流体!K20="","",その他の流体!K20))</f>
        <v>0.67400000000000004</v>
      </c>
      <c r="AS17" s="19" cm="1">
        <f t="array" ref="AS17">_xlfn.IFS($C$21="常圧空気",IF(常圧空気!N20="","",常圧空気!N20),$C$21="常圧水",IF(常圧水!P20="","",常圧水!P20),$C$21="水素",IF(水素!L20="","",水素!L20),$C$21="メタン",IF(メタン!L20="","",メタン!L20),$C$21="高温水蒸気",IF(高温水蒸気!L20="","",高温水蒸気!L20),$C$21="メタノール",IF(メタノール!L20="","",メタノール!L20),$C$21="エタノール",IF(エタノール!L20="","",エタノール!L20),$C$21="オクタン",IF(オクタン!L20="","",オクタン!L20),$C$21="エンジンオイル",IF(エンジンオイル!L20="","",エンジンオイル!L20),$C$21="グリセリン",IF(グリセリン!L20="","",グリセリン!L20),$C$21="その他の流体",IF(その他の流体!L20="","",その他の流体!L20))</f>
        <v>3.2610000000000001E-4</v>
      </c>
      <c r="AT17" s="11"/>
      <c r="AU17" s="11"/>
      <c r="AV17" s="11"/>
      <c r="AX17">
        <v>2410.6703535660899</v>
      </c>
      <c r="AY17">
        <v>3.0498881221140701E-2</v>
      </c>
      <c r="AZ17"/>
      <c r="BA17" s="84">
        <v>15</v>
      </c>
      <c r="BB17" s="28">
        <f t="shared" si="16"/>
        <v>4.2666666666666666</v>
      </c>
      <c r="BC17" s="28"/>
      <c r="BD17" s="84">
        <v>15</v>
      </c>
      <c r="BE17" s="28">
        <f t="shared" ca="1" si="11"/>
        <v>3.734973207804797</v>
      </c>
      <c r="BF17" s="30"/>
      <c r="BG17" s="30"/>
      <c r="BH17" s="30">
        <v>3300</v>
      </c>
      <c r="BI17" s="89">
        <f t="shared" ca="1" si="1"/>
        <v>26.942613269456245</v>
      </c>
      <c r="BJ17" s="30"/>
      <c r="BK17" s="30">
        <v>15</v>
      </c>
      <c r="BL17" s="30">
        <f t="shared" si="2"/>
        <v>3.66</v>
      </c>
      <c r="BM17" s="30">
        <f t="shared" ca="1" si="3"/>
        <v>3.734973207804797</v>
      </c>
      <c r="BN17"/>
      <c r="BO17" s="84">
        <v>150000</v>
      </c>
      <c r="BP17" s="28">
        <v>1.6558583780196645E-2</v>
      </c>
      <c r="BR17" s="84"/>
      <c r="BS17" s="28"/>
      <c r="BU17" s="30">
        <v>3300</v>
      </c>
      <c r="BV17" s="30">
        <v>3.4937730850410291E-2</v>
      </c>
      <c r="BX17" s="80">
        <v>2779.0854287995398</v>
      </c>
      <c r="BY17" s="80">
        <v>3.5866776488531198E-2</v>
      </c>
      <c r="CA17" s="28">
        <v>5849.6787683061202</v>
      </c>
      <c r="CB17" s="80">
        <v>3.9084311068931704E-2</v>
      </c>
      <c r="CD17" s="80">
        <v>3159.4961128161999</v>
      </c>
      <c r="CE17" s="80">
        <v>3.5873216309487602E-2</v>
      </c>
      <c r="CG17" s="80">
        <v>2670.6232285879501</v>
      </c>
      <c r="CH17" s="80">
        <v>3.2603122174235402E-2</v>
      </c>
      <c r="CJ17" s="80">
        <v>88206.872112209094</v>
      </c>
      <c r="CK17" s="80">
        <v>2.09832389666109E-2</v>
      </c>
      <c r="CM17" s="80">
        <v>57678.533297036498</v>
      </c>
      <c r="CN17" s="80">
        <v>2.0113512373363399E-2</v>
      </c>
      <c r="CP17" s="80">
        <v>150000</v>
      </c>
      <c r="CQ17" s="80">
        <v>5.9884884096900133E-2</v>
      </c>
      <c r="CS17" s="80">
        <v>150000</v>
      </c>
      <c r="CT17" s="80">
        <v>4.532937354991224E-2</v>
      </c>
      <c r="CV17" s="80">
        <v>150000</v>
      </c>
      <c r="CW17" s="80">
        <v>3.6092547249285949E-2</v>
      </c>
      <c r="CY17" s="80">
        <v>150000</v>
      </c>
      <c r="CZ17" s="80">
        <v>2.906833678407271E-2</v>
      </c>
      <c r="DB17" s="80">
        <v>150000</v>
      </c>
      <c r="DC17" s="80">
        <v>2.4525849054142457E-2</v>
      </c>
      <c r="DE17" s="80">
        <v>150000</v>
      </c>
      <c r="DF17" s="80">
        <v>2.1375293011361644E-2</v>
      </c>
      <c r="DH17" s="80">
        <v>200000</v>
      </c>
      <c r="DI17" s="80">
        <v>3.1534191746928446E-2</v>
      </c>
      <c r="DL17" s="80">
        <v>-5</v>
      </c>
      <c r="DM17" s="80">
        <f t="shared" ref="DM17:EI17" si="28">$DN$31*DM$10^6+$DN$32*DM$10^5+$DN$33*DM$10^4+$DN$34*DM$10^3+$DN$35*DM$10^2+$DN$36*DM$10^1+$DN$37</f>
        <v>-1.5865919462215001</v>
      </c>
      <c r="DN17" s="80">
        <f t="shared" si="28"/>
        <v>-1.3981875251723186</v>
      </c>
      <c r="DO17" s="80">
        <f t="shared" si="28"/>
        <v>-1.4498854604661378</v>
      </c>
      <c r="DP17" s="80">
        <f t="shared" si="28"/>
        <v>-1.4845965301944664</v>
      </c>
      <c r="DQ17" s="80">
        <f t="shared" si="28"/>
        <v>-1.5105450681509578</v>
      </c>
      <c r="DR17" s="80">
        <f t="shared" si="28"/>
        <v>-1.5557936059200377</v>
      </c>
      <c r="DS17" s="80">
        <f t="shared" si="28"/>
        <v>-1.5865919462215001</v>
      </c>
      <c r="DT17" s="80">
        <f t="shared" si="28"/>
        <v>-1.6570495493480597</v>
      </c>
      <c r="DU17" s="80">
        <f t="shared" si="28"/>
        <v>-1.6961179922759126</v>
      </c>
      <c r="DV17" s="80">
        <f t="shared" si="28"/>
        <v>-1.7229591963591013</v>
      </c>
      <c r="DW17" s="80">
        <f t="shared" si="28"/>
        <v>-1.7432902031962709</v>
      </c>
      <c r="DX17" s="80">
        <f t="shared" si="28"/>
        <v>-1.7791423409213629</v>
      </c>
      <c r="DY17" s="80">
        <f t="shared" si="28"/>
        <v>-1.8037111675367066</v>
      </c>
      <c r="DZ17" s="80">
        <f t="shared" si="28"/>
        <v>-1.8597696095766794</v>
      </c>
      <c r="EA17" s="80">
        <f t="shared" si="28"/>
        <v>-1.8903360476008531</v>
      </c>
      <c r="EB17" s="80">
        <f t="shared" si="28"/>
        <v>-1.9109356897476197</v>
      </c>
      <c r="EC17" s="80">
        <f t="shared" si="28"/>
        <v>-1.9262545452281743</v>
      </c>
      <c r="ED17" s="80">
        <f t="shared" si="28"/>
        <v>-1.9525292395302736</v>
      </c>
      <c r="EE17" s="80">
        <f t="shared" si="28"/>
        <v>-1.9698846369481715</v>
      </c>
      <c r="EF17" s="80">
        <f t="shared" si="28"/>
        <v>-2.00700393911591</v>
      </c>
      <c r="EG17" s="80">
        <f t="shared" si="28"/>
        <v>-2.0254738119403251</v>
      </c>
      <c r="EH17" s="80">
        <f t="shared" si="28"/>
        <v>-2.0370742439355838</v>
      </c>
      <c r="EI17" s="80">
        <f t="shared" si="28"/>
        <v>-2.0452028642042515</v>
      </c>
      <c r="EK17" s="80">
        <f>$DN$31*EK$10^6+$DN$32*EK$10^5+$DN$33*EK$10^4+$DN$34*EK$10^3+$DN$35*EK$10^2+$DN$36*EK$10^1+$DN$37</f>
        <v>-1.9262545452281743</v>
      </c>
    </row>
    <row r="18" spans="1:141" ht="18.75" x14ac:dyDescent="0.4">
      <c r="A18" s="34"/>
      <c r="B18" s="1" t="s">
        <v>123</v>
      </c>
      <c r="C18" s="96">
        <f ca="1">IF($C$15="熱流束一定",$C$16,$AM$36)</f>
        <v>116421.0179150194</v>
      </c>
      <c r="D18" s="23" t="s">
        <v>124</v>
      </c>
      <c r="E18" s="74"/>
      <c r="F18" s="75"/>
      <c r="G18" s="75"/>
      <c r="H18" s="75"/>
      <c r="I18" s="75"/>
      <c r="J18" s="75">
        <f>$C$13</f>
        <v>0.39898226700590372</v>
      </c>
      <c r="K18" s="75"/>
      <c r="L18" s="75"/>
      <c r="M18" s="75"/>
      <c r="N18" s="102"/>
      <c r="O18" s="75">
        <f ca="1">$C$46</f>
        <v>4.5724631938417613</v>
      </c>
      <c r="P18" s="75"/>
      <c r="Q18" s="75"/>
      <c r="R18" s="75"/>
      <c r="S18" s="75"/>
      <c r="T18" s="75"/>
      <c r="U18" s="75">
        <f ca="1">$C$34</f>
        <v>2.8198213068830982E-2</v>
      </c>
      <c r="V18" s="75"/>
      <c r="W18" s="75"/>
      <c r="X18" s="34">
        <v>12</v>
      </c>
      <c r="Y18" s="27">
        <f t="shared" si="13"/>
        <v>80</v>
      </c>
      <c r="Z18" s="27">
        <f t="shared" ca="1" si="14"/>
        <v>65.002075955358961</v>
      </c>
      <c r="AA18" s="27">
        <f t="shared" ca="1" si="18"/>
        <v>37.501037977679481</v>
      </c>
      <c r="AB18" s="27">
        <f t="shared" ca="1" si="4"/>
        <v>993.12283999881652</v>
      </c>
      <c r="AC18" s="27">
        <f t="shared" ca="1" si="5"/>
        <v>4179.1302075955355</v>
      </c>
      <c r="AD18" s="27">
        <f t="shared" ca="1" si="6"/>
        <v>0.6269114531687513</v>
      </c>
      <c r="AE18" s="27">
        <f t="shared" ca="1" si="19"/>
        <v>1.5104881817154897E-7</v>
      </c>
      <c r="AF18" s="27">
        <f t="shared" ca="1" si="7"/>
        <v>6.8591540756003427E-4</v>
      </c>
      <c r="AG18" s="29">
        <f t="shared" ca="1" si="20"/>
        <v>6.9066522280451397E-7</v>
      </c>
      <c r="AH18" s="29">
        <f t="shared" ca="1" si="21"/>
        <v>4.5724635992855802</v>
      </c>
      <c r="AI18" s="27">
        <f t="shared" ca="1" si="8"/>
        <v>3.9773528922210197E-4</v>
      </c>
      <c r="AJ18" s="27">
        <f t="shared" ca="1" si="9"/>
        <v>36776.138657830204</v>
      </c>
      <c r="AK18" s="27">
        <f ca="1">IF(OR($AJ18&lt;0.001,$AJ18&gt;10000000000),"Re範囲外",((($AJ18-LOOKUP($AJ18,$BA$6:$BA$149))*LOOKUP($AJ18,$BA$6:$BA$149,$BE$7:$BE$150)+(LOOKUP($AJ18,$BA$6:BA$149,$BA$7:$BA$150)-$AJ18)*LOOKUP($AJ18,$BA$6:$BA$149,$BE$6:$BE$149))/(LOOKUP($AJ18,$BA$6:$BA$149,$BA$7:$BA$150)-LOOKUP($AJ18,$BA$6:$BA$149,$BA$6:$BA$149))))</f>
        <v>331.13990444864299</v>
      </c>
      <c r="AL18" s="27">
        <f t="shared" ca="1" si="10"/>
        <v>8173.0471929157575</v>
      </c>
      <c r="AM18" s="26">
        <f t="shared" ca="1" si="15"/>
        <v>116420.99821736194</v>
      </c>
      <c r="AN18" s="27"/>
      <c r="AO18" s="18" cm="1">
        <f t="array" ref="AO18">_xlfn.IFS($C$21="常圧空気",IF(常圧空気!I21="","",常圧空気!I21),$C$21="常圧水",IF(常圧水!I21="","",常圧水!I21),$C$21="水素",IF(水素!H21="","",水素!H21),$C$21="メタン",IF(メタン!H21="","",メタン!H21),$C$21="高温水蒸気",IF(高温水蒸気!H21="","",高温水蒸気!H21),$C$21="メタノール",IF(メタノール!H21="","",メタノール!H21),$C$21="エタノール",IF(エタノール!H21="","",エタノール!H21),$C$21="オクタン",IF(オクタン!H21="","",オクタン!H21),$C$21="エンジンオイル",IF(エンジンオイル!H21="","",エンジンオイル!H21),$C$21="グリセリン",IF(グリセリン!H21="","",グリセリン!H21),$C$21="その他の流体",IF(その他の流体!H21="","",その他の流体!H21))</f>
        <v>96.850000000000023</v>
      </c>
      <c r="AP18" s="11" cm="1">
        <f t="array" ref="AP18">_xlfn.IFS($C$21="常圧空気",IF(常圧空気!J21="","",常圧空気!J21),$C$21="常圧水",IF(常圧水!J21="","",常圧水!J21),$C$21="水素",IF(水素!I21="","",水素!I21),$C$21="メタン",IF(メタン!I21="","",メタン!I21),$C$21="高温水蒸気",IF(高温水蒸気!I21="","",高温水蒸気!I21),$C$21="メタノール",IF(メタノール!I21="","",メタノール!I21),$C$21="エタノール",IF(エタノール!I21="","",エタノール!I21),$C$21="オクタン",IF(オクタン!I21="","",オクタン!I21),$C$21="エンジンオイル",IF(エンジンオイル!I21="","",エンジンオイル!I21),$C$21="グリセリン",IF(グリセリン!I21="","",グリセリン!I21),$C$21="その他の流体",IF(その他の流体!I21="","",その他の流体!I21))</f>
        <v>960.59</v>
      </c>
      <c r="AQ18" s="11" cm="1">
        <f t="array" ref="AQ18">_xlfn.IFS($C$21="常圧空気",IF(常圧空気!L21="","",常圧空気!L21),$C$21="常圧水",IF(常圧水!L21="","",常圧水!L21),$C$21="水素",IF(水素!J21="","",水素!J21),$C$21="メタン",IF(メタン!J21="","",メタン!J21),$C$21="高温水蒸気",IF(高温水蒸気!J21="","",高温水蒸気!J21),$C$21="メタノール",IF(メタノール!J21="","",メタノール!J21),$C$21="エタノール",IF(エタノール!J21="","",エタノール!J21),$C$21="オクタン",IF(オクタン!J21="","",オクタン!J21),$C$21="エンジンオイル",IF(エンジンオイル!J21="","",エンジンオイル!J21),$C$21="グリセリン",IF(グリセリン!J21="","",グリセリン!J21),$C$21="その他の流体",IF(その他の流体!J21="","",その他の流体!J21))</f>
        <v>4212</v>
      </c>
      <c r="AR18" s="11" cm="1">
        <f t="array" ref="AR18">_xlfn.IFS($C$21="常圧空気",IF(常圧空気!P21="","",常圧空気!P21),$C$21="常圧水",IF(常圧水!N21="","",常圧水!N21),$C$21="水素",IF(水素!K21="","",水素!K21),$C$21="メタン",IF(メタン!K21="","",メタン!K21),$C$21="高温水蒸気",IF(高温水蒸気!K21="","",高温水蒸気!K21),$C$21="メタノール",IF(メタノール!K21="","",メタノール!K21),$C$21="エタノール",IF(エタノール!K21="","",エタノール!K21),$C$21="オクタン",IF(オクタン!K21="","",オクタン!K21),$C$21="エンジンオイル",IF(エンジンオイル!K21="","",エンジンオイル!K21),$C$21="グリセリン",IF(グリセリン!K21="","",グリセリン!K21),$C$21="その他の流体",IF(その他の流体!K21="","",その他の流体!K21))</f>
        <v>0.67800000000000005</v>
      </c>
      <c r="AS18" s="19" cm="1">
        <f t="array" ref="AS18">_xlfn.IFS($C$21="常圧空気",IF(常圧空気!N21="","",常圧空気!N21),$C$21="常圧水",IF(常圧水!P21="","",常圧水!P21),$C$21="水素",IF(水素!L21="","",水素!L21),$C$21="メタン",IF(メタン!L21="","",メタン!L21),$C$21="高温水蒸気",IF(高温水蒸気!L21="","",高温水蒸気!L21),$C$21="メタノール",IF(メタノール!L21="","",メタノール!L21),$C$21="エタノール",IF(エタノール!L21="","",エタノール!L21),$C$21="オクタン",IF(オクタン!L21="","",オクタン!L21),$C$21="エンジンオイル",IF(エンジンオイル!L21="","",エンジンオイル!L21),$C$21="グリセリン",IF(グリセリン!L21="","",グリセリン!L21),$C$21="その他の流体",IF(その他の流体!L21="","",その他の流体!L21))</f>
        <v>2.9139999999999998E-4</v>
      </c>
      <c r="AT18" s="11"/>
      <c r="AU18" s="11"/>
      <c r="AV18" s="11"/>
      <c r="AX18">
        <v>2618.3314489010099</v>
      </c>
      <c r="AY18">
        <v>3.0601575730153398E-2</v>
      </c>
      <c r="AZ18"/>
      <c r="BA18" s="84">
        <v>20</v>
      </c>
      <c r="BB18" s="28">
        <f t="shared" si="16"/>
        <v>3.2</v>
      </c>
      <c r="BC18" s="28"/>
      <c r="BD18" s="84">
        <v>20</v>
      </c>
      <c r="BE18" s="28">
        <f t="shared" ca="1" si="11"/>
        <v>3.7596475046642315</v>
      </c>
      <c r="BF18" s="30"/>
      <c r="BG18" s="30"/>
      <c r="BH18" s="30">
        <v>3400</v>
      </c>
      <c r="BI18" s="89">
        <f t="shared" ca="1" si="1"/>
        <v>29.270874596401871</v>
      </c>
      <c r="BJ18" s="30"/>
      <c r="BK18" s="30">
        <v>20</v>
      </c>
      <c r="BL18" s="30">
        <f t="shared" si="2"/>
        <v>3.66</v>
      </c>
      <c r="BM18" s="30">
        <f t="shared" ca="1" si="3"/>
        <v>3.7596475046642315</v>
      </c>
      <c r="BN18"/>
      <c r="BO18" s="84">
        <v>200000</v>
      </c>
      <c r="BP18" s="28">
        <v>1.5639527259958135E-2</v>
      </c>
      <c r="BR18" s="84"/>
      <c r="BS18" s="28"/>
      <c r="BU18" s="30">
        <v>3400</v>
      </c>
      <c r="BV18" s="30">
        <v>3.5648895239799146E-2</v>
      </c>
      <c r="BX18" s="80">
        <v>2921.8551207569299</v>
      </c>
      <c r="BY18" s="80">
        <v>3.7678652285023102E-2</v>
      </c>
      <c r="CA18" s="28">
        <v>6185.9075234434904</v>
      </c>
      <c r="CB18" s="80">
        <v>3.7518079833376003E-2</v>
      </c>
      <c r="CD18" s="80">
        <v>3399.2251696826802</v>
      </c>
      <c r="CE18" s="80">
        <v>3.66271107020128E-2</v>
      </c>
      <c r="CG18" s="80">
        <v>2986.3199420804299</v>
      </c>
      <c r="CH18" s="80">
        <v>3.42706660645112E-2</v>
      </c>
      <c r="CJ18" s="80">
        <v>95494.321642315204</v>
      </c>
      <c r="CK18" s="80">
        <v>2.0959218694306201E-2</v>
      </c>
      <c r="CM18" s="80">
        <v>62724.527654628298</v>
      </c>
      <c r="CN18" s="80">
        <v>2.01024542651661E-2</v>
      </c>
      <c r="CP18" s="80">
        <v>200000</v>
      </c>
      <c r="CQ18" s="80">
        <v>5.9836854179502109E-2</v>
      </c>
      <c r="CS18" s="80">
        <v>200000</v>
      </c>
      <c r="CT18" s="80">
        <v>4.5255997114895308E-2</v>
      </c>
      <c r="CV18" s="80">
        <v>200000</v>
      </c>
      <c r="CW18" s="80">
        <v>3.5980439480778295E-2</v>
      </c>
      <c r="CY18" s="80">
        <v>200000</v>
      </c>
      <c r="CZ18" s="80">
        <v>2.8888080166396424E-2</v>
      </c>
      <c r="DB18" s="80">
        <v>200000</v>
      </c>
      <c r="DC18" s="80">
        <v>2.4249427370618994E-2</v>
      </c>
      <c r="DE18" s="80">
        <v>200000</v>
      </c>
      <c r="DF18" s="80">
        <v>2.0969247755187839E-2</v>
      </c>
      <c r="DH18" s="80">
        <v>400000</v>
      </c>
      <c r="DI18" s="80">
        <v>3.1781313731251572E-2</v>
      </c>
      <c r="DL18" s="80">
        <v>-4</v>
      </c>
      <c r="DM18" s="80">
        <f t="shared" ref="DM18:EI18" si="29">$DO$31*DM$10^6+$DO$32*DM$10^5+$DO$33*DM$10^4+$DO$34*DM$10^3+$DO$35*DM$10^2+$DO$36*DM$10^1+$DO$37</f>
        <v>-1.5830775385022342</v>
      </c>
      <c r="DN18" s="80">
        <f t="shared" si="29"/>
        <v>-1.3982594489368552</v>
      </c>
      <c r="DO18" s="80">
        <f t="shared" si="29"/>
        <v>-1.448247366875556</v>
      </c>
      <c r="DP18" s="80">
        <f t="shared" si="29"/>
        <v>-1.4821997931981308</v>
      </c>
      <c r="DQ18" s="80">
        <f t="shared" si="29"/>
        <v>-1.5077553046163032</v>
      </c>
      <c r="DR18" s="80">
        <f t="shared" si="29"/>
        <v>-1.5525500277282838</v>
      </c>
      <c r="DS18" s="80">
        <f t="shared" si="29"/>
        <v>-1.5830775385022342</v>
      </c>
      <c r="DT18" s="80">
        <f t="shared" si="29"/>
        <v>-1.6522354361161753</v>
      </c>
      <c r="DU18" s="80">
        <f t="shared" si="29"/>
        <v>-1.6895993794337087</v>
      </c>
      <c r="DV18" s="80">
        <f t="shared" si="29"/>
        <v>-1.7145994322242259</v>
      </c>
      <c r="DW18" s="80">
        <f t="shared" si="29"/>
        <v>-1.7330753024682508</v>
      </c>
      <c r="DX18" s="80">
        <f t="shared" si="29"/>
        <v>-1.764485609104959</v>
      </c>
      <c r="DY18" s="80">
        <f t="shared" si="29"/>
        <v>-1.7849995505881822</v>
      </c>
      <c r="DZ18" s="80">
        <f t="shared" si="29"/>
        <v>-1.8280621445056298</v>
      </c>
      <c r="EA18" s="80">
        <f t="shared" si="29"/>
        <v>-1.8489644832011152</v>
      </c>
      <c r="EB18" s="80">
        <f t="shared" si="29"/>
        <v>-1.8618695561278855</v>
      </c>
      <c r="EC18" s="80">
        <f t="shared" si="29"/>
        <v>-1.8707952658506599</v>
      </c>
      <c r="ED18" s="80">
        <f t="shared" si="29"/>
        <v>-1.8846616982116515</v>
      </c>
      <c r="EE18" s="80">
        <f t="shared" si="29"/>
        <v>-1.8927417224479868</v>
      </c>
      <c r="EF18" s="80">
        <f t="shared" si="29"/>
        <v>-1.9068019239086595</v>
      </c>
      <c r="EG18" s="80">
        <f t="shared" si="29"/>
        <v>-1.911974771608385</v>
      </c>
      <c r="EH18" s="80">
        <f t="shared" si="29"/>
        <v>-1.9145350255086768</v>
      </c>
      <c r="EI18" s="80">
        <f t="shared" si="29"/>
        <v>-1.9159926815979915</v>
      </c>
      <c r="EK18" s="80">
        <f>$DO$31*EK$10^6+$DO$32*EK$10^5+$DO$33*EK$10^4+$DO$34*EK$10^3+$DO$35*EK$10^2+$DO$36*EK$10^1+$DO$37</f>
        <v>-1.8707952658506599</v>
      </c>
    </row>
    <row r="19" spans="1:141" ht="19.5" thickBot="1" x14ac:dyDescent="0.45">
      <c r="A19" s="35"/>
      <c r="B19" s="50" t="s">
        <v>104</v>
      </c>
      <c r="C19" s="36">
        <f ca="1">$C$18/$C$13</f>
        <v>291794.96820418019</v>
      </c>
      <c r="D19" s="51" t="s">
        <v>378</v>
      </c>
      <c r="E19" s="74"/>
      <c r="F19" s="102"/>
      <c r="G19" s="75">
        <f ca="1">$C$23</f>
        <v>1</v>
      </c>
      <c r="H19" s="102"/>
      <c r="I19" s="75"/>
      <c r="J19" s="75">
        <f ca="1">$C$18</f>
        <v>116421.0179150194</v>
      </c>
      <c r="K19" s="102"/>
      <c r="L19" s="75"/>
      <c r="M19" s="75"/>
      <c r="N19" s="102"/>
      <c r="O19" s="75">
        <f ca="1">$C$27</f>
        <v>37.50104260319609</v>
      </c>
      <c r="P19" s="75" t="s">
        <v>237</v>
      </c>
      <c r="Q19" s="75"/>
      <c r="R19" s="75"/>
      <c r="S19" s="75"/>
      <c r="T19" s="75"/>
      <c r="U19" s="75"/>
      <c r="V19" s="75"/>
      <c r="W19" s="75"/>
      <c r="X19" s="34">
        <v>13</v>
      </c>
      <c r="Y19" s="27">
        <f t="shared" si="13"/>
        <v>80</v>
      </c>
      <c r="Z19" s="27">
        <f t="shared" ca="1" si="14"/>
        <v>65.002083156681167</v>
      </c>
      <c r="AA19" s="27">
        <f t="shared" ca="1" si="18"/>
        <v>37.501041578340583</v>
      </c>
      <c r="AB19" s="27">
        <f t="shared" ca="1" si="4"/>
        <v>993.12283857655552</v>
      </c>
      <c r="AC19" s="27">
        <f t="shared" ca="1" si="5"/>
        <v>4179.1302083156679</v>
      </c>
      <c r="AD19" s="27">
        <f t="shared" ca="1" si="6"/>
        <v>0.62691145820967686</v>
      </c>
      <c r="AE19" s="27">
        <f t="shared" ca="1" si="19"/>
        <v>1.510488195764061E-7</v>
      </c>
      <c r="AF19" s="27">
        <f t="shared" ca="1" si="7"/>
        <v>6.8591536561233245E-4</v>
      </c>
      <c r="AG19" s="29">
        <f t="shared" ca="1" si="20"/>
        <v>6.9066518155544177E-7</v>
      </c>
      <c r="AH19" s="29">
        <f t="shared" ca="1" si="21"/>
        <v>4.5724632836741748</v>
      </c>
      <c r="AI19" s="27">
        <f t="shared" ca="1" si="8"/>
        <v>3.977352897917026E-4</v>
      </c>
      <c r="AJ19" s="27">
        <f t="shared" ca="1" si="9"/>
        <v>36776.140854236859</v>
      </c>
      <c r="AK19" s="27">
        <f ca="1">IF(OR($AJ19&lt;0.001,$AJ19&gt;10000000000),"Re範囲外",((($AJ19-LOOKUP($AJ19,$BA$6:$BA$149))*LOOKUP($AJ19,$BA$6:$BA$149,$BE$7:$BE$150)+(LOOKUP($AJ19,$BA$6:BA$149,$BA$7:$BA$150)-$AJ19)*LOOKUP($AJ19,$BA$6:$BA$149,$BE$6:$BE$149))/(LOOKUP($AJ19,$BA$6:$BA$149,$BA$7:$BA$150)-LOOKUP($AJ19,$BA$6:$BA$149,$BA$6:$BA$149))))</f>
        <v>331.13992471008038</v>
      </c>
      <c r="AL19" s="27">
        <f t="shared" ca="1" si="10"/>
        <v>8173.0477587180758</v>
      </c>
      <c r="AM19" s="26">
        <f t="shared" ca="1" si="15"/>
        <v>116421.01355069548</v>
      </c>
      <c r="AN19" s="27"/>
      <c r="AO19" s="18" t="str" cm="1">
        <f t="array" ref="AO19">_xlfn.IFS($C$21="常圧空気",IF(常圧空気!I22="","",常圧空気!I22),$C$21="常圧水",IF(常圧水!I22="","",常圧水!I22),$C$21="水素",IF(水素!H22="","",水素!H22),$C$21="メタン",IF(メタン!H22="","",メタン!H22),$C$21="高温水蒸気",IF(高温水蒸気!H22="","",高温水蒸気!H22),$C$21="メタノール",IF(メタノール!H22="","",メタノール!H22),$C$21="エタノール",IF(エタノール!H22="","",エタノール!H22),$C$21="オクタン",IF(オクタン!H22="","",オクタン!H22),$C$21="エンジンオイル",IF(エンジンオイル!H22="","",エンジンオイル!H22),$C$21="グリセリン",IF(グリセリン!H22="","",グリセリン!H22),$C$21="その他の流体",IF(その他の流体!H22="","",その他の流体!H22))</f>
        <v/>
      </c>
      <c r="AP19" s="11" t="str" cm="1">
        <f t="array" ref="AP19">_xlfn.IFS($C$21="常圧空気",IF(常圧空気!J22="","",常圧空気!J22),$C$21="常圧水",IF(常圧水!J22="","",常圧水!J22),$C$21="水素",IF(水素!I22="","",水素!I22),$C$21="メタン",IF(メタン!I22="","",メタン!I22),$C$21="高温水蒸気",IF(高温水蒸気!I22="","",高温水蒸気!I22),$C$21="メタノール",IF(メタノール!I22="","",メタノール!I22),$C$21="エタノール",IF(エタノール!I22="","",エタノール!I22),$C$21="オクタン",IF(オクタン!I22="","",オクタン!I22),$C$21="エンジンオイル",IF(エンジンオイル!I22="","",エンジンオイル!I22),$C$21="グリセリン",IF(グリセリン!I22="","",グリセリン!I22),$C$21="その他の流体",IF(その他の流体!I22="","",その他の流体!I22))</f>
        <v/>
      </c>
      <c r="AQ19" s="11" t="str" cm="1">
        <f t="array" ref="AQ19">_xlfn.IFS($C$21="常圧空気",IF(常圧空気!L22="","",常圧空気!L22),$C$21="常圧水",IF(常圧水!L22="","",常圧水!L22),$C$21="水素",IF(水素!J22="","",水素!J22),$C$21="メタン",IF(メタン!J22="","",メタン!J22),$C$21="高温水蒸気",IF(高温水蒸気!J22="","",高温水蒸気!J22),$C$21="メタノール",IF(メタノール!J22="","",メタノール!J22),$C$21="エタノール",IF(エタノール!J22="","",エタノール!J22),$C$21="オクタン",IF(オクタン!J22="","",オクタン!J22),$C$21="エンジンオイル",IF(エンジンオイル!J22="","",エンジンオイル!J22),$C$21="グリセリン",IF(グリセリン!J22="","",グリセリン!J22),$C$21="その他の流体",IF(その他の流体!J22="","",その他の流体!J22))</f>
        <v/>
      </c>
      <c r="AR19" s="11" t="str" cm="1">
        <f t="array" ref="AR19">_xlfn.IFS($C$21="常圧空気",IF(常圧空気!P22="","",常圧空気!P22),$C$21="常圧水",IF(常圧水!N22="","",常圧水!N22),$C$21="水素",IF(水素!K22="","",水素!K22),$C$21="メタン",IF(メタン!K22="","",メタン!K22),$C$21="高温水蒸気",IF(高温水蒸気!K22="","",高温水蒸気!K22),$C$21="メタノール",IF(メタノール!K22="","",メタノール!K22),$C$21="エタノール",IF(エタノール!K22="","",エタノール!K22),$C$21="オクタン",IF(オクタン!K22="","",オクタン!K22),$C$21="エンジンオイル",IF(エンジンオイル!K22="","",エンジンオイル!K22),$C$21="グリセリン",IF(グリセリン!K22="","",グリセリン!K22),$C$21="その他の流体",IF(その他の流体!K22="","",その他の流体!K22))</f>
        <v/>
      </c>
      <c r="AS19" s="19" t="str" cm="1">
        <f t="array" ref="AS19">_xlfn.IFS($C$21="常圧空気",IF(常圧空気!N22="","",常圧空気!N22),$C$21="常圧水",IF(常圧水!P22="","",常圧水!P22),$C$21="水素",IF(水素!L22="","",水素!L22),$C$21="メタン",IF(メタン!L22="","",メタン!L22),$C$21="高温水蒸気",IF(高温水蒸気!L22="","",高温水蒸気!L22),$C$21="メタノール",IF(メタノール!L22="","",メタノール!L22),$C$21="エタノール",IF(エタノール!L22="","",エタノール!L22),$C$21="オクタン",IF(オクタン!L22="","",オクタン!L22),$C$21="エンジンオイル",IF(エンジンオイル!L22="","",エンジンオイル!L22),$C$21="グリセリン",IF(グリセリン!L22="","",グリセリン!L22),$C$21="その他の流体",IF(その他の流体!L22="","",その他の流体!L22))</f>
        <v/>
      </c>
      <c r="AT19" s="11"/>
      <c r="AU19" s="11"/>
      <c r="AV19" s="11"/>
      <c r="AX19">
        <v>2566.2970890465599</v>
      </c>
      <c r="AY19">
        <v>3.2030282455380199E-2</v>
      </c>
      <c r="AZ19"/>
      <c r="BA19" s="84">
        <v>30</v>
      </c>
      <c r="BB19" s="28">
        <f t="shared" si="16"/>
        <v>2.1333333333333333</v>
      </c>
      <c r="BC19" s="28"/>
      <c r="BD19" s="84">
        <v>30</v>
      </c>
      <c r="BE19" s="28">
        <f t="shared" ca="1" si="11"/>
        <v>3.8085936507356699</v>
      </c>
      <c r="BF19" s="30"/>
      <c r="BG19" s="30"/>
      <c r="BH19" s="30">
        <v>3500</v>
      </c>
      <c r="BI19" s="89">
        <f t="shared" ca="1" si="1"/>
        <v>31.599135923347497</v>
      </c>
      <c r="BJ19" s="30"/>
      <c r="BK19" s="30">
        <v>30</v>
      </c>
      <c r="BL19" s="30">
        <f t="shared" si="2"/>
        <v>3.66</v>
      </c>
      <c r="BM19" s="30">
        <f t="shared" ca="1" si="3"/>
        <v>3.8085936507356699</v>
      </c>
      <c r="BN19"/>
      <c r="BO19" s="84">
        <v>300000</v>
      </c>
      <c r="BP19" s="28">
        <v>1.446508805025893E-2</v>
      </c>
      <c r="BR19" s="84"/>
      <c r="BS19" s="28"/>
      <c r="BU19" s="30">
        <v>3500</v>
      </c>
      <c r="BV19" s="30">
        <v>3.6360059629188E-2</v>
      </c>
      <c r="BX19" s="80">
        <v>3219.5357068674498</v>
      </c>
      <c r="BY19" s="80">
        <v>3.7429062729122303E-2</v>
      </c>
      <c r="CA19" s="28">
        <v>6726.4731350624397</v>
      </c>
      <c r="CB19" s="80">
        <v>3.7787707210520202E-2</v>
      </c>
      <c r="CD19" s="80">
        <v>3662.14137967237</v>
      </c>
      <c r="CE19" s="80">
        <v>3.7820712056662195E-2</v>
      </c>
      <c r="CG19" s="80">
        <v>3217.3666358446499</v>
      </c>
      <c r="CH19" s="80">
        <v>3.5324562482828996E-2</v>
      </c>
      <c r="CJ19" s="80">
        <v>101221.37688922</v>
      </c>
      <c r="CK19" s="80">
        <v>2.1247748078294899E-2</v>
      </c>
      <c r="CM19" s="80">
        <v>69478.248991692293</v>
      </c>
      <c r="CN19" s="80">
        <v>1.9377636155685701E-2</v>
      </c>
      <c r="CP19" s="80">
        <v>300000</v>
      </c>
      <c r="CQ19" s="80">
        <v>5.9788752816715474E-2</v>
      </c>
      <c r="CS19" s="80">
        <v>300000</v>
      </c>
      <c r="CT19" s="80">
        <v>4.5182358086148955E-2</v>
      </c>
      <c r="CV19" s="80">
        <v>300000</v>
      </c>
      <c r="CW19" s="80">
        <v>3.5867444294154865E-2</v>
      </c>
      <c r="CY19" s="80">
        <v>300000</v>
      </c>
      <c r="CZ19" s="80">
        <v>2.8704553854197647E-2</v>
      </c>
      <c r="DB19" s="80">
        <v>300000</v>
      </c>
      <c r="DC19" s="80">
        <v>2.3962766081120582E-2</v>
      </c>
      <c r="DE19" s="80">
        <v>300000</v>
      </c>
      <c r="DF19" s="80">
        <v>2.0534942190909351E-2</v>
      </c>
      <c r="DH19" s="80">
        <v>600000</v>
      </c>
      <c r="DI19" s="80">
        <v>3.1701302718287451E-2</v>
      </c>
      <c r="DL19" s="80">
        <f>LOG(DP30)</f>
        <v>-3.0060379549973173</v>
      </c>
      <c r="DM19" s="80">
        <f t="shared" ref="DM19:EI19" si="30">$DP$31*DM$10^6+$DP$32*DM$10^5+$DP$33*DM$10^4+$DP$34*DM$10^3+$DP$35*DM$10^2+$DP$36*DM$10^1+$DP$37</f>
        <v>-1.5775274701048261</v>
      </c>
      <c r="DN19" s="80">
        <f t="shared" si="30"/>
        <v>-1.3967066315727266</v>
      </c>
      <c r="DO19" s="80">
        <f t="shared" si="30"/>
        <v>-1.4553134798366614</v>
      </c>
      <c r="DP19" s="80">
        <f t="shared" si="30"/>
        <v>-1.4856349727902511</v>
      </c>
      <c r="DQ19" s="80">
        <f t="shared" si="30"/>
        <v>-1.5071591797614587</v>
      </c>
      <c r="DR19" s="80">
        <f t="shared" si="30"/>
        <v>-1.5470517081244566</v>
      </c>
      <c r="DS19" s="80">
        <f t="shared" si="30"/>
        <v>-1.5775274701048261</v>
      </c>
      <c r="DT19" s="80">
        <f t="shared" si="30"/>
        <v>-1.654673881679912</v>
      </c>
      <c r="DU19" s="80">
        <f t="shared" si="30"/>
        <v>-1.6951973132673288</v>
      </c>
      <c r="DV19" s="80">
        <f t="shared" si="30"/>
        <v>-1.7182610238426719</v>
      </c>
      <c r="DW19" s="80">
        <f t="shared" si="30"/>
        <v>-1.731760161823388</v>
      </c>
      <c r="DX19" s="80">
        <f t="shared" si="30"/>
        <v>-1.7449837563465849</v>
      </c>
      <c r="DY19" s="80">
        <f t="shared" si="30"/>
        <v>-1.7453845539139934</v>
      </c>
      <c r="DZ19" s="80">
        <f t="shared" si="30"/>
        <v>-1.7236078481333266</v>
      </c>
      <c r="EA19" s="80">
        <f t="shared" si="30"/>
        <v>-1.7080026272774944</v>
      </c>
      <c r="EB19" s="80">
        <f t="shared" si="30"/>
        <v>-1.7039323377658206</v>
      </c>
      <c r="EC19" s="80">
        <f t="shared" si="30"/>
        <v>-1.7088893583218692</v>
      </c>
      <c r="ED19" s="80">
        <f t="shared" si="30"/>
        <v>-1.7467424482452429</v>
      </c>
      <c r="EE19" s="80">
        <f t="shared" si="30"/>
        <v>-1.8053603039625727</v>
      </c>
      <c r="EF19" s="80">
        <f t="shared" si="30"/>
        <v>-2.105164438965005</v>
      </c>
      <c r="EG19" s="80">
        <f t="shared" si="30"/>
        <v>-2.4167550971956757</v>
      </c>
      <c r="EH19" s="80">
        <f t="shared" si="30"/>
        <v>-2.7116058085985628</v>
      </c>
      <c r="EI19" s="80">
        <f t="shared" si="30"/>
        <v>-2.9861617695906375</v>
      </c>
      <c r="EK19" s="80">
        <f>$DP$31*EK$10^6+$DP$32*EK$10^5+$DP$33*EK$10^4+$DP$34*EK$10^3+$DP$35*EK$10^2+$DP$36*EK$10^1+$DP$37</f>
        <v>-1.7088893583218692</v>
      </c>
    </row>
    <row r="20" spans="1:141" ht="19.5" thickBot="1" x14ac:dyDescent="0.45">
      <c r="E20" s="74"/>
      <c r="F20" s="102"/>
      <c r="G20" s="75">
        <f>$C$22</f>
        <v>0.50648470515431243</v>
      </c>
      <c r="H20" s="102"/>
      <c r="I20" s="102"/>
      <c r="J20" s="75">
        <f ca="1">$C$19</f>
        <v>291794.96820418019</v>
      </c>
      <c r="K20" s="102"/>
      <c r="L20" s="75"/>
      <c r="M20" s="75"/>
      <c r="N20" s="75"/>
      <c r="O20" s="75"/>
      <c r="P20" s="75"/>
      <c r="Q20" s="75"/>
      <c r="R20" s="75"/>
      <c r="S20" s="75"/>
      <c r="T20" s="75"/>
      <c r="U20" s="75"/>
      <c r="V20" s="75"/>
      <c r="W20" s="75"/>
      <c r="X20" s="34">
        <v>14</v>
      </c>
      <c r="Y20" s="27">
        <f t="shared" si="13"/>
        <v>80</v>
      </c>
      <c r="Z20" s="27">
        <f t="shared" ca="1" si="14"/>
        <v>65.002084752246674</v>
      </c>
      <c r="AA20" s="27">
        <f t="shared" ca="1" si="18"/>
        <v>37.501042376123337</v>
      </c>
      <c r="AB20" s="27">
        <f t="shared" ca="1" si="4"/>
        <v>993.12283826143141</v>
      </c>
      <c r="AC20" s="27">
        <f t="shared" ca="1" si="5"/>
        <v>4179.1302084752251</v>
      </c>
      <c r="AD20" s="27">
        <f t="shared" ca="1" si="6"/>
        <v>0.62691145932657266</v>
      </c>
      <c r="AE20" s="27">
        <f t="shared" ca="1" si="19"/>
        <v>1.5104881988767411E-7</v>
      </c>
      <c r="AF20" s="27">
        <f t="shared" ca="1" si="7"/>
        <v>6.8591535631816339E-4</v>
      </c>
      <c r="AG20" s="29">
        <f t="shared" ca="1" si="20"/>
        <v>6.9066517241606501E-7</v>
      </c>
      <c r="AH20" s="29">
        <f t="shared" ca="1" si="21"/>
        <v>4.5724632137455359</v>
      </c>
      <c r="AI20" s="27">
        <f t="shared" ca="1" si="8"/>
        <v>3.9773528991790649E-4</v>
      </c>
      <c r="AJ20" s="27">
        <f t="shared" ca="1" si="9"/>
        <v>36776.141340885122</v>
      </c>
      <c r="AK20" s="27">
        <f ca="1">IF(OR($AJ20&lt;0.001,$AJ20&gt;10000000000),"Re範囲外",((($AJ20-LOOKUP($AJ20,$BA$6:$BA$149))*LOOKUP($AJ20,$BA$6:$BA$149,$BE$7:$BE$150)+(LOOKUP($AJ20,$BA$6:BA$149,$BA$7:$BA$150)-$AJ20)*LOOKUP($AJ20,$BA$6:$BA$149,$BE$6:$BE$149))/(LOOKUP($AJ20,$BA$6:$BA$149,$BA$7:$BA$150)-LOOKUP($AJ20,$BA$6:$BA$149,$BA$6:$BA$149))))</f>
        <v>331.13992919931889</v>
      </c>
      <c r="AL20" s="27">
        <f t="shared" ca="1" si="10"/>
        <v>8173.0478840804317</v>
      </c>
      <c r="AM20" s="26">
        <f t="shared" ca="1" si="15"/>
        <v>116421.01694803525</v>
      </c>
      <c r="AN20" s="27"/>
      <c r="AO20" s="18" t="str" cm="1">
        <f t="array" ref="AO20">_xlfn.IFS($C$21="常圧空気",IF(常圧空気!I23="","",常圧空気!I23),$C$21="常圧水",IF(常圧水!I23="","",常圧水!I23),$C$21="水素",IF(水素!H23="","",水素!H23),$C$21="メタン",IF(メタン!H23="","",メタン!H23),$C$21="高温水蒸気",IF(高温水蒸気!H23="","",高温水蒸気!H23),$C$21="メタノール",IF(メタノール!H23="","",メタノール!H23),$C$21="エタノール",IF(エタノール!H23="","",エタノール!H23),$C$21="オクタン",IF(オクタン!H23="","",オクタン!H23),$C$21="エンジンオイル",IF(エンジンオイル!H23="","",エンジンオイル!H23),$C$21="グリセリン",IF(グリセリン!H23="","",グリセリン!H23),$C$21="その他の流体",IF(その他の流体!H23="","",その他の流体!H23))</f>
        <v/>
      </c>
      <c r="AP20" s="11" t="str" cm="1">
        <f t="array" ref="AP20">_xlfn.IFS($C$21="常圧空気",IF(常圧空気!J23="","",常圧空気!J23),$C$21="常圧水",IF(常圧水!J23="","",常圧水!J23),$C$21="水素",IF(水素!I23="","",水素!I23),$C$21="メタン",IF(メタン!I23="","",メタン!I23),$C$21="高温水蒸気",IF(高温水蒸気!I23="","",高温水蒸気!I23),$C$21="メタノール",IF(メタノール!I23="","",メタノール!I23),$C$21="エタノール",IF(エタノール!I23="","",エタノール!I23),$C$21="オクタン",IF(オクタン!I23="","",オクタン!I23),$C$21="エンジンオイル",IF(エンジンオイル!I23="","",エンジンオイル!I23),$C$21="グリセリン",IF(グリセリン!I23="","",グリセリン!I23),$C$21="その他の流体",IF(その他の流体!I23="","",その他の流体!I23))</f>
        <v/>
      </c>
      <c r="AQ20" s="11" t="str" cm="1">
        <f t="array" ref="AQ20">_xlfn.IFS($C$21="常圧空気",IF(常圧空気!L23="","",常圧空気!L23),$C$21="常圧水",IF(常圧水!L23="","",常圧水!L23),$C$21="水素",IF(水素!J23="","",水素!J23),$C$21="メタン",IF(メタン!J23="","",メタン!J23),$C$21="高温水蒸気",IF(高温水蒸気!J23="","",高温水蒸気!J23),$C$21="メタノール",IF(メタノール!J23="","",メタノール!J23),$C$21="エタノール",IF(エタノール!J23="","",エタノール!J23),$C$21="オクタン",IF(オクタン!J23="","",オクタン!J23),$C$21="エンジンオイル",IF(エンジンオイル!J23="","",エンジンオイル!J23),$C$21="グリセリン",IF(グリセリン!J23="","",グリセリン!J23),$C$21="その他の流体",IF(その他の流体!J23="","",その他の流体!J23))</f>
        <v/>
      </c>
      <c r="AR20" s="11" t="str" cm="1">
        <f t="array" ref="AR20">_xlfn.IFS($C$21="常圧空気",IF(常圧空気!P23="","",常圧空気!P23),$C$21="常圧水",IF(常圧水!N23="","",常圧水!N23),$C$21="水素",IF(水素!K23="","",水素!K23),$C$21="メタン",IF(メタン!K23="","",メタン!K23),$C$21="高温水蒸気",IF(高温水蒸気!K23="","",高温水蒸気!K23),$C$21="メタノール",IF(メタノール!K23="","",メタノール!K23),$C$21="エタノール",IF(エタノール!K23="","",エタノール!K23),$C$21="オクタン",IF(オクタン!K23="","",オクタン!K23),$C$21="エンジンオイル",IF(エンジンオイル!K23="","",エンジンオイル!K23),$C$21="グリセリン",IF(グリセリン!K23="","",グリセリン!K23),$C$21="その他の流体",IF(その他の流体!K23="","",その他の流体!K23))</f>
        <v/>
      </c>
      <c r="AS20" s="19" t="str" cm="1">
        <f t="array" ref="AS20">_xlfn.IFS($C$21="常圧空気",IF(常圧空気!N23="","",常圧空気!N23),$C$21="常圧水",IF(常圧水!P23="","",常圧水!P23),$C$21="水素",IF(水素!L23="","",水素!L23),$C$21="メタン",IF(メタン!L23="","",メタン!L23),$C$21="高温水蒸気",IF(高温水蒸気!L23="","",高温水蒸気!L23),$C$21="メタノール",IF(メタノール!L23="","",メタノール!L23),$C$21="エタノール",IF(エタノール!L23="","",エタノール!L23),$C$21="オクタン",IF(オクタン!L23="","",オクタン!L23),$C$21="エンジンオイル",IF(エンジンオイル!L23="","",エンジンオイル!L23),$C$21="グリセリン",IF(グリセリン!L23="","",グリセリン!L23),$C$21="その他の流体",IF(その他の流体!L23="","",その他の流体!L23))</f>
        <v/>
      </c>
      <c r="AT20" s="11"/>
      <c r="AU20" s="11"/>
      <c r="AV20" s="11"/>
      <c r="AX20">
        <v>2704.1981611177698</v>
      </c>
      <c r="AY20">
        <v>3.2686051210121699E-2</v>
      </c>
      <c r="AZ20"/>
      <c r="BA20" s="84">
        <v>40</v>
      </c>
      <c r="BB20" s="28">
        <f t="shared" si="16"/>
        <v>1.6</v>
      </c>
      <c r="BC20" s="28"/>
      <c r="BD20" s="84">
        <v>40</v>
      </c>
      <c r="BE20" s="28">
        <f t="shared" ca="1" si="11"/>
        <v>3.857044099554777</v>
      </c>
      <c r="BF20" s="30"/>
      <c r="BG20" s="30"/>
      <c r="BH20" s="30">
        <v>3600</v>
      </c>
      <c r="BI20" s="89">
        <f t="shared" ca="1" si="1"/>
        <v>33.927397250293119</v>
      </c>
      <c r="BJ20" s="30"/>
      <c r="BK20" s="30">
        <v>40</v>
      </c>
      <c r="BL20" s="30">
        <f t="shared" si="2"/>
        <v>3.66</v>
      </c>
      <c r="BM20" s="30">
        <f t="shared" ca="1" si="3"/>
        <v>3.857044099554777</v>
      </c>
      <c r="BN20"/>
      <c r="BO20" s="84">
        <v>600000</v>
      </c>
      <c r="BP20" s="28">
        <v>1.2735161004583462E-2</v>
      </c>
      <c r="BR20" s="84"/>
      <c r="BS20" s="28"/>
      <c r="BU20" s="30">
        <v>3600</v>
      </c>
      <c r="BV20" s="30">
        <v>3.7071224018576855E-2</v>
      </c>
      <c r="BX20" s="80">
        <v>3406.9938210715</v>
      </c>
      <c r="BY20" s="80">
        <v>3.8636486151475705E-2</v>
      </c>
      <c r="CA20" s="28">
        <v>7548.6829457827998</v>
      </c>
      <c r="CB20" s="80">
        <v>3.7745149152567603E-2</v>
      </c>
      <c r="CD20" s="80">
        <v>4597.3593202776501</v>
      </c>
      <c r="CE20" s="80">
        <v>3.84357866815856E-2</v>
      </c>
      <c r="CG20" s="80">
        <v>3206.3865851928799</v>
      </c>
      <c r="CH20" s="80">
        <v>3.6626008641674604E-2</v>
      </c>
      <c r="CJ20" s="80">
        <v>115094.736071188</v>
      </c>
      <c r="CK20" s="80">
        <v>2.18758038908285E-2</v>
      </c>
      <c r="CM20" s="80">
        <v>77061.6522305174</v>
      </c>
      <c r="CN20" s="80">
        <v>1.89467705723552E-2</v>
      </c>
      <c r="CP20" s="80">
        <v>600000</v>
      </c>
      <c r="CQ20" s="80">
        <v>5.974057966471065E-2</v>
      </c>
      <c r="CS20" s="80">
        <v>600000</v>
      </c>
      <c r="CT20" s="80">
        <v>4.5108453615902766E-2</v>
      </c>
      <c r="CV20" s="80">
        <v>600000</v>
      </c>
      <c r="CW20" s="80">
        <v>3.5753541263598747E-2</v>
      </c>
      <c r="CY20" s="80">
        <v>600000</v>
      </c>
      <c r="CZ20" s="80">
        <v>2.8517589517250815E-2</v>
      </c>
      <c r="DB20" s="80">
        <v>600000</v>
      </c>
      <c r="DC20" s="80">
        <v>2.366478757932702E-2</v>
      </c>
      <c r="DE20" s="80">
        <v>600000</v>
      </c>
      <c r="DF20" s="80">
        <v>2.0066617122145598E-2</v>
      </c>
      <c r="DH20" s="80">
        <v>800000</v>
      </c>
      <c r="DI20" s="80">
        <v>3.1728440844931705E-2</v>
      </c>
      <c r="DL20" s="80">
        <f>LOG(DQ30)</f>
        <v>-2.7024305364455254</v>
      </c>
      <c r="DM20" s="80">
        <f t="shared" ref="DM20:EI20" si="31">$DQ$31*DM$10^6+$DQ$32*DM$10^5+$DQ$33*DM$10^4+$DQ$34*DM$10^3+$DQ$35*DM$10^2+$DQ$36*DM$10^1+$DQ$37</f>
        <v>-1.5846555069883834</v>
      </c>
      <c r="DN20" s="80">
        <f t="shared" si="31"/>
        <v>-1.3986326486401595</v>
      </c>
      <c r="DO20" s="80">
        <f t="shared" si="31"/>
        <v>-1.4519541894765098</v>
      </c>
      <c r="DP20" s="80">
        <f t="shared" si="31"/>
        <v>-1.4828050711380456</v>
      </c>
      <c r="DQ20" s="80">
        <f t="shared" si="31"/>
        <v>-1.5067071643693453</v>
      </c>
      <c r="DR20" s="80">
        <f t="shared" si="31"/>
        <v>-1.5521556070111728</v>
      </c>
      <c r="DS20" s="80">
        <f t="shared" si="31"/>
        <v>-1.5846555069883834</v>
      </c>
      <c r="DT20" s="80">
        <f t="shared" si="31"/>
        <v>-1.6487938874452084</v>
      </c>
      <c r="DU20" s="80">
        <f t="shared" si="31"/>
        <v>-1.6681574602853289</v>
      </c>
      <c r="DV20" s="80">
        <f t="shared" si="31"/>
        <v>-1.6721532781530186</v>
      </c>
      <c r="DW20" s="80">
        <f t="shared" si="31"/>
        <v>-1.6702237876706931</v>
      </c>
      <c r="DX20" s="80">
        <f t="shared" si="31"/>
        <v>-1.6586876235514865</v>
      </c>
      <c r="DY20" s="80">
        <f t="shared" si="31"/>
        <v>-1.6477146543329582</v>
      </c>
      <c r="DZ20" s="80">
        <f t="shared" si="31"/>
        <v>-1.6297332396088677</v>
      </c>
      <c r="EA20" s="80">
        <f t="shared" si="31"/>
        <v>-1.6287484338445211</v>
      </c>
      <c r="EB20" s="80">
        <f t="shared" si="31"/>
        <v>-1.6264589941465601</v>
      </c>
      <c r="EC20" s="80">
        <f t="shared" si="31"/>
        <v>-1.616976705570778</v>
      </c>
      <c r="ED20" s="80">
        <f t="shared" si="31"/>
        <v>-1.554693314908036</v>
      </c>
      <c r="EE20" s="80">
        <f t="shared" si="31"/>
        <v>-1.4417095898834305</v>
      </c>
      <c r="EF20" s="80">
        <f t="shared" si="31"/>
        <v>-0.65490751508605172</v>
      </c>
      <c r="EG20" s="80">
        <f t="shared" si="31"/>
        <v>0.42644520843168721</v>
      </c>
      <c r="EH20" s="80">
        <f t="shared" si="31"/>
        <v>1.6515775585339725</v>
      </c>
      <c r="EI20" s="80">
        <f t="shared" si="31"/>
        <v>2.9546440353742582</v>
      </c>
      <c r="EK20" s="80">
        <f>$DQ$31*EK$10^6+$DQ$32*EK$10^5+$DQ$33*EK$10^4+$DQ$34*EK$10^3+$DQ$35*EK$10^2+$DQ$36*EK$10^1+$DQ$37</f>
        <v>-1.616976705570778</v>
      </c>
    </row>
    <row r="21" spans="1:141" ht="18.75" x14ac:dyDescent="0.4">
      <c r="A21" s="25" t="s">
        <v>120</v>
      </c>
      <c r="B21" s="32" t="s">
        <v>48</v>
      </c>
      <c r="C21" s="155" t="s">
        <v>368</v>
      </c>
      <c r="D21" s="78" t="str" cm="1">
        <f t="array" ref="D21">_xlfn.IFS($C$21="常圧空気",IF(常圧空気!$B$3="","",常圧空気!$B$3),$C$21="常圧水",IF(常圧水!$B$3="","",常圧水!$B$3),$C$21="水素",IF(水素!$B$3="","",水素!$B$3),$C$21="メタン",IF(メタン!$B$3="","",メタン!$B$3),$C$21="高温水蒸気",IF(高温水蒸気!$B$3="","",高温水蒸気!$B$3),$C$21="メタノール",IF(メタノール!$B$3="","",メタノール!$B$3),$C$21="エタノール",IF(エタノール!$B$3="","",エタノール!$B$3),$C$21="オクタン",IF(オクタン!$B$3="","",オクタン!$B$3),$C$21="エンジンオイル",IF(エンジンオイル!$B$3="","",エンジンオイル!$B$3),$C$21="グリセリン",IF(グリセリン!$B$3="","",グリセリン!$B$3),$C$21="その他の流体",IF(その他の流体!$B$3="","",その他の流体!$B$3))</f>
        <v>液体</v>
      </c>
      <c r="E21" s="74"/>
      <c r="F21" s="123" t="s">
        <v>295</v>
      </c>
      <c r="G21" s="76" t="str">
        <f>$C$21</f>
        <v>常圧水</v>
      </c>
      <c r="H21" s="75"/>
      <c r="I21" s="75"/>
      <c r="J21" s="75"/>
      <c r="K21" s="75"/>
      <c r="L21" s="75"/>
      <c r="M21" s="75"/>
      <c r="N21" s="75"/>
      <c r="O21" s="75"/>
      <c r="P21" s="75"/>
      <c r="Q21" s="75"/>
      <c r="R21" s="75"/>
      <c r="S21" s="75"/>
      <c r="T21" s="75"/>
      <c r="U21" s="75"/>
      <c r="V21" s="75"/>
      <c r="W21" s="75"/>
      <c r="X21" s="34">
        <v>15</v>
      </c>
      <c r="Y21" s="27">
        <f t="shared" si="13"/>
        <v>80</v>
      </c>
      <c r="Z21" s="27">
        <f t="shared" ca="1" si="14"/>
        <v>65.00208510576914</v>
      </c>
      <c r="AA21" s="27">
        <f t="shared" ca="1" si="18"/>
        <v>37.50104255288457</v>
      </c>
      <c r="AB21" s="27">
        <f t="shared" ca="1" si="4"/>
        <v>993.12283819161053</v>
      </c>
      <c r="AC21" s="27">
        <f t="shared" ca="1" si="5"/>
        <v>4179.1302085105763</v>
      </c>
      <c r="AD21" s="27">
        <f t="shared" ca="1" si="6"/>
        <v>0.62691145957403838</v>
      </c>
      <c r="AE21" s="27">
        <f t="shared" ca="1" si="19"/>
        <v>1.5104881995664046E-7</v>
      </c>
      <c r="AF21" s="27">
        <f t="shared" ca="1" si="7"/>
        <v>6.8591535425889505E-4</v>
      </c>
      <c r="AG21" s="29">
        <f t="shared" ca="1" si="20"/>
        <v>6.9066517039109351E-7</v>
      </c>
      <c r="AH21" s="29">
        <f t="shared" ca="1" si="21"/>
        <v>4.5724631982517536</v>
      </c>
      <c r="AI21" s="27">
        <f t="shared" ca="1" si="8"/>
        <v>3.9773528994586899E-4</v>
      </c>
      <c r="AJ21" s="27">
        <f t="shared" ca="1" si="9"/>
        <v>36776.141448709641</v>
      </c>
      <c r="AK21" s="27">
        <f ca="1">IF(OR($AJ21&lt;0.001,$AJ21&gt;10000000000),"Re範囲外",((($AJ21-LOOKUP($AJ21,$BA$6:$BA$149))*LOOKUP($AJ21,$BA$6:$BA$149,$BE$7:$BE$150)+(LOOKUP($AJ21,$BA$6:BA$149,$BA$7:$BA$150)-$AJ21)*LOOKUP($AJ21,$BA$6:$BA$149,$BE$6:$BE$149))/(LOOKUP($AJ21,$BA$6:$BA$149,$BA$7:$BA$150)-LOOKUP($AJ21,$BA$6:$BA$149,$BA$6:$BA$149))))</f>
        <v>331.13993019397981</v>
      </c>
      <c r="AL21" s="27">
        <f t="shared" ca="1" si="10"/>
        <v>8173.0479118564199</v>
      </c>
      <c r="AM21" s="26">
        <f t="shared" ca="1" si="15"/>
        <v>116421.01770076895</v>
      </c>
      <c r="AN21" s="27"/>
      <c r="AO21" s="18" t="str" cm="1">
        <f t="array" ref="AO21">_xlfn.IFS($C$21="常圧空気",IF(常圧空気!I24="","",常圧空気!I24),$C$21="常圧水",IF(常圧水!I24="","",常圧水!I24),$C$21="水素",IF(水素!H24="","",水素!H24),$C$21="メタン",IF(メタン!H24="","",メタン!H24),$C$21="高温水蒸気",IF(高温水蒸気!H24="","",高温水蒸気!H24),$C$21="メタノール",IF(メタノール!H24="","",メタノール!H24),$C$21="エタノール",IF(エタノール!H24="","",エタノール!H24),$C$21="オクタン",IF(オクタン!H24="","",オクタン!H24),$C$21="エンジンオイル",IF(エンジンオイル!H24="","",エンジンオイル!H24),$C$21="グリセリン",IF(グリセリン!H24="","",グリセリン!H24),$C$21="その他の流体",IF(その他の流体!H24="","",その他の流体!H24))</f>
        <v/>
      </c>
      <c r="AP21" s="11" t="str" cm="1">
        <f t="array" ref="AP21">_xlfn.IFS($C$21="常圧空気",IF(常圧空気!J24="","",常圧空気!J24),$C$21="常圧水",IF(常圧水!J24="","",常圧水!J24),$C$21="水素",IF(水素!I24="","",水素!I24),$C$21="メタン",IF(メタン!I24="","",メタン!I24),$C$21="高温水蒸気",IF(高温水蒸気!I24="","",高温水蒸気!I24),$C$21="メタノール",IF(メタノール!I24="","",メタノール!I24),$C$21="エタノール",IF(エタノール!I24="","",エタノール!I24),$C$21="オクタン",IF(オクタン!I24="","",オクタン!I24),$C$21="エンジンオイル",IF(エンジンオイル!I24="","",エンジンオイル!I24),$C$21="グリセリン",IF(グリセリン!I24="","",グリセリン!I24),$C$21="その他の流体",IF(その他の流体!I24="","",その他の流体!I24))</f>
        <v/>
      </c>
      <c r="AQ21" s="11" t="str" cm="1">
        <f t="array" ref="AQ21">_xlfn.IFS($C$21="常圧空気",IF(常圧空気!L24="","",常圧空気!L24),$C$21="常圧水",IF(常圧水!L24="","",常圧水!L24),$C$21="水素",IF(水素!J24="","",水素!J24),$C$21="メタン",IF(メタン!J24="","",メタン!J24),$C$21="高温水蒸気",IF(高温水蒸気!J24="","",高温水蒸気!J24),$C$21="メタノール",IF(メタノール!J24="","",メタノール!J24),$C$21="エタノール",IF(エタノール!J24="","",エタノール!J24),$C$21="オクタン",IF(オクタン!J24="","",オクタン!J24),$C$21="エンジンオイル",IF(エンジンオイル!J24="","",エンジンオイル!J24),$C$21="グリセリン",IF(グリセリン!J24="","",グリセリン!J24),$C$21="その他の流体",IF(その他の流体!J24="","",その他の流体!J24))</f>
        <v/>
      </c>
      <c r="AR21" s="11" t="str" cm="1">
        <f t="array" ref="AR21">_xlfn.IFS($C$21="常圧空気",IF(常圧空気!P24="","",常圧空気!P24),$C$21="常圧水",IF(常圧水!N24="","",常圧水!N24),$C$21="水素",IF(水素!K24="","",水素!K24),$C$21="メタン",IF(メタン!K24="","",メタン!K24),$C$21="高温水蒸気",IF(高温水蒸気!K24="","",高温水蒸気!K24),$C$21="メタノール",IF(メタノール!K24="","",メタノール!K24),$C$21="エタノール",IF(エタノール!K24="","",エタノール!K24),$C$21="オクタン",IF(オクタン!K24="","",オクタン!K24),$C$21="エンジンオイル",IF(エンジンオイル!K24="","",エンジンオイル!K24),$C$21="グリセリン",IF(グリセリン!K24="","",グリセリン!K24),$C$21="その他の流体",IF(その他の流体!K24="","",その他の流体!K24))</f>
        <v/>
      </c>
      <c r="AS21" s="19" t="str" cm="1">
        <f t="array" ref="AS21">_xlfn.IFS($C$21="常圧空気",IF(常圧空気!N24="","",常圧空気!N24),$C$21="常圧水",IF(常圧水!P24="","",常圧水!P24),$C$21="水素",IF(水素!L24="","",水素!L24),$C$21="メタン",IF(メタン!L24="","",メタン!L24),$C$21="高温水蒸気",IF(高温水蒸気!L24="","",高温水蒸気!L24),$C$21="メタノール",IF(メタノール!L24="","",メタノール!L24),$C$21="エタノール",IF(エタノール!L24="","",エタノール!L24),$C$21="オクタン",IF(オクタン!L24="","",オクタン!L24),$C$21="エンジンオイル",IF(エンジンオイル!L24="","",エンジンオイル!L24),$C$21="グリセリン",IF(グリセリン!L24="","",グリセリン!L24),$C$21="その他の流体",IF(その他の流体!L24="","",その他の流体!L24))</f>
        <v/>
      </c>
      <c r="AT21" s="11"/>
      <c r="AU21" s="11"/>
      <c r="AV21" s="11"/>
      <c r="AX21">
        <v>2769.1872225440702</v>
      </c>
      <c r="AY21">
        <v>3.4038747572607504E-2</v>
      </c>
      <c r="AZ21"/>
      <c r="BA21" s="84">
        <v>60</v>
      </c>
      <c r="BB21" s="28">
        <f t="shared" si="16"/>
        <v>1.0666666666666667</v>
      </c>
      <c r="BC21" s="28"/>
      <c r="BD21" s="84">
        <v>60</v>
      </c>
      <c r="BE21" s="28">
        <f t="shared" ca="1" si="11"/>
        <v>3.9525913888195969</v>
      </c>
      <c r="BF21" s="30"/>
      <c r="BG21" s="30"/>
      <c r="BH21" s="30">
        <v>3700</v>
      </c>
      <c r="BI21" s="89">
        <f t="shared" ca="1" si="1"/>
        <v>36.255658577238748</v>
      </c>
      <c r="BJ21" s="30"/>
      <c r="BK21" s="30">
        <v>60</v>
      </c>
      <c r="BL21" s="30">
        <f t="shared" si="2"/>
        <v>3.66</v>
      </c>
      <c r="BM21" s="30">
        <f t="shared" ca="1" si="3"/>
        <v>3.9525913888195969</v>
      </c>
      <c r="BN21"/>
      <c r="BO21" s="84">
        <v>800000</v>
      </c>
      <c r="BP21" s="28">
        <v>1.2104724338628466E-2</v>
      </c>
      <c r="BR21" s="84"/>
      <c r="BS21" s="28"/>
      <c r="BU21" s="30">
        <v>3700</v>
      </c>
      <c r="BV21" s="30">
        <v>3.778238840796571E-2</v>
      </c>
      <c r="BX21" s="80">
        <v>3341.7343014581602</v>
      </c>
      <c r="BY21" s="80">
        <v>4.0115596435799296E-2</v>
      </c>
      <c r="CA21" s="28">
        <v>7687.0542224944902</v>
      </c>
      <c r="CB21" s="80">
        <v>3.7123800088277197E-2</v>
      </c>
      <c r="CD21" s="80">
        <v>5099.0805081083399</v>
      </c>
      <c r="CE21" s="80">
        <v>3.7625767654929997E-2</v>
      </c>
      <c r="CG21" s="80">
        <v>4303.5141761279701</v>
      </c>
      <c r="CH21" s="80">
        <v>3.89624074175716E-2</v>
      </c>
      <c r="CJ21" s="80">
        <v>125715.99325604</v>
      </c>
      <c r="CK21" s="80">
        <v>2.2033067507274299E-2</v>
      </c>
      <c r="CM21" s="80">
        <v>83427.729954712398</v>
      </c>
      <c r="CN21" s="80">
        <v>1.8936310092326002E-2</v>
      </c>
      <c r="CP21" s="80">
        <v>800000</v>
      </c>
      <c r="CQ21" s="80">
        <v>5.972852511909265E-2</v>
      </c>
      <c r="CS21" s="80">
        <v>800000</v>
      </c>
      <c r="CT21" s="80">
        <v>4.5089935684554813E-2</v>
      </c>
      <c r="CV21" s="80">
        <v>800000</v>
      </c>
      <c r="CW21" s="80">
        <v>3.5724921188198699E-2</v>
      </c>
      <c r="CY21" s="80">
        <v>800000</v>
      </c>
      <c r="CZ21" s="80">
        <v>2.8470290155843913E-2</v>
      </c>
      <c r="DB21" s="80">
        <v>800000</v>
      </c>
      <c r="DC21" s="80">
        <v>2.3588380371391715E-2</v>
      </c>
      <c r="DE21" s="80">
        <v>800000</v>
      </c>
      <c r="DF21" s="80">
        <v>1.9943354853625129E-2</v>
      </c>
      <c r="DH21" s="80">
        <v>1000000</v>
      </c>
      <c r="DI21" s="80">
        <v>3.1870175119256966E-2</v>
      </c>
      <c r="DL21" s="80">
        <f>LOG(DR30)</f>
        <v>-2.4014005407815442</v>
      </c>
      <c r="DM21" s="80">
        <f t="shared" ref="DM21:EI21" si="32">$DR$31*DM$10^6+$DR$32*DM$10^5+$DR$33*DM$10^4+$DR$34*DM$10^3+$DR$35*DM$10^2+$DR$36*DM$10^1+$DR$37</f>
        <v>-1.5732228732582598</v>
      </c>
      <c r="DN21" s="80">
        <f t="shared" si="32"/>
        <v>-1.4011475748840212</v>
      </c>
      <c r="DO21" s="80">
        <f t="shared" si="32"/>
        <v>-1.4383027734731968</v>
      </c>
      <c r="DP21" s="80">
        <f t="shared" si="32"/>
        <v>-1.4730699574602397</v>
      </c>
      <c r="DQ21" s="80">
        <f t="shared" si="32"/>
        <v>-1.5010006435382195</v>
      </c>
      <c r="DR21" s="80">
        <f t="shared" si="32"/>
        <v>-1.5473646740391587</v>
      </c>
      <c r="DS21" s="80">
        <f t="shared" si="32"/>
        <v>-1.5732228732582598</v>
      </c>
      <c r="DT21" s="80">
        <f t="shared" si="32"/>
        <v>-1.6030952213240823</v>
      </c>
      <c r="DU21" s="80">
        <f t="shared" si="32"/>
        <v>-1.6004448362453445</v>
      </c>
      <c r="DV21" s="80">
        <f t="shared" si="32"/>
        <v>-1.5922786390383123</v>
      </c>
      <c r="DW21" s="80">
        <f t="shared" si="32"/>
        <v>-1.5839220860654848</v>
      </c>
      <c r="DX21" s="80">
        <f t="shared" si="32"/>
        <v>-1.5680551505056712</v>
      </c>
      <c r="DY21" s="80">
        <f t="shared" si="32"/>
        <v>-1.5590334487496307</v>
      </c>
      <c r="DZ21" s="80">
        <f t="shared" si="32"/>
        <v>-1.5530980355139548</v>
      </c>
      <c r="EA21" s="80">
        <f t="shared" si="32"/>
        <v>-1.5568490070431835</v>
      </c>
      <c r="EB21" s="80">
        <f t="shared" si="32"/>
        <v>-1.5558167595673922</v>
      </c>
      <c r="EC21" s="80">
        <f t="shared" si="32"/>
        <v>-1.5475474602623081</v>
      </c>
      <c r="ED21" s="80">
        <f t="shared" si="32"/>
        <v>-1.497229750937521</v>
      </c>
      <c r="EE21" s="80">
        <f t="shared" si="32"/>
        <v>-1.413673030923178</v>
      </c>
      <c r="EF21" s="80">
        <f t="shared" si="32"/>
        <v>-0.8967358656678357</v>
      </c>
      <c r="EG21" s="80">
        <f t="shared" si="32"/>
        <v>-0.24532947146775541</v>
      </c>
      <c r="EH21" s="80">
        <f t="shared" si="32"/>
        <v>0.45785082836295032</v>
      </c>
      <c r="EI21" s="80">
        <f t="shared" si="32"/>
        <v>1.1819334181779482</v>
      </c>
      <c r="EK21" s="80">
        <f>$DR$31*EK$10^6+$DR$32*EK$10^5+$DR$33*EK$10^4+$DR$34*EK$10^3+$DR$35*EK$10^2+$DR$36*EK$10^1+$DR$37</f>
        <v>-1.5475474602623081</v>
      </c>
    </row>
    <row r="22" spans="1:141" ht="18.75" x14ac:dyDescent="0.4">
      <c r="A22" s="99"/>
      <c r="B22" s="1" t="s">
        <v>240</v>
      </c>
      <c r="C22" s="156">
        <v>0.50648470515431243</v>
      </c>
      <c r="D22" s="23" t="s">
        <v>230</v>
      </c>
      <c r="E22" s="74"/>
      <c r="F22" s="77"/>
      <c r="G22" s="75"/>
      <c r="H22" s="77"/>
      <c r="I22" s="75"/>
      <c r="J22" s="75"/>
      <c r="K22" s="75"/>
      <c r="L22" s="75"/>
      <c r="M22" s="75"/>
      <c r="N22" s="75"/>
      <c r="O22" s="75"/>
      <c r="P22" s="75"/>
      <c r="Q22" s="75"/>
      <c r="R22" s="75"/>
      <c r="S22" s="75"/>
      <c r="T22" s="75"/>
      <c r="U22" s="75"/>
      <c r="V22" s="75"/>
      <c r="W22" s="75"/>
      <c r="X22" s="34">
        <v>16</v>
      </c>
      <c r="Y22" s="27">
        <f t="shared" si="13"/>
        <v>80</v>
      </c>
      <c r="Z22" s="27">
        <f t="shared" ca="1" si="14"/>
        <v>65.002085184097581</v>
      </c>
      <c r="AA22" s="27">
        <f t="shared" ca="1" si="18"/>
        <v>37.50104259204879</v>
      </c>
      <c r="AB22" s="27">
        <f t="shared" ca="1" si="4"/>
        <v>993.12283817614082</v>
      </c>
      <c r="AC22" s="27">
        <f t="shared" ca="1" si="5"/>
        <v>4179.1302085184097</v>
      </c>
      <c r="AD22" s="27">
        <f t="shared" ca="1" si="6"/>
        <v>0.6269114596288683</v>
      </c>
      <c r="AE22" s="27">
        <f t="shared" ca="1" si="19"/>
        <v>1.5104881997192099E-7</v>
      </c>
      <c r="AF22" s="27">
        <f t="shared" ca="1" si="7"/>
        <v>6.8591535380263188E-4</v>
      </c>
      <c r="AG22" s="29">
        <f t="shared" ca="1" si="20"/>
        <v>6.9066516994242916E-7</v>
      </c>
      <c r="AH22" s="29">
        <f t="shared" ca="1" si="21"/>
        <v>4.5724631948188632</v>
      </c>
      <c r="AI22" s="27">
        <f t="shared" ca="1" si="8"/>
        <v>3.9773528995206445E-4</v>
      </c>
      <c r="AJ22" s="27">
        <f t="shared" ca="1" si="9"/>
        <v>36776.141472599862</v>
      </c>
      <c r="AK22" s="27">
        <f ca="1">IF(OR($AJ22&lt;0.001,$AJ22&gt;10000000000),"Re範囲外",((($AJ22-LOOKUP($AJ22,$BA$6:$BA$149))*LOOKUP($AJ22,$BA$6:$BA$149,$BE$7:$BE$150)+(LOOKUP($AJ22,$BA$6:BA$149,$BA$7:$BA$150)-$AJ22)*LOOKUP($AJ22,$BA$6:$BA$149,$BE$6:$BE$149))/(LOOKUP($AJ22,$BA$6:$BA$149,$BA$7:$BA$150)-LOOKUP($AJ22,$BA$6:$BA$149,$BA$6:$BA$149))))</f>
        <v>331.1399304143626</v>
      </c>
      <c r="AL22" s="27">
        <f t="shared" ca="1" si="10"/>
        <v>8173.0479180106277</v>
      </c>
      <c r="AM22" s="26">
        <f t="shared" ca="1" si="15"/>
        <v>116421.01786754886</v>
      </c>
      <c r="AN22" s="27"/>
      <c r="AO22" s="18" t="str" cm="1">
        <f t="array" ref="AO22">_xlfn.IFS($C$21="常圧空気",IF(常圧空気!I25="","",常圧空気!I25),$C$21="常圧水",IF(常圧水!I25="","",常圧水!I25),$C$21="水素",IF(水素!H25="","",水素!H25),$C$21="メタン",IF(メタン!H25="","",メタン!H25),$C$21="高温水蒸気",IF(高温水蒸気!H25="","",高温水蒸気!H25),$C$21="メタノール",IF(メタノール!H25="","",メタノール!H25),$C$21="エタノール",IF(エタノール!H25="","",エタノール!H25),$C$21="オクタン",IF(オクタン!H25="","",オクタン!H25),$C$21="エンジンオイル",IF(エンジンオイル!H25="","",エンジンオイル!H25),$C$21="グリセリン",IF(グリセリン!H25="","",グリセリン!H25),$C$21="その他の流体",IF(その他の流体!H25="","",その他の流体!H25))</f>
        <v/>
      </c>
      <c r="AP22" s="11" t="str" cm="1">
        <f t="array" ref="AP22">_xlfn.IFS($C$21="常圧空気",IF(常圧空気!J25="","",常圧空気!J25),$C$21="常圧水",IF(常圧水!J25="","",常圧水!J25),$C$21="水素",IF(水素!I25="","",水素!I25),$C$21="メタン",IF(メタン!I25="","",メタン!I25),$C$21="高温水蒸気",IF(高温水蒸気!I25="","",高温水蒸気!I25),$C$21="メタノール",IF(メタノール!I25="","",メタノール!I25),$C$21="エタノール",IF(エタノール!I25="","",エタノール!I25),$C$21="オクタン",IF(オクタン!I25="","",オクタン!I25),$C$21="エンジンオイル",IF(エンジンオイル!I25="","",エンジンオイル!I25),$C$21="グリセリン",IF(グリセリン!I25="","",グリセリン!I25),$C$21="その他の流体",IF(その他の流体!I25="","",その他の流体!I25))</f>
        <v/>
      </c>
      <c r="AQ22" s="11" t="str" cm="1">
        <f t="array" ref="AQ22">_xlfn.IFS($C$21="常圧空気",IF(常圧空気!L25="","",常圧空気!L25),$C$21="常圧水",IF(常圧水!L25="","",常圧水!L25),$C$21="水素",IF(水素!J25="","",水素!J25),$C$21="メタン",IF(メタン!J25="","",メタン!J25),$C$21="高温水蒸気",IF(高温水蒸気!J25="","",高温水蒸気!J25),$C$21="メタノール",IF(メタノール!J25="","",メタノール!J25),$C$21="エタノール",IF(エタノール!J25="","",エタノール!J25),$C$21="オクタン",IF(オクタン!J25="","",オクタン!J25),$C$21="エンジンオイル",IF(エンジンオイル!J25="","",エンジンオイル!J25),$C$21="グリセリン",IF(グリセリン!J25="","",グリセリン!J25),$C$21="その他の流体",IF(その他の流体!J25="","",その他の流体!J25))</f>
        <v/>
      </c>
      <c r="AR22" s="11" t="str" cm="1">
        <f t="array" ref="AR22">_xlfn.IFS($C$21="常圧空気",IF(常圧空気!P25="","",常圧空気!P25),$C$21="常圧水",IF(常圧水!N25="","",常圧水!N25),$C$21="水素",IF(水素!K25="","",水素!K25),$C$21="メタン",IF(メタン!K25="","",メタン!K25),$C$21="高温水蒸気",IF(高温水蒸気!K25="","",高温水蒸気!K25),$C$21="メタノール",IF(メタノール!K25="","",メタノール!K25),$C$21="エタノール",IF(エタノール!K25="","",エタノール!K25),$C$21="オクタン",IF(オクタン!K25="","",オクタン!K25),$C$21="エンジンオイル",IF(エンジンオイル!K25="","",エンジンオイル!K25),$C$21="グリセリン",IF(グリセリン!K25="","",グリセリン!K25),$C$21="その他の流体",IF(その他の流体!K25="","",その他の流体!K25))</f>
        <v/>
      </c>
      <c r="AS22" s="19" t="str" cm="1">
        <f t="array" ref="AS22">_xlfn.IFS($C$21="常圧空気",IF(常圧空気!N25="","",常圧空気!N25),$C$21="常圧水",IF(常圧水!P25="","",常圧水!P25),$C$21="水素",IF(水素!L25="","",水素!L25),$C$21="メタン",IF(メタン!L25="","",メタン!L25),$C$21="高温水蒸気",IF(高温水蒸気!L25="","",高温水蒸気!L25),$C$21="メタノール",IF(メタノール!L25="","",メタノール!L25),$C$21="エタノール",IF(エタノール!L25="","",エタノール!L25),$C$21="オクタン",IF(オクタン!L25="","",オクタン!L25),$C$21="エンジンオイル",IF(エンジンオイル!L25="","",エンジンオイル!L25),$C$21="グリセリン",IF(グリセリン!L25="","",グリセリン!L25),$C$21="その他の流体",IF(その他の流体!L25="","",その他の流体!L25))</f>
        <v/>
      </c>
      <c r="AT22" s="11"/>
      <c r="AU22" s="11"/>
      <c r="AV22" s="11"/>
      <c r="AX22">
        <v>2967.0450272643202</v>
      </c>
      <c r="AY22">
        <v>3.2907065191577899E-2</v>
      </c>
      <c r="AZ22"/>
      <c r="BA22" s="84">
        <v>80</v>
      </c>
      <c r="BB22" s="28">
        <f t="shared" si="16"/>
        <v>0.8</v>
      </c>
      <c r="BC22" s="28"/>
      <c r="BD22" s="84">
        <v>80</v>
      </c>
      <c r="BE22" s="28">
        <f t="shared" ca="1" si="11"/>
        <v>4.046488056565348</v>
      </c>
      <c r="BF22" s="30"/>
      <c r="BG22" s="30"/>
      <c r="BH22" s="30">
        <v>3800</v>
      </c>
      <c r="BI22" s="89">
        <f t="shared" ca="1" si="1"/>
        <v>38.58391990418437</v>
      </c>
      <c r="BJ22" s="30"/>
      <c r="BK22" s="30">
        <v>80</v>
      </c>
      <c r="BL22" s="30">
        <f t="shared" si="2"/>
        <v>3.66</v>
      </c>
      <c r="BM22" s="30">
        <f t="shared" ca="1" si="3"/>
        <v>4.046488056565348</v>
      </c>
      <c r="BN22"/>
      <c r="BO22" s="84">
        <v>1000000</v>
      </c>
      <c r="BP22" s="28">
        <v>1.1646540648628143E-2</v>
      </c>
      <c r="BR22" s="84"/>
      <c r="BS22" s="28"/>
      <c r="BU22" s="30">
        <v>3800</v>
      </c>
      <c r="BV22" s="30">
        <v>3.8493552797354565E-2</v>
      </c>
      <c r="BX22" s="80">
        <v>3582.5236817975601</v>
      </c>
      <c r="BY22" s="80">
        <v>4.0016202250072005E-2</v>
      </c>
      <c r="CA22" s="28">
        <v>8663.5379871492605</v>
      </c>
      <c r="CB22" s="80">
        <v>3.7815057537957303E-2</v>
      </c>
      <c r="CD22" s="80">
        <v>5655.3594224089902</v>
      </c>
      <c r="CE22" s="80">
        <v>3.69422168934887E-2</v>
      </c>
      <c r="CG22" s="80">
        <v>4895.8670032009004</v>
      </c>
      <c r="CH22" s="80">
        <v>3.8391462029847695E-2</v>
      </c>
      <c r="CJ22" s="80">
        <v>135324.300989693</v>
      </c>
      <c r="CK22" s="80">
        <v>2.15300513198931E-2</v>
      </c>
      <c r="CM22" s="80">
        <v>90600.690389226598</v>
      </c>
      <c r="CN22" s="80">
        <v>1.87471226627575E-2</v>
      </c>
      <c r="CP22" s="80">
        <v>1000000</v>
      </c>
      <c r="CQ22" s="80">
        <v>5.9721290225391854E-2</v>
      </c>
      <c r="CS22" s="80">
        <v>1000000</v>
      </c>
      <c r="CT22" s="80">
        <v>4.5078816856620282E-2</v>
      </c>
      <c r="CV22" s="80">
        <v>1000000</v>
      </c>
      <c r="CW22" s="80">
        <v>3.5707721132490558E-2</v>
      </c>
      <c r="CY22" s="80">
        <v>1000000</v>
      </c>
      <c r="CZ22" s="80">
        <v>2.8441800701109497E-2</v>
      </c>
      <c r="DB22" s="80">
        <v>1000000</v>
      </c>
      <c r="DC22" s="80">
        <v>2.3542149742238977E-2</v>
      </c>
      <c r="DE22" s="80">
        <v>1000000</v>
      </c>
      <c r="DF22" s="80">
        <v>1.9868084848524922E-2</v>
      </c>
      <c r="DH22" s="80">
        <v>1500000</v>
      </c>
      <c r="DI22" s="80">
        <v>3.1870175119256966E-2</v>
      </c>
      <c r="DL22" s="80">
        <f>LOG(DS30)</f>
        <v>-2.0791812460476247</v>
      </c>
      <c r="DM22" s="80">
        <f t="shared" ref="DM22:EI22" si="33">$DS$31*DM$10^6+$DS$32*DM$10^5+$DS$33*DM$10^4+$DS$34*DM$10^3+$DS$35*DM$10^2+$DS$36*DM$10^1+$DS$37</f>
        <v>-1.5260163455146767</v>
      </c>
      <c r="DN22" s="80">
        <f t="shared" si="33"/>
        <v>-1.3992590145254553</v>
      </c>
      <c r="DO22" s="80">
        <f t="shared" si="33"/>
        <v>-1.4431108033778628</v>
      </c>
      <c r="DP22" s="80">
        <f t="shared" si="33"/>
        <v>-1.4769879783517581</v>
      </c>
      <c r="DQ22" s="80">
        <f t="shared" si="33"/>
        <v>-1.4986915202290447</v>
      </c>
      <c r="DR22" s="80">
        <f t="shared" si="33"/>
        <v>-1.5222242152650551</v>
      </c>
      <c r="DS22" s="80">
        <f t="shared" si="33"/>
        <v>-1.5260163455146767</v>
      </c>
      <c r="DT22" s="80">
        <f t="shared" si="33"/>
        <v>-1.5042593244662612</v>
      </c>
      <c r="DU22" s="80">
        <f t="shared" si="33"/>
        <v>-1.483860699048023</v>
      </c>
      <c r="DV22" s="80">
        <f t="shared" si="33"/>
        <v>-1.4709327148403872</v>
      </c>
      <c r="DW22" s="80">
        <f t="shared" si="33"/>
        <v>-1.4629459788221766</v>
      </c>
      <c r="DX22" s="80">
        <f t="shared" si="33"/>
        <v>-1.4538490849237178</v>
      </c>
      <c r="DY22" s="80">
        <f t="shared" si="33"/>
        <v>-1.4511372100188282</v>
      </c>
      <c r="DZ22" s="80">
        <f t="shared" si="33"/>
        <v>-1.449951853490461</v>
      </c>
      <c r="EA22" s="80">
        <f t="shared" si="33"/>
        <v>-1.4487456851530851</v>
      </c>
      <c r="EB22" s="80">
        <f t="shared" si="33"/>
        <v>-1.4489463155060776</v>
      </c>
      <c r="EC22" s="80">
        <f t="shared" si="33"/>
        <v>-1.4524969196619395</v>
      </c>
      <c r="ED22" s="80">
        <f t="shared" si="33"/>
        <v>-1.4798685949245964</v>
      </c>
      <c r="EE22" s="80">
        <f t="shared" si="33"/>
        <v>-1.5330693653860408</v>
      </c>
      <c r="EF22" s="80">
        <f t="shared" si="33"/>
        <v>-1.9326538345641211</v>
      </c>
      <c r="EG22" s="80">
        <f t="shared" si="33"/>
        <v>-2.5111032086380192</v>
      </c>
      <c r="EH22" s="80">
        <f t="shared" si="33"/>
        <v>-3.1852995380578477</v>
      </c>
      <c r="EI22" s="80">
        <f t="shared" si="33"/>
        <v>-3.9158810018417398</v>
      </c>
      <c r="EK22" s="80">
        <f>$DS$31*EK$10^6+$DS$32*EK$10^5+$DS$33*EK$10^4+$DS$34*EK$10^3+$DS$35*EK$10^2+$DS$36*EK$10^1+$DS$37</f>
        <v>-1.4524969196619395</v>
      </c>
    </row>
    <row r="23" spans="1:141" ht="18.75" x14ac:dyDescent="0.4">
      <c r="A23" s="34"/>
      <c r="B23" s="1" t="s">
        <v>239</v>
      </c>
      <c r="C23" s="100">
        <f ca="1">$C$22/(PI()*$C$9^2/4*$AB$3)</f>
        <v>1</v>
      </c>
      <c r="D23" s="23" t="s">
        <v>35</v>
      </c>
      <c r="E23" s="74"/>
      <c r="F23" s="77"/>
      <c r="G23" s="77"/>
      <c r="H23" s="77"/>
      <c r="I23" s="75"/>
      <c r="J23" s="75"/>
      <c r="K23" s="75"/>
      <c r="L23" s="75"/>
      <c r="M23" s="75"/>
      <c r="N23" s="75"/>
      <c r="O23" s="75"/>
      <c r="P23" s="75"/>
      <c r="Q23" s="75"/>
      <c r="R23" s="75"/>
      <c r="S23" s="75"/>
      <c r="T23" s="75"/>
      <c r="U23" s="75"/>
      <c r="V23" s="75"/>
      <c r="W23" s="75"/>
      <c r="X23" s="34">
        <v>17</v>
      </c>
      <c r="Y23" s="27">
        <f t="shared" si="13"/>
        <v>80</v>
      </c>
      <c r="Z23" s="27">
        <f t="shared" ca="1" si="14"/>
        <v>65.002085201452473</v>
      </c>
      <c r="AA23" s="27">
        <f t="shared" ca="1" si="18"/>
        <v>37.501042600726237</v>
      </c>
      <c r="AB23" s="27">
        <f t="shared" ca="1" si="4"/>
        <v>993.12283817271305</v>
      </c>
      <c r="AC23" s="27">
        <f t="shared" ca="1" si="5"/>
        <v>4179.130208520146</v>
      </c>
      <c r="AD23" s="27">
        <f t="shared" ca="1" si="6"/>
        <v>0.62691145964101669</v>
      </c>
      <c r="AE23" s="27">
        <f t="shared" ca="1" si="19"/>
        <v>1.5104881997530663E-7</v>
      </c>
      <c r="AF23" s="27">
        <f t="shared" ca="1" si="7"/>
        <v>6.8591535370153968E-4</v>
      </c>
      <c r="AG23" s="29">
        <f t="shared" ca="1" si="20"/>
        <v>6.9066516984302074E-7</v>
      </c>
      <c r="AH23" s="29">
        <f t="shared" ca="1" si="21"/>
        <v>4.5724631940582539</v>
      </c>
      <c r="AI23" s="27">
        <f t="shared" ca="1" si="8"/>
        <v>3.9773528995343726E-4</v>
      </c>
      <c r="AJ23" s="27">
        <f t="shared" ca="1" si="9"/>
        <v>36776.141477893099</v>
      </c>
      <c r="AK23" s="27">
        <f ca="1">IF(OR($AJ23&lt;0.001,$AJ23&gt;10000000000),"Re範囲外",((($AJ23-LOOKUP($AJ23,$BA$6:$BA$149))*LOOKUP($AJ23,$BA$6:$BA$149,$BE$7:$BE$150)+(LOOKUP($AJ23,$BA$6:BA$149,$BA$7:$BA$150)-$AJ23)*LOOKUP($AJ23,$BA$6:$BA$149,$BE$6:$BE$149))/(LOOKUP($AJ23,$BA$6:$BA$149,$BA$7:$BA$150)-LOOKUP($AJ23,$BA$6:$BA$149,$BA$6:$BA$149))))</f>
        <v>331.13993046319172</v>
      </c>
      <c r="AL23" s="27">
        <f t="shared" ca="1" si="10"/>
        <v>8173.0479193741849</v>
      </c>
      <c r="AM23" s="26">
        <f t="shared" ca="1" si="15"/>
        <v>116421.0179045016</v>
      </c>
      <c r="AN23" s="27"/>
      <c r="AO23" s="18" t="str" cm="1">
        <f t="array" ref="AO23">_xlfn.IFS($C$21="常圧空気",IF(常圧空気!I26="","",常圧空気!I26),$C$21="常圧水",IF(常圧水!I26="","",常圧水!I26),$C$21="水素",IF(水素!H26="","",水素!H26),$C$21="メタン",IF(メタン!H26="","",メタン!H26),$C$21="高温水蒸気",IF(高温水蒸気!H26="","",高温水蒸気!H26),$C$21="メタノール",IF(メタノール!H26="","",メタノール!H26),$C$21="エタノール",IF(エタノール!H26="","",エタノール!H26),$C$21="オクタン",IF(オクタン!H26="","",オクタン!H26),$C$21="エンジンオイル",IF(エンジンオイル!H26="","",エンジンオイル!H26),$C$21="グリセリン",IF(グリセリン!H26="","",グリセリン!H26),$C$21="その他の流体",IF(その他の流体!H26="","",その他の流体!H26))</f>
        <v/>
      </c>
      <c r="AP23" s="11" t="str" cm="1">
        <f t="array" ref="AP23">_xlfn.IFS($C$21="常圧空気",IF(常圧空気!J26="","",常圧空気!J26),$C$21="常圧水",IF(常圧水!J26="","",常圧水!J26),$C$21="水素",IF(水素!I26="","",水素!I26),$C$21="メタン",IF(メタン!I26="","",メタン!I26),$C$21="高温水蒸気",IF(高温水蒸気!I26="","",高温水蒸気!I26),$C$21="メタノール",IF(メタノール!I26="","",メタノール!I26),$C$21="エタノール",IF(エタノール!I26="","",エタノール!I26),$C$21="オクタン",IF(オクタン!I26="","",オクタン!I26),$C$21="エンジンオイル",IF(エンジンオイル!I26="","",エンジンオイル!I26),$C$21="グリセリン",IF(グリセリン!I26="","",グリセリン!I26),$C$21="その他の流体",IF(その他の流体!I26="","",その他の流体!I26))</f>
        <v/>
      </c>
      <c r="AQ23" s="11" t="str" cm="1">
        <f t="array" ref="AQ23">_xlfn.IFS($C$21="常圧空気",IF(常圧空気!L26="","",常圧空気!L26),$C$21="常圧水",IF(常圧水!L26="","",常圧水!L26),$C$21="水素",IF(水素!J26="","",水素!J26),$C$21="メタン",IF(メタン!J26="","",メタン!J26),$C$21="高温水蒸気",IF(高温水蒸気!J26="","",高温水蒸気!J26),$C$21="メタノール",IF(メタノール!J26="","",メタノール!J26),$C$21="エタノール",IF(エタノール!J26="","",エタノール!J26),$C$21="オクタン",IF(オクタン!J26="","",オクタン!J26),$C$21="エンジンオイル",IF(エンジンオイル!J26="","",エンジンオイル!J26),$C$21="グリセリン",IF(グリセリン!J26="","",グリセリン!J26),$C$21="その他の流体",IF(その他の流体!J26="","",その他の流体!J26))</f>
        <v/>
      </c>
      <c r="AR23" s="11" t="str" cm="1">
        <f t="array" ref="AR23">_xlfn.IFS($C$21="常圧空気",IF(常圧空気!P26="","",常圧空気!P26),$C$21="常圧水",IF(常圧水!N26="","",常圧水!N26),$C$21="水素",IF(水素!K26="","",水素!K26),$C$21="メタン",IF(メタン!K26="","",メタン!K26),$C$21="高温水蒸気",IF(高温水蒸気!K26="","",高温水蒸気!K26),$C$21="メタノール",IF(メタノール!K26="","",メタノール!K26),$C$21="エタノール",IF(エタノール!K26="","",エタノール!K26),$C$21="オクタン",IF(オクタン!K26="","",オクタン!K26),$C$21="エンジンオイル",IF(エンジンオイル!K26="","",エンジンオイル!K26),$C$21="グリセリン",IF(グリセリン!K26="","",グリセリン!K26),$C$21="その他の流体",IF(その他の流体!K26="","",その他の流体!K26))</f>
        <v/>
      </c>
      <c r="AS23" s="19" t="str" cm="1">
        <f t="array" ref="AS23">_xlfn.IFS($C$21="常圧空気",IF(常圧空気!N26="","",常圧空気!N26),$C$21="常圧水",IF(常圧水!P26="","",常圧水!P26),$C$21="水素",IF(水素!L26="","",水素!L26),$C$21="メタン",IF(メタン!L26="","",メタン!L26),$C$21="高温水蒸気",IF(高温水蒸気!L26="","",高温水蒸気!L26),$C$21="メタノール",IF(メタノール!L26="","",メタノール!L26),$C$21="エタノール",IF(エタノール!L26="","",エタノール!L26),$C$21="オクタン",IF(オクタン!L26="","",オクタン!L26),$C$21="エンジンオイル",IF(エンジンオイル!L26="","",エンジンオイル!L26),$C$21="グリセリン",IF(グリセリン!L26="","",グリセリン!L26),$C$21="その他の流体",IF(その他の流体!L26="","",その他の流体!L26))</f>
        <v/>
      </c>
      <c r="AT23" s="11"/>
      <c r="AU23" s="11"/>
      <c r="AV23" s="11"/>
      <c r="AX23">
        <v>3054.3396109728201</v>
      </c>
      <c r="AY23">
        <v>3.6172979315765103E-2</v>
      </c>
      <c r="AZ23"/>
      <c r="BA23" s="84">
        <v>100</v>
      </c>
      <c r="BB23" s="28">
        <f t="shared" si="16"/>
        <v>0.64</v>
      </c>
      <c r="BC23" s="28"/>
      <c r="BD23" s="84">
        <v>100</v>
      </c>
      <c r="BE23" s="28">
        <f t="shared" ca="1" si="11"/>
        <v>4.1388696689762909</v>
      </c>
      <c r="BF23" s="30"/>
      <c r="BG23" s="30"/>
      <c r="BH23" s="30">
        <v>3900</v>
      </c>
      <c r="BI23" s="89">
        <f t="shared" ca="1" si="1"/>
        <v>40.912181231129992</v>
      </c>
      <c r="BJ23" s="30"/>
      <c r="BK23" s="30">
        <v>100</v>
      </c>
      <c r="BL23" s="30">
        <f t="shared" si="2"/>
        <v>3.66</v>
      </c>
      <c r="BM23" s="30">
        <f t="shared" ca="1" si="3"/>
        <v>4.1388696689762909</v>
      </c>
      <c r="BN23"/>
      <c r="BO23" s="84">
        <v>1500000</v>
      </c>
      <c r="BP23" s="28">
        <v>1.0876360809488833E-2</v>
      </c>
      <c r="BR23" s="84"/>
      <c r="BS23" s="28"/>
      <c r="BU23" s="30">
        <v>3900</v>
      </c>
      <c r="BV23" s="30">
        <v>3.9204717186743419E-2</v>
      </c>
      <c r="BX23" s="80">
        <v>3611.5721944445399</v>
      </c>
      <c r="BY23" s="80">
        <v>4.1479200504075997E-2</v>
      </c>
      <c r="CA23" s="28">
        <v>8575.2204137119206</v>
      </c>
      <c r="CB23" s="80">
        <v>3.7059887050137602E-2</v>
      </c>
      <c r="CD23" s="80">
        <v>6208.2976492860298</v>
      </c>
      <c r="CE23" s="80">
        <v>3.55889405690272E-2</v>
      </c>
      <c r="CG23" s="80">
        <v>5358.2145711237699</v>
      </c>
      <c r="CH23" s="80">
        <v>3.7138920195691198E-2</v>
      </c>
      <c r="CJ23" s="80">
        <v>146887.81889657499</v>
      </c>
      <c r="CK23" s="80">
        <v>2.2218574012718699E-2</v>
      </c>
      <c r="CM23" s="80">
        <v>97348.823462914399</v>
      </c>
      <c r="CN23" s="80">
        <v>1.8814656401919899E-2</v>
      </c>
      <c r="CP23" s="80">
        <v>1500000</v>
      </c>
      <c r="CQ23" s="80">
        <v>5.971164117063097E-2</v>
      </c>
      <c r="CS23" s="80">
        <v>1500000</v>
      </c>
      <c r="CT23" s="80">
        <v>4.5063982318141717E-2</v>
      </c>
      <c r="CV23" s="80">
        <v>1500000</v>
      </c>
      <c r="CW23" s="80">
        <v>3.5684754892970849E-2</v>
      </c>
      <c r="CY23" s="80">
        <v>1500000</v>
      </c>
      <c r="CZ23" s="80">
        <v>2.8403685247020694E-2</v>
      </c>
      <c r="DB23" s="80">
        <v>1500000</v>
      </c>
      <c r="DC23" s="80">
        <v>2.3480047971800842E-2</v>
      </c>
      <c r="DE23" s="80">
        <v>1500000</v>
      </c>
      <c r="DF23" s="80">
        <v>1.9766120955075309E-2</v>
      </c>
      <c r="DH23" s="80">
        <v>2000000</v>
      </c>
      <c r="DI23" s="80">
        <v>3.1870175119256966E-2</v>
      </c>
      <c r="DL23" s="80">
        <f>LOG(DT30)</f>
        <v>-1.7867514221455612</v>
      </c>
      <c r="DM23" s="80">
        <f t="shared" ref="DM23:EI23" si="34">$DT$31*DM$10^6+$DT$32*DM$10^5+$DT$33*DM$10^4+$DT$34*DM$10^3+$DT$35*DM$10^2+$DT$36*DM$10^1+$DT$37</f>
        <v>-1.3906774188203315</v>
      </c>
      <c r="DN23" s="80">
        <f t="shared" si="34"/>
        <v>-1.3988981748533149</v>
      </c>
      <c r="DO23" s="80">
        <f t="shared" si="34"/>
        <v>-1.4227509986310167</v>
      </c>
      <c r="DP23" s="80">
        <f t="shared" si="34"/>
        <v>-1.4251035858040666</v>
      </c>
      <c r="DQ23" s="80">
        <f t="shared" si="34"/>
        <v>-1.4209294751885579</v>
      </c>
      <c r="DR23" s="80">
        <f t="shared" si="34"/>
        <v>-1.4049871752862089</v>
      </c>
      <c r="DS23" s="80">
        <f t="shared" si="34"/>
        <v>-1.3906774188203315</v>
      </c>
      <c r="DT23" s="80">
        <f t="shared" si="34"/>
        <v>-1.3596810837507007</v>
      </c>
      <c r="DU23" s="80">
        <f t="shared" si="34"/>
        <v>-1.3487867164925262</v>
      </c>
      <c r="DV23" s="80">
        <f t="shared" si="34"/>
        <v>-1.3447935136681224</v>
      </c>
      <c r="DW23" s="80">
        <f t="shared" si="34"/>
        <v>-1.3434685082293925</v>
      </c>
      <c r="DX23" s="80">
        <f t="shared" si="34"/>
        <v>-1.343513960017134</v>
      </c>
      <c r="DY23" s="80">
        <f t="shared" si="34"/>
        <v>-1.3440634528077169</v>
      </c>
      <c r="DZ23" s="80">
        <f t="shared" si="34"/>
        <v>-1.3414306926484585</v>
      </c>
      <c r="EA23" s="80">
        <f t="shared" si="34"/>
        <v>-1.3376116469291617</v>
      </c>
      <c r="EB23" s="80">
        <f t="shared" si="34"/>
        <v>-1.3372611706588202</v>
      </c>
      <c r="EC23" s="80">
        <f t="shared" si="34"/>
        <v>-1.3413891259333184</v>
      </c>
      <c r="ED23" s="80">
        <f t="shared" si="34"/>
        <v>-1.3701449451155838</v>
      </c>
      <c r="EE23" s="80">
        <f t="shared" si="34"/>
        <v>-1.4202402326106665</v>
      </c>
      <c r="EF23" s="80">
        <f t="shared" si="34"/>
        <v>-1.7458058958709159</v>
      </c>
      <c r="EG23" s="80">
        <f t="shared" si="34"/>
        <v>-2.1714343099320956</v>
      </c>
      <c r="EH23" s="80">
        <f t="shared" si="34"/>
        <v>-2.6408411645195145</v>
      </c>
      <c r="EI23" s="80">
        <f t="shared" si="34"/>
        <v>-3.131398019063198</v>
      </c>
      <c r="EK23" s="80">
        <f>$DT$31*EK$10^6+$DT$32*EK$10^5+$DT$33*EK$10^4+$DT$34*EK$10^3+$DT$35*EK$10^2+$DT$36*EK$10^1+$DT$37</f>
        <v>-1.3413891259333184</v>
      </c>
    </row>
    <row r="24" spans="1:141" ht="18.75" x14ac:dyDescent="0.4">
      <c r="A24" s="34"/>
      <c r="B24" s="1" t="s">
        <v>232</v>
      </c>
      <c r="C24" s="156">
        <v>10</v>
      </c>
      <c r="D24" s="23" t="s">
        <v>36</v>
      </c>
      <c r="E24" s="74"/>
      <c r="F24" s="77"/>
      <c r="G24" s="77"/>
      <c r="H24" s="77"/>
      <c r="I24" s="75"/>
      <c r="J24" s="75"/>
      <c r="K24" s="75"/>
      <c r="L24" s="75"/>
      <c r="M24" s="75"/>
      <c r="N24" s="75"/>
      <c r="O24" s="75"/>
      <c r="P24" s="75"/>
      <c r="Q24" s="75"/>
      <c r="R24" s="75"/>
      <c r="S24" s="75"/>
      <c r="T24" s="75"/>
      <c r="U24" s="75"/>
      <c r="V24" s="75"/>
      <c r="W24" s="75"/>
      <c r="X24" s="34">
        <v>18</v>
      </c>
      <c r="Y24" s="27">
        <f t="shared" si="13"/>
        <v>80</v>
      </c>
      <c r="Z24" s="27">
        <f t="shared" ca="1" si="14"/>
        <v>65.002085205297703</v>
      </c>
      <c r="AA24" s="27">
        <f t="shared" ca="1" si="18"/>
        <v>37.501042602648852</v>
      </c>
      <c r="AB24" s="27">
        <f t="shared" ca="1" si="4"/>
        <v>993.12283817195362</v>
      </c>
      <c r="AC24" s="27">
        <f t="shared" ca="1" si="5"/>
        <v>4179.1302085205298</v>
      </c>
      <c r="AD24" s="27">
        <f t="shared" ca="1" si="6"/>
        <v>0.62691145964370831</v>
      </c>
      <c r="AE24" s="27">
        <f t="shared" ca="1" si="19"/>
        <v>1.5104881997605679E-7</v>
      </c>
      <c r="AF24" s="27">
        <f t="shared" ca="1" si="7"/>
        <v>6.8591535367914114E-4</v>
      </c>
      <c r="AG24" s="29">
        <f t="shared" ca="1" si="20"/>
        <v>6.9066516982099524E-7</v>
      </c>
      <c r="AH24" s="29">
        <f t="shared" ca="1" si="21"/>
        <v>4.5724631938897282</v>
      </c>
      <c r="AI24" s="27">
        <f t="shared" ca="1" si="8"/>
        <v>3.9773528995374138E-4</v>
      </c>
      <c r="AJ24" s="27">
        <f t="shared" ca="1" si="9"/>
        <v>36776.141479065904</v>
      </c>
      <c r="AK24" s="27">
        <f ca="1">IF(OR($AJ24&lt;0.001,$AJ24&gt;10000000000),"Re範囲外",((($AJ24-LOOKUP($AJ24,$BA$6:$BA$149))*LOOKUP($AJ24,$BA$6:$BA$149,$BE$7:$BE$150)+(LOOKUP($AJ24,$BA$6:BA$149,$BA$7:$BA$150)-$AJ24)*LOOKUP($AJ24,$BA$6:$BA$149,$BE$6:$BE$149))/(LOOKUP($AJ24,$BA$6:$BA$149,$BA$7:$BA$150)-LOOKUP($AJ24,$BA$6:$BA$149,$BA$6:$BA$149))))</f>
        <v>331.13993047401055</v>
      </c>
      <c r="AL24" s="27">
        <f t="shared" ca="1" si="10"/>
        <v>8173.0479196763008</v>
      </c>
      <c r="AM24" s="26">
        <f t="shared" ca="1" si="15"/>
        <v>116421.01791268903</v>
      </c>
      <c r="AN24" s="27"/>
      <c r="AO24" s="18" t="str" cm="1">
        <f t="array" ref="AO24">_xlfn.IFS($C$21="常圧空気",IF(常圧空気!I27="","",常圧空気!I27),$C$21="常圧水",IF(常圧水!I27="","",常圧水!I27),$C$21="水素",IF(水素!H27="","",水素!H27),$C$21="メタン",IF(メタン!H27="","",メタン!H27),$C$21="高温水蒸気",IF(高温水蒸気!H27="","",高温水蒸気!H27),$C$21="メタノール",IF(メタノール!H27="","",メタノール!H27),$C$21="エタノール",IF(エタノール!H27="","",エタノール!H27),$C$21="オクタン",IF(オクタン!H27="","",オクタン!H27),$C$21="エンジンオイル",IF(エンジンオイル!H27="","",エンジンオイル!H27),$C$21="グリセリン",IF(グリセリン!H27="","",グリセリン!H27),$C$21="その他の流体",IF(その他の流体!H27="","",その他の流体!H27))</f>
        <v/>
      </c>
      <c r="AP24" s="11" t="str" cm="1">
        <f t="array" ref="AP24">_xlfn.IFS($C$21="常圧空気",IF(常圧空気!J27="","",常圧空気!J27),$C$21="常圧水",IF(常圧水!J27="","",常圧水!J27),$C$21="水素",IF(水素!I27="","",水素!I27),$C$21="メタン",IF(メタン!I27="","",メタン!I27),$C$21="高温水蒸気",IF(高温水蒸気!I27="","",高温水蒸気!I27),$C$21="メタノール",IF(メタノール!I27="","",メタノール!I27),$C$21="エタノール",IF(エタノール!I27="","",エタノール!I27),$C$21="オクタン",IF(オクタン!I27="","",オクタン!I27),$C$21="エンジンオイル",IF(エンジンオイル!I27="","",エンジンオイル!I27),$C$21="グリセリン",IF(グリセリン!I27="","",グリセリン!I27),$C$21="その他の流体",IF(その他の流体!I27="","",その他の流体!I27))</f>
        <v/>
      </c>
      <c r="AQ24" s="11" t="str" cm="1">
        <f t="array" ref="AQ24">_xlfn.IFS($C$21="常圧空気",IF(常圧空気!L27="","",常圧空気!L27),$C$21="常圧水",IF(常圧水!L27="","",常圧水!L27),$C$21="水素",IF(水素!J27="","",水素!J27),$C$21="メタン",IF(メタン!J27="","",メタン!J27),$C$21="高温水蒸気",IF(高温水蒸気!J27="","",高温水蒸気!J27),$C$21="メタノール",IF(メタノール!J27="","",メタノール!J27),$C$21="エタノール",IF(エタノール!J27="","",エタノール!J27),$C$21="オクタン",IF(オクタン!J27="","",オクタン!J27),$C$21="エンジンオイル",IF(エンジンオイル!J27="","",エンジンオイル!J27),$C$21="グリセリン",IF(グリセリン!J27="","",グリセリン!J27),$C$21="その他の流体",IF(その他の流体!J27="","",その他の流体!J27))</f>
        <v/>
      </c>
      <c r="AR24" s="11" t="str" cm="1">
        <f t="array" ref="AR24">_xlfn.IFS($C$21="常圧空気",IF(常圧空気!P27="","",常圧空気!P27),$C$21="常圧水",IF(常圧水!N27="","",常圧水!N27),$C$21="水素",IF(水素!K27="","",水素!K27),$C$21="メタン",IF(メタン!K27="","",メタン!K27),$C$21="高温水蒸気",IF(高温水蒸気!K27="","",高温水蒸気!K27),$C$21="メタノール",IF(メタノール!K27="","",メタノール!K27),$C$21="エタノール",IF(エタノール!K27="","",エタノール!K27),$C$21="オクタン",IF(オクタン!K27="","",オクタン!K27),$C$21="エンジンオイル",IF(エンジンオイル!K27="","",エンジンオイル!K27),$C$21="グリセリン",IF(グリセリン!K27="","",グリセリン!K27),$C$21="その他の流体",IF(その他の流体!K27="","",その他の流体!K27))</f>
        <v/>
      </c>
      <c r="AS24" s="19" t="str" cm="1">
        <f t="array" ref="AS24">_xlfn.IFS($C$21="常圧空気",IF(常圧空気!N27="","",常圧空気!N27),$C$21="常圧水",IF(常圧水!P27="","",常圧水!P27),$C$21="水素",IF(水素!L27="","",水素!L27),$C$21="メタン",IF(メタン!L27="","",メタン!L27),$C$21="高温水蒸気",IF(高温水蒸気!L27="","",高温水蒸気!L27),$C$21="メタノール",IF(メタノール!L27="","",メタノール!L27),$C$21="エタノール",IF(エタノール!L27="","",エタノール!L27),$C$21="オクタン",IF(オクタン!L27="","",オクタン!L27),$C$21="エンジンオイル",IF(エンジンオイル!L27="","",エンジンオイル!L27),$C$21="グリセリン",IF(グリセリン!L27="","",グリセリン!L27),$C$21="その他の流体",IF(その他の流体!L27="","",その他の流体!L27))</f>
        <v/>
      </c>
      <c r="AT24" s="11"/>
      <c r="AU24" s="11"/>
      <c r="AV24" s="11"/>
      <c r="AX24">
        <v>3159.65945686137</v>
      </c>
      <c r="AY24">
        <v>3.8053777211476E-2</v>
      </c>
      <c r="AZ24"/>
      <c r="BA24" s="84">
        <v>150</v>
      </c>
      <c r="BB24" s="28">
        <f t="shared" si="16"/>
        <v>0.42666666666666669</v>
      </c>
      <c r="BC24" s="28"/>
      <c r="BD24" s="84">
        <v>150</v>
      </c>
      <c r="BE24" s="28">
        <f t="shared" ca="1" si="11"/>
        <v>4.3638260655535577</v>
      </c>
      <c r="BF24" s="30"/>
      <c r="BG24" s="30"/>
      <c r="BH24" s="30">
        <v>4000</v>
      </c>
      <c r="BI24" s="89">
        <f t="shared" ca="1" si="1"/>
        <v>43.240442558075614</v>
      </c>
      <c r="BJ24" s="30"/>
      <c r="BK24" s="30">
        <v>150</v>
      </c>
      <c r="BL24" s="30">
        <f t="shared" si="2"/>
        <v>3.66</v>
      </c>
      <c r="BM24" s="30">
        <f t="shared" ca="1" si="3"/>
        <v>4.3638260655535577</v>
      </c>
      <c r="BN24"/>
      <c r="BO24" s="84">
        <v>2000000</v>
      </c>
      <c r="BP24" s="28">
        <v>1.0374156894360918E-2</v>
      </c>
      <c r="BR24" s="84"/>
      <c r="BS24" s="28"/>
      <c r="BU24" s="30">
        <v>4000</v>
      </c>
      <c r="BV24" s="30">
        <v>3.9915881576132274E-2</v>
      </c>
      <c r="BX24" s="80">
        <v>3863.01514340739</v>
      </c>
      <c r="BY24" s="80">
        <v>4.2073180207312107E-2</v>
      </c>
      <c r="CA24" s="28">
        <v>9637.0305986957592</v>
      </c>
      <c r="CB24" s="80">
        <v>3.7282601206437095E-2</v>
      </c>
      <c r="CD24" s="80">
        <v>7535.3637587876001</v>
      </c>
      <c r="CE24" s="80">
        <v>3.3983307618087502E-2</v>
      </c>
      <c r="CG24" s="80">
        <v>5854.8801852963798</v>
      </c>
      <c r="CH24" s="80">
        <v>3.6226796330160599E-2</v>
      </c>
      <c r="CJ24" s="80">
        <v>162620.05151708599</v>
      </c>
      <c r="CK24" s="80">
        <v>2.23784571668698E-2</v>
      </c>
      <c r="CM24" s="80">
        <v>103523.92092391801</v>
      </c>
      <c r="CN24" s="80">
        <v>1.8648592567503498E-2</v>
      </c>
      <c r="CP24" s="80">
        <v>2000000</v>
      </c>
      <c r="CQ24" s="80">
        <v>5.9706815558253329E-2</v>
      </c>
      <c r="CS24" s="80">
        <v>2000000</v>
      </c>
      <c r="CT24" s="80">
        <v>4.5056560998879509E-2</v>
      </c>
      <c r="CV24" s="80">
        <v>2000000</v>
      </c>
      <c r="CW24" s="80">
        <v>3.5673257652875504E-2</v>
      </c>
      <c r="CY24" s="80">
        <v>2000000</v>
      </c>
      <c r="CZ24" s="80">
        <v>2.8384571566633352E-2</v>
      </c>
      <c r="DB24" s="80">
        <v>2000000</v>
      </c>
      <c r="DC24" s="80">
        <v>2.344879614523307E-2</v>
      </c>
      <c r="DE24" s="80">
        <v>2000000</v>
      </c>
      <c r="DF24" s="80">
        <v>1.9714426753030329E-2</v>
      </c>
      <c r="DH24" s="80">
        <v>4000000</v>
      </c>
      <c r="DI24" s="80">
        <v>3.1870175119256966E-2</v>
      </c>
      <c r="DL24" s="80">
        <f>LOG(DU30)</f>
        <v>-1.4771212547196624</v>
      </c>
      <c r="DM24" s="80">
        <f t="shared" ref="DM24:EI24" si="35">$DU$31*DM$10^6+$DU$32*DM$10^5+$DU$33*DM$10^4+$DU$34*DM$10^3+$DU$35*DM$10^2+$DU$36*DM$10^1+$DU$37</f>
        <v>-1.2432876807044977</v>
      </c>
      <c r="DN24" s="80">
        <f t="shared" si="35"/>
        <v>-1.3900095574265379</v>
      </c>
      <c r="DO24" s="80">
        <f t="shared" si="35"/>
        <v>-1.3178090867006631</v>
      </c>
      <c r="DP24" s="80">
        <f t="shared" si="35"/>
        <v>-1.2885223506616512</v>
      </c>
      <c r="DQ24" s="80">
        <f t="shared" si="35"/>
        <v>-1.2729088143648823</v>
      </c>
      <c r="DR24" s="80">
        <f t="shared" si="35"/>
        <v>-1.2533258963578646</v>
      </c>
      <c r="DS24" s="80">
        <f t="shared" si="35"/>
        <v>-1.2432876807044977</v>
      </c>
      <c r="DT24" s="80">
        <f t="shared" si="35"/>
        <v>-1.2269945428377014</v>
      </c>
      <c r="DU24" s="80">
        <f t="shared" si="35"/>
        <v>-1.2224585100655077</v>
      </c>
      <c r="DV24" s="80">
        <f t="shared" si="35"/>
        <v>-1.2214700139063552</v>
      </c>
      <c r="DW24" s="80">
        <f t="shared" si="35"/>
        <v>-1.2217550022289743</v>
      </c>
      <c r="DX24" s="80">
        <f t="shared" si="35"/>
        <v>-1.2235921480130401</v>
      </c>
      <c r="DY24" s="80">
        <f t="shared" si="35"/>
        <v>-1.2248675840849046</v>
      </c>
      <c r="DZ24" s="80">
        <f t="shared" si="35"/>
        <v>-1.2233101310696384</v>
      </c>
      <c r="EA24" s="80">
        <f t="shared" si="35"/>
        <v>-1.2204143247029151</v>
      </c>
      <c r="EB24" s="80">
        <f t="shared" si="35"/>
        <v>-1.2216104951924081</v>
      </c>
      <c r="EC24" s="80">
        <f t="shared" si="35"/>
        <v>-1.2281336354424184</v>
      </c>
      <c r="ED24" s="80">
        <f t="shared" si="35"/>
        <v>-1.2668365362617351</v>
      </c>
      <c r="EE24" s="80">
        <f t="shared" si="35"/>
        <v>-1.3321193135468548</v>
      </c>
      <c r="EF24" s="80">
        <f t="shared" si="35"/>
        <v>-1.7561995851481242</v>
      </c>
      <c r="EG24" s="80">
        <f t="shared" si="35"/>
        <v>-2.317587814706485</v>
      </c>
      <c r="EH24" s="80">
        <f t="shared" si="35"/>
        <v>-2.9435935351682474</v>
      </c>
      <c r="EI24" s="80">
        <f t="shared" si="35"/>
        <v>-3.6035211624368912</v>
      </c>
      <c r="EK24" s="80">
        <f>$DU$31*EK$10^6+$DU$32*EK$10^5+$DU$33*EK$10^4+$DU$34*EK$10^3+$DU$35*EK$10^2+$DU$36*EK$10^1+$DU$37</f>
        <v>-1.2281336354424184</v>
      </c>
    </row>
    <row r="25" spans="1:141" ht="19.5" thickBot="1" x14ac:dyDescent="0.45">
      <c r="A25" s="35"/>
      <c r="B25" s="50" t="s">
        <v>375</v>
      </c>
      <c r="C25" s="157">
        <v>10</v>
      </c>
      <c r="D25" s="51" t="s">
        <v>36</v>
      </c>
      <c r="E25"/>
      <c r="F25" s="77"/>
      <c r="G25" s="77"/>
      <c r="H25" s="77"/>
      <c r="I25" s="75"/>
      <c r="J25" s="75"/>
      <c r="K25" s="75"/>
      <c r="L25" s="75"/>
      <c r="M25" s="75"/>
      <c r="N25" s="75"/>
      <c r="O25" s="75"/>
      <c r="P25" s="75"/>
      <c r="Q25" s="75"/>
      <c r="R25" s="75"/>
      <c r="S25" s="75"/>
      <c r="T25" s="75"/>
      <c r="U25" s="75"/>
      <c r="V25" s="75"/>
      <c r="W25" s="75"/>
      <c r="X25" s="34">
        <v>19</v>
      </c>
      <c r="Y25" s="27">
        <f t="shared" si="13"/>
        <v>80</v>
      </c>
      <c r="Z25" s="27">
        <f t="shared" ca="1" si="14"/>
        <v>65.002085206149673</v>
      </c>
      <c r="AA25" s="27">
        <f t="shared" ca="1" si="18"/>
        <v>37.501042603074836</v>
      </c>
      <c r="AB25" s="27">
        <f t="shared" ca="1" si="4"/>
        <v>993.12283817178536</v>
      </c>
      <c r="AC25" s="27">
        <f t="shared" ca="1" si="5"/>
        <v>4179.1302085206153</v>
      </c>
      <c r="AD25" s="27">
        <f t="shared" ca="1" si="6"/>
        <v>0.62691145964430484</v>
      </c>
      <c r="AE25" s="27">
        <f t="shared" ca="1" si="19"/>
        <v>1.5104881997622302E-7</v>
      </c>
      <c r="AF25" s="27">
        <f t="shared" ca="1" si="7"/>
        <v>6.8591535367417832E-4</v>
      </c>
      <c r="AG25" s="29">
        <f t="shared" ca="1" si="20"/>
        <v>6.9066516981611506E-7</v>
      </c>
      <c r="AH25" s="29">
        <f t="shared" ca="1" si="21"/>
        <v>4.5724631938523874</v>
      </c>
      <c r="AI25" s="27">
        <f t="shared" ca="1" si="8"/>
        <v>3.9773528995380877E-4</v>
      </c>
      <c r="AJ25" s="27">
        <f t="shared" ca="1" si="9"/>
        <v>36776.141479325757</v>
      </c>
      <c r="AK25" s="27">
        <f ca="1">IF(OR($AJ25&lt;0.001,$AJ25&gt;10000000000),"Re範囲外",((($AJ25-LOOKUP($AJ25,$BA$6:$BA$149))*LOOKUP($AJ25,$BA$6:$BA$149,$BE$7:$BE$150)+(LOOKUP($AJ25,$BA$6:BA$149,$BA$7:$BA$150)-$AJ25)*LOOKUP($AJ25,$BA$6:$BA$149,$BE$6:$BE$149))/(LOOKUP($AJ25,$BA$6:$BA$149,$BA$7:$BA$150)-LOOKUP($AJ25,$BA$6:$BA$149,$BA$6:$BA$149))))</f>
        <v>331.1399304764077</v>
      </c>
      <c r="AL25" s="27">
        <f t="shared" ca="1" si="10"/>
        <v>8173.0479197432433</v>
      </c>
      <c r="AM25" s="26">
        <f t="shared" ca="1" si="15"/>
        <v>116421.01791450306</v>
      </c>
      <c r="AN25" s="27"/>
      <c r="AO25" s="18" t="str" cm="1">
        <f t="array" ref="AO25">_xlfn.IFS($C$21="常圧空気",IF(常圧空気!I28="","",常圧空気!I28),$C$21="常圧水",IF(常圧水!I28="","",常圧水!I28),$C$21="水素",IF(水素!H28="","",水素!H28),$C$21="メタン",IF(メタン!H28="","",メタン!H28),$C$21="高温水蒸気",IF(高温水蒸気!H28="","",高温水蒸気!H28),$C$21="メタノール",IF(メタノール!H28="","",メタノール!H28),$C$21="エタノール",IF(エタノール!H28="","",エタノール!H28),$C$21="オクタン",IF(オクタン!H28="","",オクタン!H28),$C$21="エンジンオイル",IF(エンジンオイル!H28="","",エンジンオイル!H28),$C$21="グリセリン",IF(グリセリン!H28="","",グリセリン!H28),$C$21="その他の流体",IF(その他の流体!H28="","",その他の流体!H28))</f>
        <v/>
      </c>
      <c r="AP25" s="11" t="str" cm="1">
        <f t="array" ref="AP25">_xlfn.IFS($C$21="常圧空気",IF(常圧空気!J28="","",常圧空気!J28),$C$21="常圧水",IF(常圧水!J28="","",常圧水!J28),$C$21="水素",IF(水素!I28="","",水素!I28),$C$21="メタン",IF(メタン!I28="","",メタン!I28),$C$21="高温水蒸気",IF(高温水蒸気!I28="","",高温水蒸気!I28),$C$21="メタノール",IF(メタノール!I28="","",メタノール!I28),$C$21="エタノール",IF(エタノール!I28="","",エタノール!I28),$C$21="オクタン",IF(オクタン!I28="","",オクタン!I28),$C$21="エンジンオイル",IF(エンジンオイル!I28="","",エンジンオイル!I28),$C$21="グリセリン",IF(グリセリン!I28="","",グリセリン!I28),$C$21="その他の流体",IF(その他の流体!I28="","",その他の流体!I28))</f>
        <v/>
      </c>
      <c r="AQ25" s="11" t="str" cm="1">
        <f t="array" ref="AQ25">_xlfn.IFS($C$21="常圧空気",IF(常圧空気!L28="","",常圧空気!L28),$C$21="常圧水",IF(常圧水!L28="","",常圧水!L28),$C$21="水素",IF(水素!J28="","",水素!J28),$C$21="メタン",IF(メタン!J28="","",メタン!J28),$C$21="高温水蒸気",IF(高温水蒸気!J28="","",高温水蒸気!J28),$C$21="メタノール",IF(メタノール!J28="","",メタノール!J28),$C$21="エタノール",IF(エタノール!J28="","",エタノール!J28),$C$21="オクタン",IF(オクタン!J28="","",オクタン!J28),$C$21="エンジンオイル",IF(エンジンオイル!J28="","",エンジンオイル!J28),$C$21="グリセリン",IF(グリセリン!J28="","",グリセリン!J28),$C$21="その他の流体",IF(その他の流体!J28="","",その他の流体!J28))</f>
        <v/>
      </c>
      <c r="AR25" s="11" t="str" cm="1">
        <f t="array" ref="AR25">_xlfn.IFS($C$21="常圧空気",IF(常圧空気!P28="","",常圧空気!P28),$C$21="常圧水",IF(常圧水!N28="","",常圧水!N28),$C$21="水素",IF(水素!K28="","",水素!K28),$C$21="メタン",IF(メタン!K28="","",メタン!K28),$C$21="高温水蒸気",IF(高温水蒸気!K28="","",高温水蒸気!K28),$C$21="メタノール",IF(メタノール!K28="","",メタノール!K28),$C$21="エタノール",IF(エタノール!K28="","",エタノール!K28),$C$21="オクタン",IF(オクタン!K28="","",オクタン!K28),$C$21="エンジンオイル",IF(エンジンオイル!K28="","",エンジンオイル!K28),$C$21="グリセリン",IF(グリセリン!K28="","",グリセリン!K28),$C$21="その他の流体",IF(その他の流体!K28="","",その他の流体!K28))</f>
        <v/>
      </c>
      <c r="AS25" s="19" t="str" cm="1">
        <f t="array" ref="AS25">_xlfn.IFS($C$21="常圧空気",IF(常圧空気!N28="","",常圧空気!N28),$C$21="常圧水",IF(常圧水!P28="","",常圧水!P28),$C$21="水素",IF(水素!L28="","",水素!L28),$C$21="メタン",IF(メタン!L28="","",メタン!L28),$C$21="高温水蒸気",IF(高温水蒸気!L28="","",高温水蒸気!L28),$C$21="メタノール",IF(メタノール!L28="","",メタノール!L28),$C$21="エタノール",IF(エタノール!L28="","",エタノール!L28),$C$21="オクタン",IF(オクタン!L28="","",オクタン!L28),$C$21="エンジンオイル",IF(エンジンオイル!L28="","",エンジンオイル!L28),$C$21="グリセリン",IF(グリセリン!L28="","",グリセリン!L28),$C$21="その他の流体",IF(その他の流体!L28="","",その他の流体!L28))</f>
        <v/>
      </c>
      <c r="AT25" s="11"/>
      <c r="AU25" s="11"/>
      <c r="AV25" s="11"/>
      <c r="AX25">
        <v>3076.8089219247599</v>
      </c>
      <c r="AY25">
        <v>4.2723994611805198E-2</v>
      </c>
      <c r="AZ25"/>
      <c r="BA25" s="84">
        <v>200</v>
      </c>
      <c r="BB25" s="28">
        <f t="shared" si="16"/>
        <v>0.32</v>
      </c>
      <c r="BC25" s="28"/>
      <c r="BD25" s="84">
        <v>200</v>
      </c>
      <c r="BE25" s="28">
        <f t="shared" ca="1" si="11"/>
        <v>4.5810910154839082</v>
      </c>
      <c r="BF25" s="30"/>
      <c r="BG25" s="30"/>
      <c r="BH25" s="30"/>
      <c r="BI25" s="30"/>
      <c r="BJ25" s="30"/>
      <c r="BK25" s="30">
        <v>200</v>
      </c>
      <c r="BL25" s="30">
        <f t="shared" si="2"/>
        <v>3.66</v>
      </c>
      <c r="BM25" s="30">
        <f t="shared" ca="1" si="3"/>
        <v>4.5810910154839082</v>
      </c>
      <c r="BN25"/>
      <c r="BO25" s="84">
        <v>3000000</v>
      </c>
      <c r="BP25" s="28">
        <v>9.7219449724604608E-3</v>
      </c>
      <c r="BR25" s="84"/>
      <c r="BS25" s="28"/>
      <c r="BU25" s="30"/>
      <c r="BV25" s="30"/>
      <c r="BX25" s="80">
        <v>3961.1140603735998</v>
      </c>
      <c r="BY25" s="80">
        <v>4.2996948111574805E-2</v>
      </c>
      <c r="CA25" s="28">
        <v>10306.4698329862</v>
      </c>
      <c r="CB25" s="80">
        <v>3.8020866844733797E-2</v>
      </c>
      <c r="CD25" s="80">
        <v>8395.2900976127403</v>
      </c>
      <c r="CE25" s="80">
        <v>3.3286937824274998E-2</v>
      </c>
      <c r="CG25" s="80">
        <v>6621.9557124398898</v>
      </c>
      <c r="CH25" s="80">
        <v>3.5253959496611295E-2</v>
      </c>
      <c r="CJ25" s="80">
        <v>177913.037129234</v>
      </c>
      <c r="CK25" s="80">
        <v>2.23264592603593E-2</v>
      </c>
      <c r="CM25" s="80">
        <v>103089.93977398799</v>
      </c>
      <c r="CN25" s="80">
        <v>1.8189717051367901E-2</v>
      </c>
      <c r="CP25" s="80">
        <v>3000000</v>
      </c>
      <c r="CQ25" s="80">
        <v>5.9701989222077978E-2</v>
      </c>
      <c r="CS25" s="80">
        <v>3000000</v>
      </c>
      <c r="CT25" s="80">
        <v>4.5049136975658939E-2</v>
      </c>
      <c r="CV25" s="80">
        <v>3000000</v>
      </c>
      <c r="CW25" s="80">
        <v>3.5661750969725022E-2</v>
      </c>
      <c r="CY25" s="80">
        <v>3000000</v>
      </c>
      <c r="CZ25" s="80">
        <v>2.8365420315848332E-2</v>
      </c>
      <c r="DB25" s="80">
        <v>3000000</v>
      </c>
      <c r="DC25" s="80">
        <v>2.3417408291602854E-2</v>
      </c>
      <c r="DE25" s="80">
        <v>3000000</v>
      </c>
      <c r="DF25" s="80">
        <v>1.9662242172425074E-2</v>
      </c>
      <c r="DH25" s="80">
        <v>6000000</v>
      </c>
      <c r="DI25" s="80">
        <v>3.1870175119256966E-2</v>
      </c>
    </row>
    <row r="26" spans="1:141" ht="19.5" thickBot="1" x14ac:dyDescent="0.45">
      <c r="F26" s="77"/>
      <c r="G26" s="77"/>
      <c r="H26" s="77"/>
      <c r="I26" s="75"/>
      <c r="J26" s="75"/>
      <c r="K26" s="75"/>
      <c r="L26" s="75"/>
      <c r="M26" s="75"/>
      <c r="N26" s="75"/>
      <c r="O26" s="75"/>
      <c r="P26" s="75"/>
      <c r="Q26" s="75"/>
      <c r="R26" s="75"/>
      <c r="S26" s="75"/>
      <c r="T26" s="75"/>
      <c r="U26" s="75"/>
      <c r="V26" s="75"/>
      <c r="W26" s="75"/>
      <c r="X26" s="34">
        <v>20</v>
      </c>
      <c r="Y26" s="27">
        <f t="shared" si="13"/>
        <v>80</v>
      </c>
      <c r="Z26" s="27">
        <f t="shared" ca="1" si="14"/>
        <v>65.002085206338464</v>
      </c>
      <c r="AA26" s="27">
        <f t="shared" ca="1" si="18"/>
        <v>37.501042603169232</v>
      </c>
      <c r="AB26" s="27">
        <f t="shared" ca="1" si="4"/>
        <v>993.12283817174807</v>
      </c>
      <c r="AC26" s="27">
        <f t="shared" ca="1" si="5"/>
        <v>4179.1302085206335</v>
      </c>
      <c r="AD26" s="27">
        <f t="shared" ca="1" si="6"/>
        <v>0.62691145964443684</v>
      </c>
      <c r="AE26" s="27">
        <f t="shared" ca="1" si="19"/>
        <v>1.5104881997625984E-7</v>
      </c>
      <c r="AF26" s="27">
        <f t="shared" ca="1" si="7"/>
        <v>6.8591535367307872E-4</v>
      </c>
      <c r="AG26" s="29">
        <f t="shared" ca="1" si="20"/>
        <v>6.9066516981503382E-7</v>
      </c>
      <c r="AH26" s="29">
        <f t="shared" ca="1" si="21"/>
        <v>4.5724631938441149</v>
      </c>
      <c r="AI26" s="27">
        <f t="shared" ca="1" si="8"/>
        <v>3.9773528995382373E-4</v>
      </c>
      <c r="AJ26" s="27">
        <f t="shared" ca="1" si="9"/>
        <v>36776.141479383332</v>
      </c>
      <c r="AK26" s="27">
        <f ca="1">IF(OR($AJ26&lt;0.001,$AJ26&gt;10000000000),"Re範囲外",((($AJ26-LOOKUP($AJ26,$BA$6:$BA$149))*LOOKUP($AJ26,$BA$6:$BA$149,$BE$7:$BE$150)+(LOOKUP($AJ26,$BA$6:BA$149,$BA$7:$BA$150)-$AJ26)*LOOKUP($AJ26,$BA$6:$BA$149,$BE$6:$BE$149))/(LOOKUP($AJ26,$BA$6:$BA$149,$BA$7:$BA$150)-LOOKUP($AJ26,$BA$6:$BA$149,$BA$6:$BA$149))))</f>
        <v>331.13993047693884</v>
      </c>
      <c r="AL26" s="27">
        <f t="shared" ca="1" si="10"/>
        <v>8173.0479197580735</v>
      </c>
      <c r="AM26" s="26">
        <f t="shared" ca="1" si="15"/>
        <v>116421.01791490504</v>
      </c>
      <c r="AN26" s="27"/>
      <c r="AO26" s="18" t="str" cm="1">
        <f t="array" ref="AO26">_xlfn.IFS($C$21="常圧空気",IF(常圧空気!I29="","",常圧空気!I29),$C$21="常圧水",IF(常圧水!I29="","",常圧水!I29),$C$21="水素",IF(水素!H29="","",水素!H29),$C$21="メタン",IF(メタン!H29="","",メタン!H29),$C$21="高温水蒸気",IF(高温水蒸気!H29="","",高温水蒸気!H29),$C$21="メタノール",IF(メタノール!H29="","",メタノール!H29),$C$21="エタノール",IF(エタノール!H29="","",エタノール!H29),$C$21="オクタン",IF(オクタン!H29="","",オクタン!H29),$C$21="エンジンオイル",IF(エンジンオイル!H29="","",エンジンオイル!H29),$C$21="グリセリン",IF(グリセリン!H29="","",グリセリン!H29),$C$21="その他の流体",IF(その他の流体!H29="","",その他の流体!H29))</f>
        <v/>
      </c>
      <c r="AP26" s="11" t="str" cm="1">
        <f t="array" ref="AP26">_xlfn.IFS($C$21="常圧空気",IF(常圧空気!J29="","",常圧空気!J29),$C$21="常圧水",IF(常圧水!J29="","",常圧水!J29),$C$21="水素",IF(水素!I29="","",水素!I29),$C$21="メタン",IF(メタン!I29="","",メタン!I29),$C$21="高温水蒸気",IF(高温水蒸気!I29="","",高温水蒸気!I29),$C$21="メタノール",IF(メタノール!I29="","",メタノール!I29),$C$21="エタノール",IF(エタノール!I29="","",エタノール!I29),$C$21="オクタン",IF(オクタン!I29="","",オクタン!I29),$C$21="エンジンオイル",IF(エンジンオイル!I29="","",エンジンオイル!I29),$C$21="グリセリン",IF(グリセリン!I29="","",グリセリン!I29),$C$21="その他の流体",IF(その他の流体!I29="","",その他の流体!I29))</f>
        <v/>
      </c>
      <c r="AQ26" s="11" t="str" cm="1">
        <f t="array" ref="AQ26">_xlfn.IFS($C$21="常圧空気",IF(常圧空気!L29="","",常圧空気!L29),$C$21="常圧水",IF(常圧水!L29="","",常圧水!L29),$C$21="水素",IF(水素!J29="","",水素!J29),$C$21="メタン",IF(メタン!J29="","",メタン!J29),$C$21="高温水蒸気",IF(高温水蒸気!J29="","",高温水蒸気!J29),$C$21="メタノール",IF(メタノール!J29="","",メタノール!J29),$C$21="エタノール",IF(エタノール!J29="","",エタノール!J29),$C$21="オクタン",IF(オクタン!J29="","",オクタン!J29),$C$21="エンジンオイル",IF(エンジンオイル!J29="","",エンジンオイル!J29),$C$21="グリセリン",IF(グリセリン!J29="","",グリセリン!J29),$C$21="その他の流体",IF(その他の流体!J29="","",その他の流体!J29))</f>
        <v/>
      </c>
      <c r="AR26" s="11" t="str" cm="1">
        <f t="array" ref="AR26">_xlfn.IFS($C$21="常圧空気",IF(常圧空気!P29="","",常圧空気!P29),$C$21="常圧水",IF(常圧水!N29="","",常圧水!N29),$C$21="水素",IF(水素!K29="","",水素!K29),$C$21="メタン",IF(メタン!K29="","",メタン!K29),$C$21="高温水蒸気",IF(高温水蒸気!K29="","",高温水蒸気!K29),$C$21="メタノール",IF(メタノール!K29="","",メタノール!K29),$C$21="エタノール",IF(エタノール!K29="","",エタノール!K29),$C$21="オクタン",IF(オクタン!K29="","",オクタン!K29),$C$21="エンジンオイル",IF(エンジンオイル!K29="","",エンジンオイル!K29),$C$21="グリセリン",IF(グリセリン!K29="","",グリセリン!K29),$C$21="その他の流体",IF(その他の流体!K29="","",その他の流体!K29))</f>
        <v/>
      </c>
      <c r="AS26" s="19" t="str" cm="1">
        <f t="array" ref="AS26">_xlfn.IFS($C$21="常圧空気",IF(常圧空気!N29="","",常圧空気!N29),$C$21="常圧水",IF(常圧水!P29="","",常圧水!P29),$C$21="水素",IF(水素!L29="","",水素!L29),$C$21="メタン",IF(メタン!L29="","",メタン!L29),$C$21="高温水蒸気",IF(高温水蒸気!L29="","",高温水蒸気!L29),$C$21="メタノール",IF(メタノール!L29="","",メタノール!L29),$C$21="エタノール",IF(エタノール!L29="","",エタノール!L29),$C$21="オクタン",IF(オクタン!L29="","",オクタン!L29),$C$21="エンジンオイル",IF(エンジンオイル!L29="","",エンジンオイル!L29),$C$21="グリセリン",IF(グリセリン!L29="","",グリセリン!L29),$C$21="その他の流体",IF(その他の流体!L29="","",その他の流体!L29))</f>
        <v/>
      </c>
      <c r="AT26" s="11"/>
      <c r="AU26" s="11"/>
      <c r="AV26" s="11"/>
      <c r="AX26">
        <v>3219.7660569581699</v>
      </c>
      <c r="AY26">
        <v>4.1408597749701098E-2</v>
      </c>
      <c r="AZ26"/>
      <c r="BA26" s="84">
        <v>300</v>
      </c>
      <c r="BB26" s="28">
        <f t="shared" si="16"/>
        <v>0.21333333333333335</v>
      </c>
      <c r="BC26" s="28"/>
      <c r="BD26" s="84">
        <v>300</v>
      </c>
      <c r="BE26" s="28">
        <f t="shared" ca="1" si="11"/>
        <v>4.9956297614605676</v>
      </c>
      <c r="BF26" s="30"/>
      <c r="BG26" s="30"/>
      <c r="BH26" s="30"/>
      <c r="BI26" s="30"/>
      <c r="BJ26" s="30"/>
      <c r="BK26" s="30">
        <v>300</v>
      </c>
      <c r="BL26" s="30">
        <f t="shared" si="2"/>
        <v>3.66</v>
      </c>
      <c r="BM26" s="30">
        <f t="shared" ca="1" si="3"/>
        <v>4.9956297614605676</v>
      </c>
      <c r="BN26"/>
      <c r="BO26" s="84">
        <v>6000000</v>
      </c>
      <c r="BP26" s="28">
        <v>8.7381107191768642E-3</v>
      </c>
      <c r="BR26" s="84"/>
      <c r="BS26" s="28"/>
      <c r="BU26" s="84"/>
      <c r="BV26" s="28"/>
      <c r="BX26" s="80">
        <v>4272.6575410339201</v>
      </c>
      <c r="BY26" s="80">
        <v>4.3722176084945004E-2</v>
      </c>
      <c r="CA26" s="28">
        <v>11378.420102092499</v>
      </c>
      <c r="CB26" s="80">
        <v>3.7663663585027901E-2</v>
      </c>
      <c r="CD26" s="80">
        <v>9187.7912480152809</v>
      </c>
      <c r="CE26" s="80">
        <v>3.2296574038436103E-2</v>
      </c>
      <c r="CG26" s="80">
        <v>7010.5847374199002</v>
      </c>
      <c r="CH26" s="80">
        <v>3.4880593940496002E-2</v>
      </c>
      <c r="CJ26" s="80">
        <v>190875.67334323801</v>
      </c>
      <c r="CK26" s="80">
        <v>2.24334663863189E-2</v>
      </c>
      <c r="CM26" s="80">
        <v>110601.010396896</v>
      </c>
      <c r="CN26" s="80">
        <v>1.8276897437697299E-2</v>
      </c>
      <c r="CP26" s="80">
        <v>6000000</v>
      </c>
      <c r="CQ26" s="80">
        <v>5.9697162161754969E-2</v>
      </c>
      <c r="CS26" s="80">
        <v>6000000</v>
      </c>
      <c r="CT26" s="80">
        <v>4.5041710245516078E-2</v>
      </c>
      <c r="CV26" s="80">
        <v>6000000</v>
      </c>
      <c r="CW26" s="80">
        <v>3.5650234821289491E-2</v>
      </c>
      <c r="CY26" s="80">
        <v>6000000</v>
      </c>
      <c r="CZ26" s="80">
        <v>2.8346231291329869E-2</v>
      </c>
      <c r="DB26" s="80">
        <v>6000000</v>
      </c>
      <c r="DC26" s="80">
        <v>2.3385882824776702E-2</v>
      </c>
      <c r="DE26" s="80">
        <v>6000000</v>
      </c>
      <c r="DF26" s="80">
        <v>1.9609554971676848E-2</v>
      </c>
      <c r="DH26" s="80">
        <v>8000000</v>
      </c>
      <c r="DI26" s="80">
        <v>3.1870175119256966E-2</v>
      </c>
    </row>
    <row r="27" spans="1:141" ht="18.75" x14ac:dyDescent="0.4">
      <c r="A27" s="25" t="s">
        <v>121</v>
      </c>
      <c r="B27" s="32" t="s">
        <v>234</v>
      </c>
      <c r="C27" s="52">
        <f ca="1">$AA$36</f>
        <v>37.50104260319609</v>
      </c>
      <c r="D27" s="48" t="s">
        <v>36</v>
      </c>
      <c r="F27" s="77"/>
      <c r="G27" s="77"/>
      <c r="H27" s="77"/>
      <c r="I27" s="75"/>
      <c r="J27" s="75"/>
      <c r="K27" s="75"/>
      <c r="L27" s="75"/>
      <c r="M27" s="75"/>
      <c r="N27" s="75"/>
      <c r="O27" s="75"/>
      <c r="P27" s="75"/>
      <c r="Q27" s="75"/>
      <c r="R27" s="75"/>
      <c r="S27" s="75"/>
      <c r="T27" s="75"/>
      <c r="U27" s="75"/>
      <c r="V27" s="75"/>
      <c r="W27" s="75"/>
      <c r="X27" s="34">
        <v>21</v>
      </c>
      <c r="Y27" s="27">
        <f t="shared" si="13"/>
        <v>80</v>
      </c>
      <c r="Z27" s="27">
        <f t="shared" ca="1" si="14"/>
        <v>65.002085206380272</v>
      </c>
      <c r="AA27" s="27">
        <f t="shared" ca="1" si="18"/>
        <v>37.501042603190136</v>
      </c>
      <c r="AB27" s="27">
        <f t="shared" ca="1" si="4"/>
        <v>993.12283817173989</v>
      </c>
      <c r="AC27" s="27">
        <f t="shared" ca="1" si="5"/>
        <v>4179.1302085206389</v>
      </c>
      <c r="AD27" s="27">
        <f t="shared" ca="1" si="6"/>
        <v>0.62691145964446615</v>
      </c>
      <c r="AE27" s="27">
        <f t="shared" ca="1" si="19"/>
        <v>1.5104881997626796E-7</v>
      </c>
      <c r="AF27" s="27">
        <f t="shared" ca="1" si="7"/>
        <v>6.8591535367283521E-4</v>
      </c>
      <c r="AG27" s="29">
        <f t="shared" ca="1" si="20"/>
        <v>6.9066516981479432E-7</v>
      </c>
      <c r="AH27" s="29">
        <f t="shared" ca="1" si="21"/>
        <v>4.5724631938422835</v>
      </c>
      <c r="AI27" s="27">
        <f t="shared" ca="1" si="8"/>
        <v>3.9773528995382698E-4</v>
      </c>
      <c r="AJ27" s="27">
        <f t="shared" ca="1" si="9"/>
        <v>36776.141479396087</v>
      </c>
      <c r="AK27" s="27">
        <f ca="1">IF(OR($AJ27&lt;0.001,$AJ27&gt;10000000000),"Re範囲外",((($AJ27-LOOKUP($AJ27,$BA$6:$BA$149))*LOOKUP($AJ27,$BA$6:$BA$149,$BE$7:$BE$150)+(LOOKUP($AJ27,$BA$6:BA$149,$BA$7:$BA$150)-$AJ27)*LOOKUP($AJ27,$BA$6:$BA$149,$BE$6:$BE$149))/(LOOKUP($AJ27,$BA$6:$BA$149,$BA$7:$BA$150)-LOOKUP($AJ27,$BA$6:$BA$149,$BA$6:$BA$149))))</f>
        <v>331.13993047705645</v>
      </c>
      <c r="AL27" s="27">
        <f t="shared" ca="1" si="10"/>
        <v>8173.0479197613595</v>
      </c>
      <c r="AM27" s="26">
        <f t="shared" ca="1" si="15"/>
        <v>116421.01791499404</v>
      </c>
      <c r="AN27" s="27"/>
      <c r="AO27" s="18" t="str" cm="1">
        <f t="array" ref="AO27">_xlfn.IFS($C$21="常圧空気",IF(常圧空気!I30="","",常圧空気!I30),$C$21="常圧水",IF(常圧水!I30="","",常圧水!I30),$C$21="水素",IF(水素!H30="","",水素!H30),$C$21="メタン",IF(メタン!H30="","",メタン!H30),$C$21="高温水蒸気",IF(高温水蒸気!H30="","",高温水蒸気!H30),$C$21="メタノール",IF(メタノール!H30="","",メタノール!H30),$C$21="エタノール",IF(エタノール!H30="","",エタノール!H30),$C$21="オクタン",IF(オクタン!H30="","",オクタン!H30),$C$21="エンジンオイル",IF(エンジンオイル!H30="","",エンジンオイル!H30),$C$21="グリセリン",IF(グリセリン!H30="","",グリセリン!H30),$C$21="その他の流体",IF(その他の流体!H30="","",その他の流体!H30))</f>
        <v/>
      </c>
      <c r="AP27" s="11" t="str" cm="1">
        <f t="array" ref="AP27">_xlfn.IFS($C$21="常圧空気",IF(常圧空気!J30="","",常圧空気!J30),$C$21="常圧水",IF(常圧水!J30="","",常圧水!J30),$C$21="水素",IF(水素!I30="","",水素!I30),$C$21="メタン",IF(メタン!I30="","",メタン!I30),$C$21="高温水蒸気",IF(高温水蒸気!I30="","",高温水蒸気!I30),$C$21="メタノール",IF(メタノール!I30="","",メタノール!I30),$C$21="エタノール",IF(エタノール!I30="","",エタノール!I30),$C$21="オクタン",IF(オクタン!I30="","",オクタン!I30),$C$21="エンジンオイル",IF(エンジンオイル!I30="","",エンジンオイル!I30),$C$21="グリセリン",IF(グリセリン!I30="","",グリセリン!I30),$C$21="その他の流体",IF(その他の流体!I30="","",その他の流体!I30))</f>
        <v/>
      </c>
      <c r="AQ27" s="11" t="str" cm="1">
        <f t="array" ref="AQ27">_xlfn.IFS($C$21="常圧空気",IF(常圧空気!L30="","",常圧空気!L30),$C$21="常圧水",IF(常圧水!L30="","",常圧水!L30),$C$21="水素",IF(水素!J30="","",水素!J30),$C$21="メタン",IF(メタン!J30="","",メタン!J30),$C$21="高温水蒸気",IF(高温水蒸気!J30="","",高温水蒸気!J30),$C$21="メタノール",IF(メタノール!J30="","",メタノール!J30),$C$21="エタノール",IF(エタノール!J30="","",エタノール!J30),$C$21="オクタン",IF(オクタン!J30="","",オクタン!J30),$C$21="エンジンオイル",IF(エンジンオイル!J30="","",エンジンオイル!J30),$C$21="グリセリン",IF(グリセリン!J30="","",グリセリン!J30),$C$21="その他の流体",IF(その他の流体!J30="","",その他の流体!J30))</f>
        <v/>
      </c>
      <c r="AR27" s="11" t="str" cm="1">
        <f t="array" ref="AR27">_xlfn.IFS($C$21="常圧空気",IF(常圧空気!P30="","",常圧空気!P30),$C$21="常圧水",IF(常圧水!N30="","",常圧水!N30),$C$21="水素",IF(水素!K30="","",水素!K30),$C$21="メタン",IF(メタン!K30="","",メタン!K30),$C$21="高温水蒸気",IF(高温水蒸気!K30="","",高温水蒸気!K30),$C$21="メタノール",IF(メタノール!K30="","",メタノール!K30),$C$21="エタノール",IF(エタノール!K30="","",エタノール!K30),$C$21="オクタン",IF(オクタン!K30="","",オクタン!K30),$C$21="エンジンオイル",IF(エンジンオイル!K30="","",エンジンオイル!K30),$C$21="グリセリン",IF(グリセリン!K30="","",グリセリン!K30),$C$21="その他の流体",IF(その他の流体!K30="","",その他の流体!K30))</f>
        <v/>
      </c>
      <c r="AS27" s="19" t="str" cm="1">
        <f t="array" ref="AS27">_xlfn.IFS($C$21="常圧空気",IF(常圧空気!N30="","",常圧空気!N30),$C$21="常圧水",IF(常圧水!P30="","",常圧水!P30),$C$21="水素",IF(水素!L30="","",水素!L30),$C$21="メタン",IF(メタン!L30="","",メタン!L30),$C$21="高温水蒸気",IF(高温水蒸気!L30="","",高温水蒸気!L30),$C$21="メタノール",IF(メタノール!L30="","",メタノール!L30),$C$21="エタノール",IF(エタノール!L30="","",エタノール!L30),$C$21="オクタン",IF(オクタン!L30="","",オクタン!L30),$C$21="エンジンオイル",IF(エンジンオイル!L30="","",エンジンオイル!L30),$C$21="グリセリン",IF(グリセリン!L30="","",グリセリン!L30),$C$21="その他の流体",IF(その他の流体!L30="","",その他の流体!L30))</f>
        <v/>
      </c>
      <c r="AT27" s="11"/>
      <c r="AU27" s="11"/>
      <c r="AV27" s="11"/>
      <c r="AX27">
        <v>3629.2755698941201</v>
      </c>
      <c r="AY27">
        <v>4.1512597899720595E-2</v>
      </c>
      <c r="AZ27"/>
      <c r="BA27" s="84">
        <v>400</v>
      </c>
      <c r="BB27" s="28">
        <f t="shared" si="16"/>
        <v>0.16</v>
      </c>
      <c r="BC27" s="28"/>
      <c r="BD27" s="84">
        <v>400</v>
      </c>
      <c r="BE27" s="28">
        <f t="shared" ca="1" si="11"/>
        <v>5.3871147219074826</v>
      </c>
      <c r="BF27" s="30"/>
      <c r="BG27" s="30"/>
      <c r="BH27" s="30"/>
      <c r="BI27" s="30"/>
      <c r="BJ27" s="30"/>
      <c r="BK27" s="30">
        <v>400</v>
      </c>
      <c r="BL27" s="30">
        <f t="shared" si="2"/>
        <v>3.66</v>
      </c>
      <c r="BM27" s="30">
        <f t="shared" ca="1" si="3"/>
        <v>5.3871147219074826</v>
      </c>
      <c r="BN27"/>
      <c r="BO27" s="86">
        <v>8000000</v>
      </c>
      <c r="BP27" s="28">
        <v>8.3721642545762625E-3</v>
      </c>
      <c r="BR27" s="84"/>
      <c r="BS27" s="28"/>
      <c r="BU27" s="84"/>
      <c r="BV27" s="28"/>
      <c r="BX27" s="80">
        <v>4381.1590772130403</v>
      </c>
      <c r="BY27" s="80">
        <v>4.4682149701695095E-2</v>
      </c>
      <c r="CA27" s="28">
        <v>12113.8587122055</v>
      </c>
      <c r="CB27" s="80">
        <v>3.85234660813015E-2</v>
      </c>
      <c r="CD27" s="80">
        <v>10114.8120214602</v>
      </c>
      <c r="CE27" s="80">
        <v>3.1522190238973201E-2</v>
      </c>
      <c r="CG27" s="80">
        <v>7954.1833453757899</v>
      </c>
      <c r="CH27" s="80">
        <v>3.3464178150948397E-2</v>
      </c>
      <c r="CJ27" s="80">
        <v>205717.677102405</v>
      </c>
      <c r="CK27" s="80">
        <v>2.24210290128481E-2</v>
      </c>
      <c r="CM27" s="80">
        <v>122262.713641076</v>
      </c>
      <c r="CN27" s="80">
        <v>1.8419324405962001E-2</v>
      </c>
      <c r="CP27" s="80">
        <v>8000000</v>
      </c>
      <c r="CQ27" s="80">
        <v>5.9695955283485112E-2</v>
      </c>
      <c r="CS27" s="80">
        <v>8000000</v>
      </c>
      <c r="CT27" s="80">
        <v>4.5039853139675907E-2</v>
      </c>
      <c r="CV27" s="80">
        <v>8000000</v>
      </c>
      <c r="CW27" s="80">
        <v>3.5647354302616618E-2</v>
      </c>
      <c r="CY27" s="80">
        <v>8000000</v>
      </c>
      <c r="CZ27" s="80">
        <v>2.8341428109055496E-2</v>
      </c>
      <c r="DB27" s="80">
        <v>8000000</v>
      </c>
      <c r="DC27" s="80">
        <v>2.3377979767275764E-2</v>
      </c>
      <c r="DE27" s="80">
        <v>8000000</v>
      </c>
      <c r="DF27" s="80">
        <v>1.9596303155331059E-2</v>
      </c>
      <c r="DH27" s="80">
        <v>10000000</v>
      </c>
      <c r="DI27" s="80">
        <v>3.1870175119256966E-2</v>
      </c>
    </row>
    <row r="28" spans="1:141" ht="18.75" x14ac:dyDescent="0.4">
      <c r="A28" s="81" t="str">
        <f ca="1">IF(C28&gt;10000000,"レイノルズ数範囲外","")</f>
        <v/>
      </c>
      <c r="B28" s="1" t="s">
        <v>220</v>
      </c>
      <c r="C28" s="27">
        <f ca="1">$C$23*$C$9/$C$45</f>
        <v>36776.141479399725</v>
      </c>
      <c r="D28" s="23" t="s">
        <v>59</v>
      </c>
      <c r="F28" s="77"/>
      <c r="G28" s="77"/>
      <c r="H28" s="77"/>
      <c r="I28" s="75"/>
      <c r="J28" s="75"/>
      <c r="K28" s="75"/>
      <c r="L28" s="75"/>
      <c r="M28" s="75"/>
      <c r="N28" s="75"/>
      <c r="O28" s="75"/>
      <c r="P28" s="75"/>
      <c r="Q28" s="75"/>
      <c r="R28" s="75"/>
      <c r="S28" s="75"/>
      <c r="T28" s="75"/>
      <c r="U28" s="75"/>
      <c r="V28" s="75"/>
      <c r="W28" s="75"/>
      <c r="X28" s="34">
        <v>22</v>
      </c>
      <c r="Y28" s="27">
        <f t="shared" si="13"/>
        <v>80</v>
      </c>
      <c r="Z28" s="27">
        <f t="shared" ca="1" si="14"/>
        <v>65.002085206389538</v>
      </c>
      <c r="AA28" s="27">
        <f t="shared" ca="1" si="18"/>
        <v>37.501042603194769</v>
      </c>
      <c r="AB28" s="27">
        <f t="shared" ca="1" si="4"/>
        <v>993.12283817173807</v>
      </c>
      <c r="AC28" s="27">
        <f t="shared" ca="1" si="5"/>
        <v>4179.1302085206389</v>
      </c>
      <c r="AD28" s="27">
        <f t="shared" ca="1" si="6"/>
        <v>0.6269114596444727</v>
      </c>
      <c r="AE28" s="27">
        <f t="shared" ca="1" si="19"/>
        <v>1.5104881997626982E-7</v>
      </c>
      <c r="AF28" s="27">
        <f t="shared" ca="1" si="7"/>
        <v>6.8591535367278121E-4</v>
      </c>
      <c r="AG28" s="29">
        <f t="shared" ca="1" si="20"/>
        <v>6.9066516981474117E-7</v>
      </c>
      <c r="AH28" s="29">
        <f t="shared" ca="1" si="21"/>
        <v>4.5724631938418758</v>
      </c>
      <c r="AI28" s="27">
        <f t="shared" ca="1" si="8"/>
        <v>3.9773528995382774E-4</v>
      </c>
      <c r="AJ28" s="27">
        <f t="shared" ca="1" si="9"/>
        <v>36776.141479398917</v>
      </c>
      <c r="AK28" s="27">
        <f ca="1">IF(OR($AJ28&lt;0.001,$AJ28&gt;10000000000),"Re範囲外",((($AJ28-LOOKUP($AJ28,$BA$6:$BA$149))*LOOKUP($AJ28,$BA$6:$BA$149,$BE$7:$BE$150)+(LOOKUP($AJ28,$BA$6:BA$149,$BA$7:$BA$150)-$AJ28)*LOOKUP($AJ28,$BA$6:$BA$149,$BE$6:$BE$149))/(LOOKUP($AJ28,$BA$6:$BA$149,$BA$7:$BA$150)-LOOKUP($AJ28,$BA$6:$BA$149,$BA$6:$BA$149))))</f>
        <v>331.1399304770826</v>
      </c>
      <c r="AL28" s="27">
        <f t="shared" ca="1" si="10"/>
        <v>8173.0479197620898</v>
      </c>
      <c r="AM28" s="26">
        <f t="shared" ca="1" si="15"/>
        <v>116421.0179150138</v>
      </c>
      <c r="AN28" s="27"/>
      <c r="AO28" s="18" t="str" cm="1">
        <f t="array" ref="AO28">_xlfn.IFS($C$21="常圧空気",IF(常圧空気!I31="","",常圧空気!I31),$C$21="常圧水",IF(常圧水!I31="","",常圧水!I31),$C$21="水素",IF(水素!H31="","",水素!H31),$C$21="メタン",IF(メタン!H31="","",メタン!H31),$C$21="高温水蒸気",IF(高温水蒸気!H31="","",高温水蒸気!H31),$C$21="メタノール",IF(メタノール!H31="","",メタノール!H31),$C$21="エタノール",IF(エタノール!H31="","",エタノール!H31),$C$21="オクタン",IF(オクタン!H31="","",オクタン!H31),$C$21="エンジンオイル",IF(エンジンオイル!H31="","",エンジンオイル!H31),$C$21="グリセリン",IF(グリセリン!H31="","",グリセリン!H31),$C$21="その他の流体",IF(その他の流体!H31="","",その他の流体!H31))</f>
        <v/>
      </c>
      <c r="AP28" s="11" t="str" cm="1">
        <f t="array" ref="AP28">_xlfn.IFS($C$21="常圧空気",IF(常圧空気!J31="","",常圧空気!J31),$C$21="常圧水",IF(常圧水!J31="","",常圧水!J31),$C$21="水素",IF(水素!I31="","",水素!I31),$C$21="メタン",IF(メタン!I31="","",メタン!I31),$C$21="高温水蒸気",IF(高温水蒸気!I31="","",高温水蒸気!I31),$C$21="メタノール",IF(メタノール!I31="","",メタノール!I31),$C$21="エタノール",IF(エタノール!I31="","",エタノール!I31),$C$21="オクタン",IF(オクタン!I31="","",オクタン!I31),$C$21="エンジンオイル",IF(エンジンオイル!I31="","",エンジンオイル!I31),$C$21="グリセリン",IF(グリセリン!I31="","",グリセリン!I31),$C$21="その他の流体",IF(その他の流体!I31="","",その他の流体!I31))</f>
        <v/>
      </c>
      <c r="AQ28" s="11" t="str" cm="1">
        <f t="array" ref="AQ28">_xlfn.IFS($C$21="常圧空気",IF(常圧空気!L31="","",常圧空気!L31),$C$21="常圧水",IF(常圧水!L31="","",常圧水!L31),$C$21="水素",IF(水素!J31="","",水素!J31),$C$21="メタン",IF(メタン!J31="","",メタン!J31),$C$21="高温水蒸気",IF(高温水蒸気!J31="","",高温水蒸気!J31),$C$21="メタノール",IF(メタノール!J31="","",メタノール!J31),$C$21="エタノール",IF(エタノール!J31="","",エタノール!J31),$C$21="オクタン",IF(オクタン!J31="","",オクタン!J31),$C$21="エンジンオイル",IF(エンジンオイル!J31="","",エンジンオイル!J31),$C$21="グリセリン",IF(グリセリン!J31="","",グリセリン!J31),$C$21="その他の流体",IF(その他の流体!J31="","",その他の流体!J31))</f>
        <v/>
      </c>
      <c r="AR28" s="11" t="str" cm="1">
        <f t="array" ref="AR28">_xlfn.IFS($C$21="常圧空気",IF(常圧空気!P31="","",常圧空気!P31),$C$21="常圧水",IF(常圧水!N31="","",常圧水!N31),$C$21="水素",IF(水素!K31="","",水素!K31),$C$21="メタン",IF(メタン!K31="","",メタン!K31),$C$21="高温水蒸気",IF(高温水蒸気!K31="","",高温水蒸気!K31),$C$21="メタノール",IF(メタノール!K31="","",メタノール!K31),$C$21="エタノール",IF(エタノール!K31="","",エタノール!K31),$C$21="オクタン",IF(オクタン!K31="","",オクタン!K31),$C$21="エンジンオイル",IF(エンジンオイル!K31="","",エンジンオイル!K31),$C$21="グリセリン",IF(グリセリン!K31="","",グリセリン!K31),$C$21="その他の流体",IF(その他の流体!K31="","",その他の流体!K31))</f>
        <v/>
      </c>
      <c r="AS28" s="19" t="str" cm="1">
        <f t="array" ref="AS28">_xlfn.IFS($C$21="常圧空気",IF(常圧空気!N31="","",常圧空気!N31),$C$21="常圧水",IF(常圧水!P31="","",常圧水!P31),$C$21="水素",IF(水素!L31="","",水素!L31),$C$21="メタン",IF(メタン!L31="","",メタン!L31),$C$21="高温水蒸気",IF(高温水蒸気!L31="","",高温水蒸気!L31),$C$21="メタノール",IF(メタノール!L31="","",メタノール!L31),$C$21="エタノール",IF(エタノール!L31="","",エタノール!L31),$C$21="オクタン",IF(オクタン!L31="","",オクタン!L31),$C$21="エンジンオイル",IF(エンジンオイル!L31="","",エンジンオイル!L31),$C$21="グリセリン",IF(グリセリン!L31="","",グリセリン!L31),$C$21="その他の流体",IF(その他の流体!L31="","",その他の流体!L31))</f>
        <v/>
      </c>
      <c r="AT28" s="11"/>
      <c r="AU28" s="11"/>
      <c r="AV28" s="11"/>
      <c r="AX28">
        <v>3746.6373446207199</v>
      </c>
      <c r="AY28">
        <v>3.9095226718521003E-2</v>
      </c>
      <c r="AZ28"/>
      <c r="BA28" s="84">
        <v>600</v>
      </c>
      <c r="BB28" s="28">
        <f t="shared" si="16"/>
        <v>0.10666666666666667</v>
      </c>
      <c r="BC28" s="28"/>
      <c r="BD28" s="84">
        <v>600</v>
      </c>
      <c r="BE28" s="28">
        <f t="shared" ca="1" si="11"/>
        <v>6.1127597123981801</v>
      </c>
      <c r="BF28" s="30"/>
      <c r="BG28" s="30"/>
      <c r="BH28" s="30"/>
      <c r="BI28" s="30"/>
      <c r="BJ28" s="30"/>
      <c r="BK28" s="30">
        <v>600</v>
      </c>
      <c r="BL28" s="30">
        <f t="shared" si="2"/>
        <v>3.66</v>
      </c>
      <c r="BM28" s="30">
        <f t="shared" ca="1" si="3"/>
        <v>6.1127597123981801</v>
      </c>
      <c r="BN28"/>
      <c r="BO28" s="86">
        <v>10000000</v>
      </c>
      <c r="BP28" s="28">
        <v>8.1035523717982103E-3</v>
      </c>
      <c r="BR28" s="84"/>
      <c r="BS28" s="28"/>
      <c r="BX28" s="80">
        <v>4628.0576261589404</v>
      </c>
      <c r="BY28" s="80">
        <v>4.4571212067047596E-2</v>
      </c>
      <c r="CA28" s="28">
        <v>13637.1712265448</v>
      </c>
      <c r="CB28" s="80">
        <v>3.8048914322752397E-2</v>
      </c>
      <c r="CD28" s="80">
        <v>11526.780763491999</v>
      </c>
      <c r="CE28" s="80">
        <v>3.0494397264162799E-2</v>
      </c>
      <c r="CG28" s="80">
        <v>8743.4511334803792</v>
      </c>
      <c r="CH28" s="80">
        <v>3.27199440483847E-2</v>
      </c>
      <c r="CJ28" s="80">
        <v>233218.58642148299</v>
      </c>
      <c r="CK28" s="80">
        <v>2.3042690663268299E-2</v>
      </c>
      <c r="CM28" s="80">
        <v>135605.54582842399</v>
      </c>
      <c r="CN28" s="80">
        <v>1.8031144417594101E-2</v>
      </c>
      <c r="CP28" s="80">
        <v>10000000</v>
      </c>
      <c r="CQ28" s="80">
        <v>5.9695231134786045E-2</v>
      </c>
      <c r="CS28" s="80">
        <v>10000000</v>
      </c>
      <c r="CT28" s="80">
        <v>4.5038738794855759E-2</v>
      </c>
      <c r="CV28" s="80">
        <v>10000000</v>
      </c>
      <c r="CW28" s="80">
        <v>3.5645625706639698E-2</v>
      </c>
      <c r="CY28" s="80">
        <v>10000000</v>
      </c>
      <c r="CZ28" s="80">
        <v>2.8338545058988907E-2</v>
      </c>
      <c r="DB28" s="80">
        <v>10000000</v>
      </c>
      <c r="DC28" s="80">
        <v>2.3373233745338829E-2</v>
      </c>
      <c r="DE28" s="80">
        <v>10000000</v>
      </c>
      <c r="DF28" s="80">
        <v>1.9588336521076794E-2</v>
      </c>
    </row>
    <row r="29" spans="1:141" ht="18.75" x14ac:dyDescent="0.4">
      <c r="A29" s="81" t="str">
        <f ca="1">IF($C$28&gt;100000000,"Re 範囲外","")</f>
        <v/>
      </c>
      <c r="B29" s="1" t="s">
        <v>219</v>
      </c>
      <c r="C29" s="27">
        <f ca="1">$AV$12</f>
        <v>331.13993047709005</v>
      </c>
      <c r="D29" s="23" t="s">
        <v>59</v>
      </c>
      <c r="F29" s="77"/>
      <c r="G29" s="77"/>
      <c r="H29" s="77"/>
      <c r="I29" s="75"/>
      <c r="J29" s="75"/>
      <c r="K29" s="75"/>
      <c r="L29" s="75"/>
      <c r="M29" s="75"/>
      <c r="N29" s="75"/>
      <c r="O29" s="75"/>
      <c r="P29" s="75"/>
      <c r="Q29" s="75"/>
      <c r="R29" s="75"/>
      <c r="S29" s="75"/>
      <c r="T29" s="75"/>
      <c r="U29" s="75"/>
      <c r="V29" s="75"/>
      <c r="W29" s="75"/>
      <c r="X29" s="34">
        <v>23</v>
      </c>
      <c r="Y29" s="27">
        <f t="shared" si="13"/>
        <v>80</v>
      </c>
      <c r="Z29" s="27">
        <f t="shared" ca="1" si="14"/>
        <v>65.002085206391598</v>
      </c>
      <c r="AA29" s="27">
        <f t="shared" ca="1" si="18"/>
        <v>37.501042603195799</v>
      </c>
      <c r="AB29" s="27">
        <f t="shared" ca="1" si="4"/>
        <v>993.12283817173761</v>
      </c>
      <c r="AC29" s="27">
        <f t="shared" ca="1" si="5"/>
        <v>4179.1302085206389</v>
      </c>
      <c r="AD29" s="27">
        <f t="shared" ca="1" si="6"/>
        <v>0.62691145964447414</v>
      </c>
      <c r="AE29" s="27">
        <f t="shared" ca="1" si="19"/>
        <v>1.5104881997627021E-7</v>
      </c>
      <c r="AF29" s="27">
        <f t="shared" ca="1" si="7"/>
        <v>6.8591535367276918E-4</v>
      </c>
      <c r="AG29" s="29">
        <f t="shared" ca="1" si="20"/>
        <v>6.9066516981472942E-7</v>
      </c>
      <c r="AH29" s="29">
        <f t="shared" ca="1" si="21"/>
        <v>4.5724631938417852</v>
      </c>
      <c r="AI29" s="27">
        <f t="shared" ca="1" si="8"/>
        <v>3.977352899538279E-4</v>
      </c>
      <c r="AJ29" s="27">
        <f t="shared" ca="1" si="9"/>
        <v>36776.141479399543</v>
      </c>
      <c r="AK29" s="27">
        <f ca="1">IF(OR($AJ29&lt;0.001,$AJ29&gt;10000000000),"Re範囲外",((($AJ29-LOOKUP($AJ29,$BA$6:$BA$149))*LOOKUP($AJ29,$BA$6:$BA$149,$BE$7:$BE$150)+(LOOKUP($AJ29,$BA$6:BA$149,$BA$7:$BA$150)-$AJ29)*LOOKUP($AJ29,$BA$6:$BA$149,$BE$6:$BE$149))/(LOOKUP($AJ29,$BA$6:$BA$149,$BA$7:$BA$150)-LOOKUP($AJ29,$BA$6:$BA$149,$BA$6:$BA$149))))</f>
        <v>331.13993047708834</v>
      </c>
      <c r="AL29" s="27">
        <f t="shared" ca="1" si="10"/>
        <v>8173.0479197622499</v>
      </c>
      <c r="AM29" s="26">
        <f t="shared" ca="1" si="15"/>
        <v>116421.01791501816</v>
      </c>
      <c r="AN29" s="27"/>
      <c r="AO29" s="18" t="str" cm="1">
        <f t="array" ref="AO29">_xlfn.IFS($C$21="常圧空気",IF(常圧空気!I32="","",常圧空気!I32),$C$21="常圧水",IF(常圧水!I32="","",常圧水!I32),$C$21="水素",IF(水素!H32="","",水素!H32),$C$21="メタン",IF(メタン!H32="","",メタン!H32),$C$21="高温水蒸気",IF(高温水蒸気!H32="","",高温水蒸気!H32),$C$21="メタノール",IF(メタノール!H32="","",メタノール!H32),$C$21="エタノール",IF(エタノール!H32="","",エタノール!H32),$C$21="オクタン",IF(オクタン!H32="","",オクタン!H32),$C$21="エンジンオイル",IF(エンジンオイル!H32="","",エンジンオイル!H32),$C$21="グリセリン",IF(グリセリン!H32="","",グリセリン!H32),$C$21="その他の流体",IF(その他の流体!H32="","",その他の流体!H32))</f>
        <v/>
      </c>
      <c r="AP29" s="11" t="str" cm="1">
        <f t="array" ref="AP29">_xlfn.IFS($C$21="常圧空気",IF(常圧空気!J32="","",常圧空気!J32),$C$21="常圧水",IF(常圧水!J32="","",常圧水!J32),$C$21="水素",IF(水素!I32="","",水素!I32),$C$21="メタン",IF(メタン!I32="","",メタン!I32),$C$21="高温水蒸気",IF(高温水蒸気!I32="","",高温水蒸気!I32),$C$21="メタノール",IF(メタノール!I32="","",メタノール!I32),$C$21="エタノール",IF(エタノール!I32="","",エタノール!I32),$C$21="オクタン",IF(オクタン!I32="","",オクタン!I32),$C$21="エンジンオイル",IF(エンジンオイル!I32="","",エンジンオイル!I32),$C$21="グリセリン",IF(グリセリン!I32="","",グリセリン!I32),$C$21="その他の流体",IF(その他の流体!I32="","",その他の流体!I32))</f>
        <v/>
      </c>
      <c r="AQ29" s="11" t="str" cm="1">
        <f t="array" ref="AQ29">_xlfn.IFS($C$21="常圧空気",IF(常圧空気!L32="","",常圧空気!L32),$C$21="常圧水",IF(常圧水!L32="","",常圧水!L32),$C$21="水素",IF(水素!J32="","",水素!J32),$C$21="メタン",IF(メタン!J32="","",メタン!J32),$C$21="高温水蒸気",IF(高温水蒸気!J32="","",高温水蒸気!J32),$C$21="メタノール",IF(メタノール!J32="","",メタノール!J32),$C$21="エタノール",IF(エタノール!J32="","",エタノール!J32),$C$21="オクタン",IF(オクタン!J32="","",オクタン!J32),$C$21="エンジンオイル",IF(エンジンオイル!J32="","",エンジンオイル!J32),$C$21="グリセリン",IF(グリセリン!J32="","",グリセリン!J32),$C$21="その他の流体",IF(その他の流体!J32="","",その他の流体!J32))</f>
        <v/>
      </c>
      <c r="AR29" s="11" t="str" cm="1">
        <f t="array" ref="AR29">_xlfn.IFS($C$21="常圧空気",IF(常圧空気!P32="","",常圧空気!P32),$C$21="常圧水",IF(常圧水!N32="","",常圧水!N32),$C$21="水素",IF(水素!K32="","",水素!K32),$C$21="メタン",IF(メタン!K32="","",メタン!K32),$C$21="高温水蒸気",IF(高温水蒸気!K32="","",高温水蒸気!K32),$C$21="メタノール",IF(メタノール!K32="","",メタノール!K32),$C$21="エタノール",IF(エタノール!K32="","",エタノール!K32),$C$21="オクタン",IF(オクタン!K32="","",オクタン!K32),$C$21="エンジンオイル",IF(エンジンオイル!K32="","",エンジンオイル!K32),$C$21="グリセリン",IF(グリセリン!K32="","",グリセリン!K32),$C$21="その他の流体",IF(その他の流体!K32="","",その他の流体!K32))</f>
        <v/>
      </c>
      <c r="AS29" s="19" t="str" cm="1">
        <f t="array" ref="AS29">_xlfn.IFS($C$21="常圧空気",IF(常圧空気!N32="","",常圧空気!N32),$C$21="常圧水",IF(常圧水!P32="","",常圧水!P32),$C$21="水素",IF(水素!L32="","",水素!L32),$C$21="メタン",IF(メタン!L32="","",メタン!L32),$C$21="高温水蒸気",IF(高温水蒸気!L32="","",高温水蒸気!L32),$C$21="メタノール",IF(メタノール!L32="","",メタノール!L32),$C$21="エタノール",IF(エタノール!L32="","",エタノール!L32),$C$21="オクタン",IF(オクタン!L32="","",オクタン!L32),$C$21="エンジンオイル",IF(エンジンオイル!L32="","",エンジンオイル!L32),$C$21="グリセリン",IF(グリセリン!L32="","",グリセリン!L32),$C$21="その他の流体",IF(その他の流体!L32="","",その他の流体!L32))</f>
        <v/>
      </c>
      <c r="AT29" s="11"/>
      <c r="AU29" s="11"/>
      <c r="AV29" s="11"/>
      <c r="AX29">
        <v>4324.3301773539497</v>
      </c>
      <c r="AY29">
        <v>3.9962312239742198E-2</v>
      </c>
      <c r="AZ29"/>
      <c r="BA29" s="84">
        <v>800</v>
      </c>
      <c r="BB29" s="28">
        <f t="shared" si="16"/>
        <v>0.08</v>
      </c>
      <c r="BC29" s="28"/>
      <c r="BD29" s="84">
        <v>800</v>
      </c>
      <c r="BE29" s="28">
        <f t="shared" ca="1" si="11"/>
        <v>6.7754168280112594</v>
      </c>
      <c r="BF29" s="30"/>
      <c r="BG29" s="30"/>
      <c r="BH29" s="30"/>
      <c r="BI29" s="30"/>
      <c r="BJ29" s="30"/>
      <c r="BK29" s="30">
        <v>800</v>
      </c>
      <c r="BL29" s="30">
        <f t="shared" si="2"/>
        <v>3.66</v>
      </c>
      <c r="BM29" s="30">
        <f t="shared" ca="1" si="3"/>
        <v>6.7754168280112594</v>
      </c>
      <c r="BN29"/>
      <c r="BO29" s="86">
        <v>15000000</v>
      </c>
      <c r="BP29" s="28">
        <v>7.646761190152427E-3</v>
      </c>
      <c r="BR29" s="84"/>
      <c r="BS29" s="28"/>
      <c r="BX29" s="80">
        <v>4877.8922711154601</v>
      </c>
      <c r="BY29" s="80">
        <v>4.5096130378436704E-2</v>
      </c>
      <c r="CA29" s="28">
        <v>13654.099938728201</v>
      </c>
      <c r="CB29" s="80">
        <v>3.8893204465176898E-2</v>
      </c>
      <c r="CD29" s="80">
        <v>12554.3330871326</v>
      </c>
      <c r="CE29" s="80">
        <v>3.04054309278327E-2</v>
      </c>
      <c r="CG29" s="80">
        <v>9254.2085372162692</v>
      </c>
      <c r="CH29" s="80">
        <v>3.3091743165715802E-2</v>
      </c>
      <c r="CJ29" s="80">
        <v>257064.797380634</v>
      </c>
      <c r="CK29" s="80">
        <v>2.3016525952429402E-2</v>
      </c>
      <c r="CM29" s="80">
        <v>155628.62770483401</v>
      </c>
      <c r="CN29" s="80">
        <v>1.8107450352123501E-2</v>
      </c>
      <c r="CP29" s="80">
        <v>15000000</v>
      </c>
      <c r="CQ29" s="80">
        <v>5.9694265577824548E-2</v>
      </c>
      <c r="CS29" s="80">
        <v>15000000</v>
      </c>
      <c r="CT29" s="80">
        <v>4.5037252906872785E-2</v>
      </c>
      <c r="CV29" s="80">
        <v>15000000</v>
      </c>
      <c r="CW29" s="80">
        <v>3.5643320579611719E-2</v>
      </c>
      <c r="CY29" s="80">
        <v>15000000</v>
      </c>
      <c r="CZ29" s="80">
        <v>2.8334699659968241E-2</v>
      </c>
      <c r="DB29" s="80">
        <v>15000000</v>
      </c>
      <c r="DC29" s="80">
        <v>2.336690081925856E-2</v>
      </c>
      <c r="DE29" s="80">
        <v>15000000</v>
      </c>
      <c r="DF29" s="80">
        <v>1.9577696114727594E-2</v>
      </c>
    </row>
    <row r="30" spans="1:141" ht="19.5" thickBot="1" x14ac:dyDescent="0.45">
      <c r="A30" s="81"/>
      <c r="B30"/>
      <c r="C30" s="27" t="str">
        <f ca="1">IF($C$28&lt;2300,$C$28*$C$46*$C$9/$C$10,"(-)")</f>
        <v>(-)</v>
      </c>
      <c r="D30" s="23" t="s">
        <v>59</v>
      </c>
      <c r="F30" s="75"/>
      <c r="G30" s="75"/>
      <c r="H30" s="75"/>
      <c r="I30" s="75"/>
      <c r="J30" s="75"/>
      <c r="K30" s="75"/>
      <c r="L30" s="75"/>
      <c r="M30" s="75"/>
      <c r="N30" s="75"/>
      <c r="O30" s="75"/>
      <c r="P30" s="75"/>
      <c r="Q30" s="75"/>
      <c r="R30" s="75"/>
      <c r="S30" s="75"/>
      <c r="T30" s="75"/>
      <c r="U30" s="75"/>
      <c r="V30" s="75"/>
      <c r="W30" s="75"/>
      <c r="X30" s="34">
        <v>24</v>
      </c>
      <c r="Y30" s="27">
        <f t="shared" si="13"/>
        <v>80</v>
      </c>
      <c r="Z30" s="27">
        <f t="shared" ca="1" si="14"/>
        <v>65.002085206392053</v>
      </c>
      <c r="AA30" s="27">
        <f t="shared" ca="1" si="18"/>
        <v>37.501042603196026</v>
      </c>
      <c r="AB30" s="27">
        <f t="shared" ca="1" si="4"/>
        <v>993.12283817173761</v>
      </c>
      <c r="AC30" s="27">
        <f t="shared" ca="1" si="5"/>
        <v>4179.1302085206389</v>
      </c>
      <c r="AD30" s="27">
        <f t="shared" ca="1" si="6"/>
        <v>0.62691145964447437</v>
      </c>
      <c r="AE30" s="27">
        <f t="shared" ca="1" si="19"/>
        <v>1.5104881997627027E-7</v>
      </c>
      <c r="AF30" s="27">
        <f t="shared" ca="1" si="7"/>
        <v>6.8591535367276658E-4</v>
      </c>
      <c r="AG30" s="29">
        <f t="shared" ca="1" si="20"/>
        <v>6.9066516981472677E-7</v>
      </c>
      <c r="AH30" s="29">
        <f t="shared" ca="1" si="21"/>
        <v>4.5724631938417666</v>
      </c>
      <c r="AI30" s="27">
        <f t="shared" ca="1" si="8"/>
        <v>3.977352899538279E-4</v>
      </c>
      <c r="AJ30" s="27">
        <f t="shared" ca="1" si="9"/>
        <v>36776.141479399681</v>
      </c>
      <c r="AK30" s="27">
        <f ca="1">IF(OR($AJ30&lt;0.001,$AJ30&gt;10000000000),"Re範囲外",((($AJ30-LOOKUP($AJ30,$BA$6:$BA$149))*LOOKUP($AJ30,$BA$6:$BA$149,$BE$7:$BE$150)+(LOOKUP($AJ30,$BA$6:BA$149,$BA$7:$BA$150)-$AJ30)*LOOKUP($AJ30,$BA$6:$BA$149,$BE$6:$BE$149))/(LOOKUP($AJ30,$BA$6:$BA$149,$BA$7:$BA$150)-LOOKUP($AJ30,$BA$6:$BA$149,$BA$6:$BA$149))))</f>
        <v>331.13993047708965</v>
      </c>
      <c r="AL30" s="27">
        <f t="shared" ca="1" si="10"/>
        <v>8173.0479197622853</v>
      </c>
      <c r="AM30" s="26">
        <f t="shared" ca="1" si="15"/>
        <v>116421.01791501913</v>
      </c>
      <c r="AN30" s="27"/>
      <c r="AO30" s="18" t="str" cm="1">
        <f t="array" ref="AO30">_xlfn.IFS($C$21="常圧空気",IF(常圧空気!I33="","",常圧空気!I33),$C$21="常圧水",IF(常圧水!I33="","",常圧水!I33),$C$21="水素",IF(水素!H33="","",水素!H33),$C$21="メタン",IF(メタン!H33="","",メタン!H33),$C$21="高温水蒸気",IF(高温水蒸気!H33="","",高温水蒸気!H33),$C$21="メタノール",IF(メタノール!H33="","",メタノール!H33),$C$21="エタノール",IF(エタノール!H33="","",エタノール!H33),$C$21="オクタン",IF(オクタン!H33="","",オクタン!H33),$C$21="エンジンオイル",IF(エンジンオイル!H33="","",エンジンオイル!H33),$C$21="グリセリン",IF(グリセリン!H33="","",グリセリン!H33),$C$21="その他の流体",IF(その他の流体!H33="","",その他の流体!H33))</f>
        <v/>
      </c>
      <c r="AP30" s="11" t="str" cm="1">
        <f t="array" ref="AP30">_xlfn.IFS($C$21="常圧空気",IF(常圧空気!J33="","",常圧空気!J33),$C$21="常圧水",IF(常圧水!J33="","",常圧水!J33),$C$21="水素",IF(水素!I33="","",水素!I33),$C$21="メタン",IF(メタン!I33="","",メタン!I33),$C$21="高温水蒸気",IF(高温水蒸気!I33="","",高温水蒸気!I33),$C$21="メタノール",IF(メタノール!I33="","",メタノール!I33),$C$21="エタノール",IF(エタノール!I33="","",エタノール!I33),$C$21="オクタン",IF(オクタン!I33="","",オクタン!I33),$C$21="エンジンオイル",IF(エンジンオイル!I33="","",エンジンオイル!I33),$C$21="グリセリン",IF(グリセリン!I33="","",グリセリン!I33),$C$21="その他の流体",IF(その他の流体!I33="","",その他の流体!I33))</f>
        <v/>
      </c>
      <c r="AQ30" s="11" t="str" cm="1">
        <f t="array" ref="AQ30">_xlfn.IFS($C$21="常圧空気",IF(常圧空気!L33="","",常圧空気!L33),$C$21="常圧水",IF(常圧水!L33="","",常圧水!L33),$C$21="水素",IF(水素!J33="","",水素!J33),$C$21="メタン",IF(メタン!J33="","",メタン!J33),$C$21="高温水蒸気",IF(高温水蒸気!J33="","",高温水蒸気!J33),$C$21="メタノール",IF(メタノール!J33="","",メタノール!J33),$C$21="エタノール",IF(エタノール!J33="","",エタノール!J33),$C$21="オクタン",IF(オクタン!J33="","",オクタン!J33),$C$21="エンジンオイル",IF(エンジンオイル!J33="","",エンジンオイル!J33),$C$21="グリセリン",IF(グリセリン!J33="","",グリセリン!J33),$C$21="その他の流体",IF(その他の流体!J33="","",その他の流体!J33))</f>
        <v/>
      </c>
      <c r="AR30" s="11" t="str" cm="1">
        <f t="array" ref="AR30">_xlfn.IFS($C$21="常圧空気",IF(常圧空気!P33="","",常圧空気!P33),$C$21="常圧水",IF(常圧水!N33="","",常圧水!N33),$C$21="水素",IF(水素!K33="","",水素!K33),$C$21="メタン",IF(メタン!K33="","",メタン!K33),$C$21="高温水蒸気",IF(高温水蒸気!K33="","",高温水蒸気!K33),$C$21="メタノール",IF(メタノール!K33="","",メタノール!K33),$C$21="エタノール",IF(エタノール!K33="","",エタノール!K33),$C$21="オクタン",IF(オクタン!K33="","",オクタン!K33),$C$21="エンジンオイル",IF(エンジンオイル!K33="","",エンジンオイル!K33),$C$21="グリセリン",IF(グリセリン!K33="","",グリセリン!K33),$C$21="その他の流体",IF(その他の流体!K33="","",その他の流体!K33))</f>
        <v/>
      </c>
      <c r="AS30" s="19" t="str" cm="1">
        <f t="array" ref="AS30">_xlfn.IFS($C$21="常圧空気",IF(常圧空気!N33="","",常圧空気!N33),$C$21="常圧水",IF(常圧水!P33="","",常圧水!P33),$C$21="水素",IF(水素!L33="","",水素!L33),$C$21="メタン",IF(メタン!L33="","",メタン!L33),$C$21="高温水蒸気",IF(高温水蒸気!L33="","",高温水蒸気!L33),$C$21="メタノール",IF(メタノール!L33="","",メタノール!L33),$C$21="エタノール",IF(エタノール!L33="","",エタノール!L33),$C$21="オクタン",IF(オクタン!L33="","",オクタン!L33),$C$21="エンジンオイル",IF(エンジンオイル!L33="","",エンジンオイル!L33),$C$21="グリセリン",IF(グリセリン!L33="","",グリセリン!L33),$C$21="その他の流体",IF(その他の流体!L33="","",その他の流体!L33))</f>
        <v/>
      </c>
      <c r="AT30" s="11"/>
      <c r="AU30" s="11"/>
      <c r="AV30" s="11"/>
      <c r="AX30">
        <v>4367.8725040733398</v>
      </c>
      <c r="AY30">
        <v>3.8863369148749598E-2</v>
      </c>
      <c r="AZ30"/>
      <c r="BA30" s="84">
        <v>1000</v>
      </c>
      <c r="BB30" s="28">
        <f t="shared" si="16"/>
        <v>6.4000000000000001E-2</v>
      </c>
      <c r="BC30" s="28"/>
      <c r="BD30" s="84">
        <v>1000</v>
      </c>
      <c r="BE30" s="28">
        <f t="shared" ca="1" si="11"/>
        <v>7.3864431000487674</v>
      </c>
      <c r="BF30" s="30"/>
      <c r="BG30" s="30"/>
      <c r="BH30" s="30"/>
      <c r="BI30" s="30"/>
      <c r="BJ30" s="30"/>
      <c r="BK30" s="30">
        <v>1000</v>
      </c>
      <c r="BL30" s="30">
        <f t="shared" si="2"/>
        <v>3.66</v>
      </c>
      <c r="BM30" s="30">
        <f t="shared" ca="1" si="3"/>
        <v>7.3864431000487674</v>
      </c>
      <c r="BN30"/>
      <c r="BO30" s="86">
        <v>20000000</v>
      </c>
      <c r="BP30" s="28">
        <v>7.345181076025848E-3</v>
      </c>
      <c r="BR30" s="84"/>
      <c r="BS30" s="28"/>
      <c r="BX30" s="80">
        <v>4991.5208670775401</v>
      </c>
      <c r="BY30" s="80">
        <v>4.5817650575594199E-2</v>
      </c>
      <c r="CA30" s="28">
        <v>15740.3408515918</v>
      </c>
      <c r="CB30" s="80">
        <v>3.9150664244479702E-2</v>
      </c>
      <c r="CD30" s="80">
        <v>14647.471529120699</v>
      </c>
      <c r="CE30" s="80">
        <v>3.0516256879352902E-2</v>
      </c>
      <c r="CG30" s="80">
        <v>9567.8879476754591</v>
      </c>
      <c r="CH30" s="80">
        <v>3.2011168969576703E-2</v>
      </c>
      <c r="CJ30" s="80">
        <v>293237.85394026397</v>
      </c>
      <c r="CK30" s="80">
        <v>2.3265158791837701E-2</v>
      </c>
      <c r="CM30" s="80">
        <v>170027.058149152</v>
      </c>
      <c r="CN30" s="80">
        <v>1.7905345756687899E-2</v>
      </c>
      <c r="CP30" s="80">
        <v>20000000</v>
      </c>
      <c r="CQ30" s="80">
        <v>5.9693782788473412E-2</v>
      </c>
      <c r="CS30" s="80">
        <v>20000000</v>
      </c>
      <c r="CT30" s="80">
        <v>4.5036509922207493E-2</v>
      </c>
      <c r="CV30" s="80">
        <v>20000000</v>
      </c>
      <c r="CW30" s="80">
        <v>3.5642167873593575E-2</v>
      </c>
      <c r="CY30" s="80">
        <v>20000000</v>
      </c>
      <c r="CZ30" s="80">
        <v>2.8332776389021548E-2</v>
      </c>
      <c r="DB30" s="80">
        <v>20000000</v>
      </c>
      <c r="DC30" s="80">
        <v>2.3363732253871426E-2</v>
      </c>
      <c r="DE30" s="80">
        <v>20000000</v>
      </c>
      <c r="DF30" s="80">
        <v>1.9572368070000356E-2</v>
      </c>
      <c r="DK30" s="105" t="s">
        <v>261</v>
      </c>
      <c r="DL30" s="80">
        <v>0</v>
      </c>
      <c r="DM30" s="80">
        <v>9.9999999999999995E-7</v>
      </c>
      <c r="DN30" s="80">
        <v>1.0000000000000001E-5</v>
      </c>
      <c r="DO30" s="80">
        <v>1E-4</v>
      </c>
      <c r="DP30" s="80">
        <f>1/507/2</f>
        <v>9.8619329388560163E-4</v>
      </c>
      <c r="DQ30" s="80">
        <f>1/252/2</f>
        <v>1.984126984126984E-3</v>
      </c>
      <c r="DR30" s="80">
        <f>1/126/2</f>
        <v>3.968253968253968E-3</v>
      </c>
      <c r="DS30" s="80">
        <f>1/60/2</f>
        <v>8.3333333333333332E-3</v>
      </c>
      <c r="DT30" s="80">
        <f>1/30.6/2</f>
        <v>1.6339869281045753E-2</v>
      </c>
      <c r="DU30" s="80">
        <f>1/15/2</f>
        <v>3.3333333333333333E-2</v>
      </c>
    </row>
    <row r="31" spans="1:141" ht="18.75" x14ac:dyDescent="0.4">
      <c r="A31" s="34"/>
      <c r="B31" s="1" t="s">
        <v>218</v>
      </c>
      <c r="C31" s="96">
        <f ca="1">$C$29*$C$42/$C$9</f>
        <v>8173.0479197622972</v>
      </c>
      <c r="D31" s="23" t="s">
        <v>69</v>
      </c>
      <c r="F31" s="75"/>
      <c r="G31" s="75"/>
      <c r="H31" s="75"/>
      <c r="I31" s="75"/>
      <c r="J31" s="75"/>
      <c r="K31" s="75"/>
      <c r="L31" s="75"/>
      <c r="M31" s="75"/>
      <c r="N31" s="75"/>
      <c r="O31" s="75"/>
      <c r="P31" s="75"/>
      <c r="Q31" s="75"/>
      <c r="R31" s="75"/>
      <c r="S31" s="75"/>
      <c r="T31" s="75"/>
      <c r="U31" s="75"/>
      <c r="V31" s="75"/>
      <c r="W31" s="75"/>
      <c r="X31" s="34">
        <v>25</v>
      </c>
      <c r="Y31" s="27">
        <f t="shared" si="13"/>
        <v>80</v>
      </c>
      <c r="Z31" s="27">
        <f t="shared" ca="1" si="14"/>
        <v>65.002085206392152</v>
      </c>
      <c r="AA31" s="27">
        <f t="shared" ca="1" si="18"/>
        <v>37.501042603196076</v>
      </c>
      <c r="AB31" s="27">
        <f t="shared" ca="1" si="4"/>
        <v>993.12283817173761</v>
      </c>
      <c r="AC31" s="27">
        <f t="shared" ca="1" si="5"/>
        <v>4179.1302085206389</v>
      </c>
      <c r="AD31" s="27">
        <f t="shared" ca="1" si="6"/>
        <v>0.62691145964447448</v>
      </c>
      <c r="AE31" s="27">
        <f t="shared" ca="1" si="19"/>
        <v>1.5104881997627029E-7</v>
      </c>
      <c r="AF31" s="27">
        <f t="shared" ca="1" si="7"/>
        <v>6.8591535367276604E-4</v>
      </c>
      <c r="AG31" s="29">
        <f t="shared" ca="1" si="20"/>
        <v>6.9066516981472624E-7</v>
      </c>
      <c r="AH31" s="29">
        <f t="shared" ca="1" si="21"/>
        <v>4.5724631938417621</v>
      </c>
      <c r="AI31" s="27">
        <f t="shared" ca="1" si="8"/>
        <v>3.977352899538279E-4</v>
      </c>
      <c r="AJ31" s="27">
        <f t="shared" ca="1" si="9"/>
        <v>36776.14147939971</v>
      </c>
      <c r="AK31" s="27">
        <f ca="1">IF(OR($AJ31&lt;0.001,$AJ31&gt;10000000000),"Re範囲外",((($AJ31-LOOKUP($AJ31,$BA$6:$BA$149))*LOOKUP($AJ31,$BA$6:$BA$149,$BE$7:$BE$150)+(LOOKUP($AJ31,$BA$6:BA$149,$BA$7:$BA$150)-$AJ31)*LOOKUP($AJ31,$BA$6:$BA$149,$BE$6:$BE$149))/(LOOKUP($AJ31,$BA$6:$BA$149,$BA$7:$BA$150)-LOOKUP($AJ31,$BA$6:$BA$149,$BA$6:$BA$149))))</f>
        <v>331.13993047708988</v>
      </c>
      <c r="AL31" s="27">
        <f t="shared" ca="1" si="10"/>
        <v>8173.0479197622926</v>
      </c>
      <c r="AM31" s="26">
        <f t="shared" ca="1" si="15"/>
        <v>116421.01791501934</v>
      </c>
      <c r="AN31" s="27"/>
      <c r="AO31" s="18" t="str" cm="1">
        <f t="array" ref="AO31">_xlfn.IFS($C$21="常圧空気",IF(常圧空気!I34="","",常圧空気!I34),$C$21="常圧水",IF(常圧水!I34="","",常圧水!I34),$C$21="水素",IF(水素!H34="","",水素!H34),$C$21="メタン",IF(メタン!H34="","",メタン!H34),$C$21="高温水蒸気",IF(高温水蒸気!H34="","",高温水蒸気!H34),$C$21="メタノール",IF(メタノール!H34="","",メタノール!H34),$C$21="エタノール",IF(エタノール!H34="","",エタノール!H34),$C$21="オクタン",IF(オクタン!H34="","",オクタン!H34),$C$21="エンジンオイル",IF(エンジンオイル!H34="","",エンジンオイル!H34),$C$21="グリセリン",IF(グリセリン!H34="","",グリセリン!H34),$C$21="その他の流体",IF(その他の流体!H34="","",その他の流体!H34))</f>
        <v/>
      </c>
      <c r="AP31" s="11" t="str" cm="1">
        <f t="array" ref="AP31">_xlfn.IFS($C$21="常圧空気",IF(常圧空気!J34="","",常圧空気!J34),$C$21="常圧水",IF(常圧水!J34="","",常圧水!J34),$C$21="水素",IF(水素!I34="","",水素!I34),$C$21="メタン",IF(メタン!I34="","",メタン!I34),$C$21="高温水蒸気",IF(高温水蒸気!I34="","",高温水蒸気!I34),$C$21="メタノール",IF(メタノール!I34="","",メタノール!I34),$C$21="エタノール",IF(エタノール!I34="","",エタノール!I34),$C$21="オクタン",IF(オクタン!I34="","",オクタン!I34),$C$21="エンジンオイル",IF(エンジンオイル!I34="","",エンジンオイル!I34),$C$21="グリセリン",IF(グリセリン!I34="","",グリセリン!I34),$C$21="その他の流体",IF(その他の流体!I34="","",その他の流体!I34))</f>
        <v/>
      </c>
      <c r="AQ31" s="11" t="str" cm="1">
        <f t="array" ref="AQ31">_xlfn.IFS($C$21="常圧空気",IF(常圧空気!L34="","",常圧空気!L34),$C$21="常圧水",IF(常圧水!L34="","",常圧水!L34),$C$21="水素",IF(水素!J34="","",水素!J34),$C$21="メタン",IF(メタン!J34="","",メタン!J34),$C$21="高温水蒸気",IF(高温水蒸気!J34="","",高温水蒸気!J34),$C$21="メタノール",IF(メタノール!J34="","",メタノール!J34),$C$21="エタノール",IF(エタノール!J34="","",エタノール!J34),$C$21="オクタン",IF(オクタン!J34="","",オクタン!J34),$C$21="エンジンオイル",IF(エンジンオイル!J34="","",エンジンオイル!J34),$C$21="グリセリン",IF(グリセリン!J34="","",グリセリン!J34),$C$21="その他の流体",IF(その他の流体!J34="","",その他の流体!J34))</f>
        <v/>
      </c>
      <c r="AR31" s="11" t="str" cm="1">
        <f t="array" ref="AR31">_xlfn.IFS($C$21="常圧空気",IF(常圧空気!P34="","",常圧空気!P34),$C$21="常圧水",IF(常圧水!N34="","",常圧水!N34),$C$21="水素",IF(水素!K34="","",水素!K34),$C$21="メタン",IF(メタン!K34="","",メタン!K34),$C$21="高温水蒸気",IF(高温水蒸気!K34="","",高温水蒸気!K34),$C$21="メタノール",IF(メタノール!K34="","",メタノール!K34),$C$21="エタノール",IF(エタノール!K34="","",エタノール!K34),$C$21="オクタン",IF(オクタン!K34="","",オクタン!K34),$C$21="エンジンオイル",IF(エンジンオイル!K34="","",エンジンオイル!K34),$C$21="グリセリン",IF(グリセリン!K34="","",グリセリン!K34),$C$21="その他の流体",IF(その他の流体!K34="","",その他の流体!K34))</f>
        <v/>
      </c>
      <c r="AS31" s="19" t="str" cm="1">
        <f t="array" ref="AS31">_xlfn.IFS($C$21="常圧空気",IF(常圧空気!N34="","",常圧空気!N34),$C$21="常圧水",IF(常圧水!P34="","",常圧水!P34),$C$21="水素",IF(水素!L34="","",水素!L34),$C$21="メタン",IF(メタン!L34="","",メタン!L34),$C$21="高温水蒸気",IF(高温水蒸気!L34="","",高温水蒸気!L34),$C$21="メタノール",IF(メタノール!L34="","",メタノール!L34),$C$21="エタノール",IF(エタノール!L34="","",エタノール!L34),$C$21="オクタン",IF(オクタン!L34="","",オクタン!L34),$C$21="エンジンオイル",IF(エンジンオイル!L34="","",エンジンオイル!L34),$C$21="グリセリン",IF(グリセリン!L34="","",グリセリン!L34),$C$21="その他の流体",IF(その他の流体!L34="","",その他の流体!L34))</f>
        <v/>
      </c>
      <c r="AT31" s="11"/>
      <c r="AU31" s="11"/>
      <c r="AV31" s="11"/>
      <c r="AX31">
        <v>4633.46772227991</v>
      </c>
      <c r="AY31">
        <v>3.90273920635602E-2</v>
      </c>
      <c r="AZ31"/>
      <c r="BA31" s="84">
        <v>1500</v>
      </c>
      <c r="BB31" s="28">
        <f t="shared" si="16"/>
        <v>4.2666666666666665E-2</v>
      </c>
      <c r="BC31" s="28"/>
      <c r="BD31" s="84">
        <v>1500</v>
      </c>
      <c r="BE31" s="28">
        <f t="shared" ca="1" si="11"/>
        <v>8.7368849249811422</v>
      </c>
      <c r="BF31" s="30"/>
      <c r="BG31" s="30"/>
      <c r="BH31" s="30"/>
      <c r="BI31" s="30"/>
      <c r="BJ31" s="30"/>
      <c r="BK31" s="30">
        <v>1500</v>
      </c>
      <c r="BL31" s="30">
        <f t="shared" si="2"/>
        <v>3.66</v>
      </c>
      <c r="BM31" s="30">
        <f t="shared" ca="1" si="3"/>
        <v>8.7368849249811422</v>
      </c>
      <c r="BN31"/>
      <c r="BO31" s="86">
        <v>30000000</v>
      </c>
      <c r="BP31" s="28">
        <v>6.9488931726120031E-3</v>
      </c>
      <c r="BR31" s="84"/>
      <c r="BS31" s="28"/>
      <c r="BX31" s="80">
        <v>5183.4140430007601</v>
      </c>
      <c r="BY31" s="80">
        <v>4.6823839024646201E-2</v>
      </c>
      <c r="CA31" s="28">
        <v>15733.893759693599</v>
      </c>
      <c r="CB31" s="80">
        <v>4.0545009935370399E-2</v>
      </c>
      <c r="CD31" s="80">
        <v>14939.8768010032</v>
      </c>
      <c r="CE31" s="80">
        <v>2.9748077758552597E-2</v>
      </c>
      <c r="CG31" s="80">
        <v>10582.082772538801</v>
      </c>
      <c r="CH31" s="80">
        <v>3.0893570819134099E-2</v>
      </c>
      <c r="CJ31" s="80">
        <v>310402.11832436098</v>
      </c>
      <c r="CK31" s="80">
        <v>2.33072775147736E-2</v>
      </c>
      <c r="CM31" s="80">
        <v>181048.09932791401</v>
      </c>
      <c r="CN31" s="80">
        <v>1.80445292779885E-2</v>
      </c>
      <c r="CP31" s="80">
        <v>30000000</v>
      </c>
      <c r="CQ31" s="80">
        <v>5.9693299991874837E-2</v>
      </c>
      <c r="CS31" s="80">
        <v>30000000</v>
      </c>
      <c r="CT31" s="80">
        <v>4.5035766910422603E-2</v>
      </c>
      <c r="CV31" s="80">
        <v>30000000</v>
      </c>
      <c r="CW31" s="80">
        <v>3.5641015072542775E-2</v>
      </c>
      <c r="CY31" s="80">
        <v>30000000</v>
      </c>
      <c r="CZ31" s="80">
        <v>2.8330852736841047E-2</v>
      </c>
      <c r="DB31" s="80">
        <v>30000000</v>
      </c>
      <c r="DC31" s="80">
        <v>2.3360562284718348E-2</v>
      </c>
      <c r="DE31" s="80">
        <v>30000000</v>
      </c>
      <c r="DF31" s="80">
        <v>1.9567034779792006E-2</v>
      </c>
      <c r="DK31" s="105" t="s">
        <v>262</v>
      </c>
      <c r="DL31" s="106">
        <v>2.5372111743221759E-6</v>
      </c>
      <c r="DM31" s="85">
        <v>-5.8801788488414048E-5</v>
      </c>
      <c r="DN31" s="85">
        <v>6.0496551132411858E-6</v>
      </c>
      <c r="DO31" s="85">
        <v>1.8114387033520395E-4</v>
      </c>
      <c r="DP31" s="85">
        <v>1.6084864254955259E-2</v>
      </c>
      <c r="DQ31" s="85">
        <v>7.1083620051311622E-2</v>
      </c>
      <c r="DR31" s="85">
        <v>1.5841689743046707E-2</v>
      </c>
      <c r="DS31" s="85">
        <v>-5.6593395438171906E-2</v>
      </c>
      <c r="DT31" s="85">
        <v>-1.770747266854502E-2</v>
      </c>
      <c r="DU31" s="107">
        <v>-3.6780212638043146E-2</v>
      </c>
    </row>
    <row r="32" spans="1:141" ht="18.75" x14ac:dyDescent="0.4">
      <c r="A32" s="34"/>
      <c r="B32" s="1" t="s">
        <v>238</v>
      </c>
      <c r="C32" s="27">
        <f ca="1">$Z$36</f>
        <v>65.002085206392181</v>
      </c>
      <c r="D32" s="23" t="s">
        <v>36</v>
      </c>
      <c r="F32" s="75"/>
      <c r="G32" s="75"/>
      <c r="H32" s="75"/>
      <c r="I32" s="75"/>
      <c r="J32" s="75"/>
      <c r="K32" s="75"/>
      <c r="L32" s="75"/>
      <c r="M32" s="75"/>
      <c r="N32" s="75"/>
      <c r="O32" s="75"/>
      <c r="P32" s="75"/>
      <c r="Q32" s="75"/>
      <c r="R32" s="75"/>
      <c r="S32" s="75"/>
      <c r="T32" s="75"/>
      <c r="U32" s="75"/>
      <c r="V32" s="75"/>
      <c r="W32" s="75"/>
      <c r="X32" s="34">
        <v>26</v>
      </c>
      <c r="Y32" s="27">
        <f t="shared" si="13"/>
        <v>80</v>
      </c>
      <c r="Z32" s="27">
        <f t="shared" ca="1" si="14"/>
        <v>65.002085206392167</v>
      </c>
      <c r="AA32" s="27">
        <f t="shared" ca="1" si="18"/>
        <v>37.501042603196083</v>
      </c>
      <c r="AB32" s="27">
        <f t="shared" ca="1" si="4"/>
        <v>993.12283817173761</v>
      </c>
      <c r="AC32" s="27">
        <f t="shared" ca="1" si="5"/>
        <v>4179.1302085206389</v>
      </c>
      <c r="AD32" s="27">
        <f t="shared" ca="1" si="6"/>
        <v>0.62691145964447448</v>
      </c>
      <c r="AE32" s="27">
        <f t="shared" ca="1" si="19"/>
        <v>1.5104881997627029E-7</v>
      </c>
      <c r="AF32" s="27">
        <f t="shared" ca="1" si="7"/>
        <v>6.8591535367276582E-4</v>
      </c>
      <c r="AG32" s="29">
        <f t="shared" ca="1" si="20"/>
        <v>6.9066516981472603E-7</v>
      </c>
      <c r="AH32" s="29">
        <f t="shared" ca="1" si="21"/>
        <v>4.5724631938417613</v>
      </c>
      <c r="AI32" s="27">
        <f t="shared" ca="1" si="8"/>
        <v>3.977352899538279E-4</v>
      </c>
      <c r="AJ32" s="27">
        <f t="shared" ca="1" si="9"/>
        <v>36776.141479399725</v>
      </c>
      <c r="AK32" s="27">
        <f ca="1">IF(OR($AJ32&lt;0.001,$AJ32&gt;10000000000),"Re範囲外",((($AJ32-LOOKUP($AJ32,$BA$6:$BA$149))*LOOKUP($AJ32,$BA$6:$BA$149,$BE$7:$BE$150)+(LOOKUP($AJ32,$BA$6:BA$149,$BA$7:$BA$150)-$AJ32)*LOOKUP($AJ32,$BA$6:$BA$149,$BE$6:$BE$149))/(LOOKUP($AJ32,$BA$6:$BA$149,$BA$7:$BA$150)-LOOKUP($AJ32,$BA$6:$BA$149,$BA$6:$BA$149))))</f>
        <v>331.13993047709005</v>
      </c>
      <c r="AL32" s="27">
        <f t="shared" ca="1" si="10"/>
        <v>8173.0479197622972</v>
      </c>
      <c r="AM32" s="26">
        <f t="shared" ca="1" si="15"/>
        <v>116421.01791501937</v>
      </c>
      <c r="AN32" s="27"/>
      <c r="AO32" s="18" t="str" cm="1">
        <f t="array" ref="AO32">_xlfn.IFS($C$21="常圧空気",IF(常圧空気!I35="","",常圧空気!I35),$C$21="常圧水",IF(常圧水!I35="","",常圧水!I35),$C$21="水素",IF(水素!H35="","",水素!H35),$C$21="メタン",IF(メタン!H35="","",メタン!H35),$C$21="高温水蒸気",IF(高温水蒸気!H35="","",高温水蒸気!H35),$C$21="メタノール",IF(メタノール!H35="","",メタノール!H35),$C$21="エタノール",IF(エタノール!H35="","",エタノール!H35),$C$21="オクタン",IF(オクタン!H35="","",オクタン!H35),$C$21="エンジンオイル",IF(エンジンオイル!H35="","",エンジンオイル!H35),$C$21="グリセリン",IF(グリセリン!H35="","",グリセリン!H35),$C$21="その他の流体",IF(その他の流体!H35="","",その他の流体!H35))</f>
        <v/>
      </c>
      <c r="AP32" s="11" t="str" cm="1">
        <f t="array" ref="AP32">_xlfn.IFS($C$21="常圧空気",IF(常圧空気!J35="","",常圧空気!J35),$C$21="常圧水",IF(常圧水!J35="","",常圧水!J35),$C$21="水素",IF(水素!I35="","",水素!I35),$C$21="メタン",IF(メタン!I35="","",メタン!I35),$C$21="高温水蒸気",IF(高温水蒸気!I35="","",高温水蒸気!I35),$C$21="メタノール",IF(メタノール!I35="","",メタノール!I35),$C$21="エタノール",IF(エタノール!I35="","",エタノール!I35),$C$21="オクタン",IF(オクタン!I35="","",オクタン!I35),$C$21="エンジンオイル",IF(エンジンオイル!I35="","",エンジンオイル!I35),$C$21="グリセリン",IF(グリセリン!I35="","",グリセリン!I35),$C$21="その他の流体",IF(その他の流体!I35="","",その他の流体!I35))</f>
        <v/>
      </c>
      <c r="AQ32" s="11" t="str" cm="1">
        <f t="array" ref="AQ32">_xlfn.IFS($C$21="常圧空気",IF(常圧空気!L35="","",常圧空気!L35),$C$21="常圧水",IF(常圧水!L35="","",常圧水!L35),$C$21="水素",IF(水素!J35="","",水素!J35),$C$21="メタン",IF(メタン!J35="","",メタン!J35),$C$21="高温水蒸気",IF(高温水蒸気!J35="","",高温水蒸気!J35),$C$21="メタノール",IF(メタノール!J35="","",メタノール!J35),$C$21="エタノール",IF(エタノール!J35="","",エタノール!J35),$C$21="オクタン",IF(オクタン!J35="","",オクタン!J35),$C$21="エンジンオイル",IF(エンジンオイル!J35="","",エンジンオイル!J35),$C$21="グリセリン",IF(グリセリン!J35="","",グリセリン!J35),$C$21="その他の流体",IF(その他の流体!J35="","",その他の流体!J35))</f>
        <v/>
      </c>
      <c r="AR32" s="11" t="str" cm="1">
        <f t="array" ref="AR32">_xlfn.IFS($C$21="常圧空気",IF(常圧空気!P35="","",常圧空気!P35),$C$21="常圧水",IF(常圧水!N35="","",常圧水!N35),$C$21="水素",IF(水素!K35="","",水素!K35),$C$21="メタン",IF(メタン!K35="","",メタン!K35),$C$21="高温水蒸気",IF(高温水蒸気!K35="","",高温水蒸気!K35),$C$21="メタノール",IF(メタノール!K35="","",メタノール!K35),$C$21="エタノール",IF(エタノール!K35="","",エタノール!K35),$C$21="オクタン",IF(オクタン!K35="","",オクタン!K35),$C$21="エンジンオイル",IF(エンジンオイル!K35="","",エンジンオイル!K35),$C$21="グリセリン",IF(グリセリン!K35="","",グリセリン!K35),$C$21="その他の流体",IF(その他の流体!K35="","",その他の流体!K35))</f>
        <v/>
      </c>
      <c r="AS32" s="19" t="str" cm="1">
        <f t="array" ref="AS32">_xlfn.IFS($C$21="常圧空気",IF(常圧空気!N35="","",常圧空気!N35),$C$21="常圧水",IF(常圧水!P35="","",常圧水!P35),$C$21="水素",IF(水素!L35="","",水素!L35),$C$21="メタン",IF(メタン!L35="","",メタン!L35),$C$21="高温水蒸気",IF(高温水蒸気!L35="","",高温水蒸気!L35),$C$21="メタノール",IF(メタノール!L35="","",メタノール!L35),$C$21="エタノール",IF(エタノール!L35="","",エタノール!L35),$C$21="オクタン",IF(オクタン!L35="","",オクタン!L35),$C$21="エンジンオイル",IF(エンジンオイル!L35="","",エンジンオイル!L35),$C$21="グリセリン",IF(グリセリン!L35="","",グリセリン!L35),$C$21="その他の流体",IF(その他の流体!L35="","",その他の流体!L35))</f>
        <v/>
      </c>
      <c r="AT32" s="11"/>
      <c r="AU32" s="11"/>
      <c r="AV32" s="11"/>
      <c r="AX32">
        <v>4798.6479887140204</v>
      </c>
      <c r="AY32">
        <v>3.5026533006533002E-2</v>
      </c>
      <c r="AZ32"/>
      <c r="BA32" s="84">
        <v>2000</v>
      </c>
      <c r="BB32" s="28">
        <f t="shared" si="16"/>
        <v>3.2000000000000001E-2</v>
      </c>
      <c r="BC32" s="28"/>
      <c r="BD32" s="84">
        <v>2000</v>
      </c>
      <c r="BE32" s="28">
        <f t="shared" ca="1" si="11"/>
        <v>9.8948628296523715</v>
      </c>
      <c r="BF32" s="30"/>
      <c r="BG32" s="30"/>
      <c r="BH32" s="30"/>
      <c r="BI32" s="30"/>
      <c r="BJ32" s="30"/>
      <c r="BK32" s="30">
        <v>2000</v>
      </c>
      <c r="BL32" s="30">
        <f t="shared" si="2"/>
        <v>3.66</v>
      </c>
      <c r="BM32" s="30">
        <f t="shared" ca="1" si="3"/>
        <v>9.8948628296523715</v>
      </c>
      <c r="BN32"/>
      <c r="BO32" s="86">
        <v>60000000</v>
      </c>
      <c r="BP32" s="28">
        <v>6.3405828985604274E-3</v>
      </c>
      <c r="BR32" s="84"/>
      <c r="BS32" s="28"/>
      <c r="BX32" s="80">
        <v>5556.9060513007898</v>
      </c>
      <c r="BY32" s="80">
        <v>4.6707823864310001E-2</v>
      </c>
      <c r="CA32" s="28">
        <v>18665.283105756</v>
      </c>
      <c r="CB32" s="80">
        <v>4.00941719336027E-2</v>
      </c>
      <c r="CD32" s="80">
        <v>17374.397999463901</v>
      </c>
      <c r="CE32" s="80">
        <v>3.0482758376113601E-2</v>
      </c>
      <c r="CG32" s="80">
        <v>13175.253214557801</v>
      </c>
      <c r="CH32" s="80">
        <v>2.95001613889504E-2</v>
      </c>
      <c r="CJ32" s="80">
        <v>340153.58984667901</v>
      </c>
      <c r="CK32" s="80">
        <v>2.2951677913088001E-2</v>
      </c>
      <c r="CM32" s="80">
        <v>188832.36468963901</v>
      </c>
      <c r="CN32" s="80">
        <v>1.7789862417413302E-2</v>
      </c>
      <c r="CP32" s="80">
        <v>60000000</v>
      </c>
      <c r="CQ32" s="80">
        <v>5.9692817188028463E-2</v>
      </c>
      <c r="CS32" s="80">
        <v>60000000</v>
      </c>
      <c r="CT32" s="80">
        <v>4.5035023871514951E-2</v>
      </c>
      <c r="CV32" s="80">
        <v>60000000</v>
      </c>
      <c r="CW32" s="80">
        <v>3.5639862176436922E-2</v>
      </c>
      <c r="CY32" s="80">
        <v>60000000</v>
      </c>
      <c r="CZ32" s="80">
        <v>2.8328928703219347E-2</v>
      </c>
      <c r="DB32" s="80">
        <v>60000000</v>
      </c>
      <c r="DC32" s="80">
        <v>2.3357390910144327E-2</v>
      </c>
      <c r="DE32" s="80">
        <v>60000000</v>
      </c>
      <c r="DF32" s="80">
        <v>1.9561696230699394E-2</v>
      </c>
      <c r="DK32" s="105" t="s">
        <v>263</v>
      </c>
      <c r="DL32" s="108">
        <v>-1.2373474288408681E-4</v>
      </c>
      <c r="DM32" s="80">
        <v>2.1441368503159314E-3</v>
      </c>
      <c r="DN32" s="80">
        <v>-6.7528825892362106E-4</v>
      </c>
      <c r="DO32" s="80">
        <v>-6.4494928819257818E-3</v>
      </c>
      <c r="DP32" s="80">
        <v>-0.52855645702095777</v>
      </c>
      <c r="DQ32" s="80">
        <v>-2.0332100464819067</v>
      </c>
      <c r="DR32" s="80">
        <v>-0.38610062665722572</v>
      </c>
      <c r="DS32" s="80">
        <v>1.6701446606084822</v>
      </c>
      <c r="DT32" s="80">
        <v>0.47648654831275794</v>
      </c>
      <c r="DU32" s="109">
        <v>1.0712054959167128</v>
      </c>
    </row>
    <row r="33" spans="1:125" ht="18.75" x14ac:dyDescent="0.4">
      <c r="A33" s="34"/>
      <c r="B33" s="1" t="s">
        <v>235</v>
      </c>
      <c r="C33" s="27">
        <f>$Y$36</f>
        <v>80</v>
      </c>
      <c r="D33" s="23" t="s">
        <v>36</v>
      </c>
      <c r="F33" s="75"/>
      <c r="G33" s="75"/>
      <c r="H33" s="75"/>
      <c r="I33" s="75"/>
      <c r="J33" s="75"/>
      <c r="K33" s="75"/>
      <c r="L33" s="75"/>
      <c r="M33" s="75"/>
      <c r="N33" s="75"/>
      <c r="O33" s="75"/>
      <c r="P33" s="75"/>
      <c r="Q33" s="75"/>
      <c r="R33" s="75"/>
      <c r="S33" s="75"/>
      <c r="T33" s="75"/>
      <c r="U33" s="75"/>
      <c r="V33" s="75"/>
      <c r="W33" s="75"/>
      <c r="X33" s="34">
        <v>27</v>
      </c>
      <c r="Y33" s="27">
        <f t="shared" si="13"/>
        <v>80</v>
      </c>
      <c r="Z33" s="27">
        <f t="shared" ca="1" si="14"/>
        <v>65.002085206392181</v>
      </c>
      <c r="AA33" s="27">
        <f t="shared" ca="1" si="18"/>
        <v>37.50104260319609</v>
      </c>
      <c r="AB33" s="27">
        <f t="shared" ca="1" si="4"/>
        <v>993.12283817173761</v>
      </c>
      <c r="AC33" s="27">
        <f t="shared" ca="1" si="5"/>
        <v>4179.1302085206389</v>
      </c>
      <c r="AD33" s="27">
        <f t="shared" ca="1" si="6"/>
        <v>0.62691145964447448</v>
      </c>
      <c r="AE33" s="27">
        <f t="shared" ca="1" si="19"/>
        <v>1.5104881997627029E-7</v>
      </c>
      <c r="AF33" s="27">
        <f t="shared" ca="1" si="7"/>
        <v>6.8591535367276582E-4</v>
      </c>
      <c r="AG33" s="29">
        <f t="shared" ca="1" si="20"/>
        <v>6.9066516981472603E-7</v>
      </c>
      <c r="AH33" s="29">
        <f t="shared" ca="1" si="21"/>
        <v>4.5724631938417613</v>
      </c>
      <c r="AI33" s="27">
        <f t="shared" ca="1" si="8"/>
        <v>3.977352899538279E-4</v>
      </c>
      <c r="AJ33" s="27">
        <f t="shared" ca="1" si="9"/>
        <v>36776.141479399725</v>
      </c>
      <c r="AK33" s="27">
        <f ca="1">IF(OR($AJ33&lt;0.001,$AJ33&gt;10000000000),"Re範囲外",((($AJ33-LOOKUP($AJ33,$BA$6:$BA$149))*LOOKUP($AJ33,$BA$6:$BA$149,$BE$7:$BE$150)+(LOOKUP($AJ33,$BA$6:BA$149,$BA$7:$BA$150)-$AJ33)*LOOKUP($AJ33,$BA$6:$BA$149,$BE$6:$BE$149))/(LOOKUP($AJ33,$BA$6:$BA$149,$BA$7:$BA$150)-LOOKUP($AJ33,$BA$6:$BA$149,$BA$6:$BA$149))))</f>
        <v>331.13993047709005</v>
      </c>
      <c r="AL33" s="27">
        <f t="shared" ca="1" si="10"/>
        <v>8173.0479197622972</v>
      </c>
      <c r="AM33" s="26">
        <f t="shared" ca="1" si="15"/>
        <v>116421.0179150194</v>
      </c>
      <c r="AN33" s="27"/>
      <c r="AO33" s="18" t="str" cm="1">
        <f t="array" ref="AO33">_xlfn.IFS($C$21="常圧空気",IF(常圧空気!I36="","",常圧空気!I36),$C$21="常圧水",IF(常圧水!I36="","",常圧水!I36),$C$21="水素",IF(水素!H36="","",水素!H36),$C$21="メタン",IF(メタン!H36="","",メタン!H36),$C$21="高温水蒸気",IF(高温水蒸気!H36="","",高温水蒸気!H36),$C$21="メタノール",IF(メタノール!H36="","",メタノール!H36),$C$21="エタノール",IF(エタノール!H36="","",エタノール!H36),$C$21="オクタン",IF(オクタン!H36="","",オクタン!H36),$C$21="エンジンオイル",IF(エンジンオイル!H36="","",エンジンオイル!H36),$C$21="グリセリン",IF(グリセリン!H36="","",グリセリン!H36),$C$21="その他の流体",IF(その他の流体!H36="","",その他の流体!H36))</f>
        <v/>
      </c>
      <c r="AP33" s="11" t="str" cm="1">
        <f t="array" ref="AP33">_xlfn.IFS($C$21="常圧空気",IF(常圧空気!J36="","",常圧空気!J36),$C$21="常圧水",IF(常圧水!J36="","",常圧水!J36),$C$21="水素",IF(水素!I36="","",水素!I36),$C$21="メタン",IF(メタン!I36="","",メタン!I36),$C$21="高温水蒸気",IF(高温水蒸気!I36="","",高温水蒸気!I36),$C$21="メタノール",IF(メタノール!I36="","",メタノール!I36),$C$21="エタノール",IF(エタノール!I36="","",エタノール!I36),$C$21="オクタン",IF(オクタン!I36="","",オクタン!I36),$C$21="エンジンオイル",IF(エンジンオイル!I36="","",エンジンオイル!I36),$C$21="グリセリン",IF(グリセリン!I36="","",グリセリン!I36),$C$21="その他の流体",IF(その他の流体!I36="","",その他の流体!I36))</f>
        <v/>
      </c>
      <c r="AQ33" s="11" t="str" cm="1">
        <f t="array" ref="AQ33">_xlfn.IFS($C$21="常圧空気",IF(常圧空気!L36="","",常圧空気!L36),$C$21="常圧水",IF(常圧水!L36="","",常圧水!L36),$C$21="水素",IF(水素!J36="","",水素!J36),$C$21="メタン",IF(メタン!J36="","",メタン!J36),$C$21="高温水蒸気",IF(高温水蒸気!J36="","",高温水蒸気!J36),$C$21="メタノール",IF(メタノール!J36="","",メタノール!J36),$C$21="エタノール",IF(エタノール!J36="","",エタノール!J36),$C$21="オクタン",IF(オクタン!J36="","",オクタン!J36),$C$21="エンジンオイル",IF(エンジンオイル!J36="","",エンジンオイル!J36),$C$21="グリセリン",IF(グリセリン!J36="","",グリセリン!J36),$C$21="その他の流体",IF(その他の流体!J36="","",その他の流体!J36))</f>
        <v/>
      </c>
      <c r="AR33" s="11" t="str" cm="1">
        <f t="array" ref="AR33">_xlfn.IFS($C$21="常圧空気",IF(常圧空気!P36="","",常圧空気!P36),$C$21="常圧水",IF(常圧水!N36="","",常圧水!N36),$C$21="水素",IF(水素!K36="","",水素!K36),$C$21="メタン",IF(メタン!K36="","",メタン!K36),$C$21="高温水蒸気",IF(高温水蒸気!K36="","",高温水蒸気!K36),$C$21="メタノール",IF(メタノール!K36="","",メタノール!K36),$C$21="エタノール",IF(エタノール!K36="","",エタノール!K36),$C$21="オクタン",IF(オクタン!K36="","",オクタン!K36),$C$21="エンジンオイル",IF(エンジンオイル!K36="","",エンジンオイル!K36),$C$21="グリセリン",IF(グリセリン!K36="","",グリセリン!K36),$C$21="その他の流体",IF(その他の流体!K36="","",その他の流体!K36))</f>
        <v/>
      </c>
      <c r="AS33" s="19" t="str" cm="1">
        <f t="array" ref="AS33">_xlfn.IFS($C$21="常圧空気",IF(常圧空気!N36="","",常圧空気!N36),$C$21="常圧水",IF(常圧水!P36="","",常圧水!P36),$C$21="水素",IF(水素!L36="","",水素!L36),$C$21="メタン",IF(メタン!L36="","",メタン!L36),$C$21="高温水蒸気",IF(高温水蒸気!L36="","",高温水蒸気!L36),$C$21="メタノール",IF(メタノール!L36="","",メタノール!L36),$C$21="エタノール",IF(エタノール!L36="","",エタノール!L36),$C$21="オクタン",IF(オクタン!L36="","",オクタン!L36),$C$21="エンジンオイル",IF(エンジンオイル!L36="","",エンジンオイル!L36),$C$21="グリセリン",IF(グリセリン!L36="","",グリセリン!L36),$C$21="その他の流体",IF(その他の流体!L36="","",その他の流体!L36))</f>
        <v/>
      </c>
      <c r="AT33" s="11"/>
      <c r="AU33" s="11"/>
      <c r="AV33" s="11"/>
      <c r="AX33">
        <v>5057.6468175451901</v>
      </c>
      <c r="AY33">
        <v>3.8114188747572005E-2</v>
      </c>
      <c r="AZ33"/>
      <c r="BA33" s="87">
        <v>2300</v>
      </c>
      <c r="BB33" s="97">
        <v>2.782608695652174E-2</v>
      </c>
      <c r="BC33" s="97"/>
      <c r="BD33" s="87">
        <v>2300</v>
      </c>
      <c r="BE33" s="28">
        <f t="shared" ca="1" si="11"/>
        <v>10.518565608318976</v>
      </c>
      <c r="BF33" s="30"/>
      <c r="BG33" s="30"/>
      <c r="BH33" s="30"/>
      <c r="BI33" s="30"/>
      <c r="BJ33" s="30"/>
      <c r="BK33" s="30">
        <v>2300</v>
      </c>
      <c r="BL33" s="30">
        <f t="shared" si="2"/>
        <v>3.66</v>
      </c>
      <c r="BM33" s="30">
        <f t="shared" ca="1" si="3"/>
        <v>10.518565608318976</v>
      </c>
      <c r="BN33"/>
      <c r="BO33" s="86">
        <v>80000000</v>
      </c>
      <c r="BP33" s="28">
        <v>6.1108810240221049E-3</v>
      </c>
      <c r="BR33" s="84"/>
      <c r="BS33" s="28"/>
      <c r="BX33" s="80">
        <v>5819.2936944900503</v>
      </c>
      <c r="BY33" s="80">
        <v>4.7813482567528903E-2</v>
      </c>
      <c r="CA33" s="28">
        <v>19811.864722799601</v>
      </c>
      <c r="CB33" s="80">
        <v>4.1082433890106601E-2</v>
      </c>
      <c r="CD33" s="80">
        <v>19043.668611042001</v>
      </c>
      <c r="CE33" s="80">
        <v>2.9488264948736301E-2</v>
      </c>
      <c r="CG33" s="80">
        <v>15943.8410947417</v>
      </c>
      <c r="CH33" s="80">
        <v>2.81524833804465E-2</v>
      </c>
      <c r="CJ33" s="80">
        <v>380044.884254848</v>
      </c>
      <c r="CK33" s="80">
        <v>2.28037178356813E-2</v>
      </c>
      <c r="CM33" s="80">
        <v>199289.01960907699</v>
      </c>
      <c r="CN33" s="80">
        <v>1.7811473435688702E-2</v>
      </c>
      <c r="CP33" s="80">
        <v>80000000</v>
      </c>
      <c r="CQ33" s="80">
        <v>5.9692696485934386E-2</v>
      </c>
      <c r="CS33" s="80">
        <v>80000000</v>
      </c>
      <c r="CT33" s="80">
        <v>4.5034838107549775E-2</v>
      </c>
      <c r="CV33" s="80">
        <v>80000000</v>
      </c>
      <c r="CW33" s="80">
        <v>3.5639573937555478E-2</v>
      </c>
      <c r="CY33" s="80">
        <v>80000000</v>
      </c>
      <c r="CZ33" s="80">
        <v>2.8328447635189404E-2</v>
      </c>
      <c r="DB33" s="80">
        <v>80000000</v>
      </c>
      <c r="DC33" s="80">
        <v>2.3356597846709563E-2</v>
      </c>
      <c r="DE33" s="80">
        <v>80000000</v>
      </c>
      <c r="DF33" s="80">
        <v>1.9560360770149648E-2</v>
      </c>
      <c r="DK33" s="105" t="s">
        <v>264</v>
      </c>
      <c r="DL33" s="108">
        <v>2.5774711620147124E-3</v>
      </c>
      <c r="DM33" s="80">
        <v>-3.1229127418291376E-2</v>
      </c>
      <c r="DN33" s="80">
        <v>1.688394391162986E-2</v>
      </c>
      <c r="DO33" s="80">
        <v>9.2407524037173713E-2</v>
      </c>
      <c r="DP33" s="80">
        <v>7.0564558960900321</v>
      </c>
      <c r="DQ33" s="80">
        <v>24.025696037789306</v>
      </c>
      <c r="DR33" s="80">
        <v>3.7260055138842301</v>
      </c>
      <c r="DS33" s="80">
        <v>-20.372578466452484</v>
      </c>
      <c r="DT33" s="80">
        <v>-5.2331887234650818</v>
      </c>
      <c r="DU33" s="109">
        <v>-12.94641503443307</v>
      </c>
    </row>
    <row r="34" spans="1:125" ht="18.75" x14ac:dyDescent="0.4">
      <c r="A34" s="34"/>
      <c r="B34" s="1" t="s">
        <v>225</v>
      </c>
      <c r="C34" s="27">
        <f ca="1">$AV$8</f>
        <v>2.8198213068830982E-2</v>
      </c>
      <c r="D34" s="23" t="s">
        <v>59</v>
      </c>
      <c r="F34" s="75"/>
      <c r="G34" s="75"/>
      <c r="H34" s="75"/>
      <c r="I34" s="75"/>
      <c r="J34" s="75"/>
      <c r="K34" s="75"/>
      <c r="L34" s="75"/>
      <c r="M34" s="76">
        <f ca="1">$C$28</f>
        <v>36776.141479399725</v>
      </c>
      <c r="N34" s="75"/>
      <c r="O34" s="75"/>
      <c r="Q34" s="75"/>
      <c r="R34" s="75"/>
      <c r="S34" s="75"/>
      <c r="T34" s="75"/>
      <c r="U34" s="75"/>
      <c r="V34" s="75"/>
      <c r="W34" s="75"/>
      <c r="X34" s="34">
        <v>28</v>
      </c>
      <c r="Y34" s="27">
        <f t="shared" si="13"/>
        <v>80</v>
      </c>
      <c r="Z34" s="27">
        <f t="shared" ca="1" si="14"/>
        <v>65.002085206392181</v>
      </c>
      <c r="AA34" s="27">
        <f t="shared" ca="1" si="18"/>
        <v>37.50104260319609</v>
      </c>
      <c r="AB34" s="27">
        <f t="shared" ca="1" si="4"/>
        <v>993.12283817173761</v>
      </c>
      <c r="AC34" s="27">
        <f t="shared" ca="1" si="5"/>
        <v>4179.1302085206389</v>
      </c>
      <c r="AD34" s="27">
        <f t="shared" ca="1" si="6"/>
        <v>0.62691145964447448</v>
      </c>
      <c r="AE34" s="27">
        <f t="shared" ca="1" si="19"/>
        <v>1.5104881997627029E-7</v>
      </c>
      <c r="AF34" s="27">
        <f t="shared" ca="1" si="7"/>
        <v>6.8591535367276582E-4</v>
      </c>
      <c r="AG34" s="29">
        <f t="shared" ca="1" si="20"/>
        <v>6.9066516981472603E-7</v>
      </c>
      <c r="AH34" s="29">
        <f t="shared" ca="1" si="21"/>
        <v>4.5724631938417613</v>
      </c>
      <c r="AI34" s="27">
        <f t="shared" ca="1" si="8"/>
        <v>3.977352899538279E-4</v>
      </c>
      <c r="AJ34" s="27">
        <f t="shared" ca="1" si="9"/>
        <v>36776.141479399725</v>
      </c>
      <c r="AK34" s="27">
        <f ca="1">IF(OR($AJ34&lt;0.001,$AJ34&gt;10000000000),"Re範囲外",((($AJ34-LOOKUP($AJ34,$BA$6:$BA$149))*LOOKUP($AJ34,$BA$6:$BA$149,$BE$7:$BE$150)+(LOOKUP($AJ34,$BA$6:BA$149,$BA$7:$BA$150)-$AJ34)*LOOKUP($AJ34,$BA$6:$BA$149,$BE$6:$BE$149))/(LOOKUP($AJ34,$BA$6:$BA$149,$BA$7:$BA$150)-LOOKUP($AJ34,$BA$6:$BA$149,$BA$6:$BA$149))))</f>
        <v>331.13993047709005</v>
      </c>
      <c r="AL34" s="27">
        <f t="shared" ca="1" si="10"/>
        <v>8173.0479197622972</v>
      </c>
      <c r="AM34" s="26">
        <f t="shared" ca="1" si="15"/>
        <v>116421.0179150194</v>
      </c>
      <c r="AN34" s="27"/>
      <c r="AO34" s="18" t="str" cm="1">
        <f t="array" ref="AO34">_xlfn.IFS($C$21="常圧空気",IF(常圧空気!I37="","",常圧空気!I37),$C$21="常圧水",IF(常圧水!I37="","",常圧水!I37),$C$21="水素",IF(水素!H37="","",水素!H37),$C$21="メタン",IF(メタン!H37="","",メタン!H37),$C$21="高温水蒸気",IF(高温水蒸気!H37="","",高温水蒸気!H37),$C$21="メタノール",IF(メタノール!H37="","",メタノール!H37),$C$21="エタノール",IF(エタノール!H37="","",エタノール!H37),$C$21="オクタン",IF(オクタン!H37="","",オクタン!H37),$C$21="エンジンオイル",IF(エンジンオイル!H37="","",エンジンオイル!H37),$C$21="グリセリン",IF(グリセリン!H37="","",グリセリン!H37),$C$21="その他の流体",IF(その他の流体!H37="","",その他の流体!H37))</f>
        <v/>
      </c>
      <c r="AP34" s="11" t="str" cm="1">
        <f t="array" ref="AP34">_xlfn.IFS($C$21="常圧空気",IF(常圧空気!J37="","",常圧空気!J37),$C$21="常圧水",IF(常圧水!J37="","",常圧水!J37),$C$21="水素",IF(水素!I37="","",水素!I37),$C$21="メタン",IF(メタン!I37="","",メタン!I37),$C$21="高温水蒸気",IF(高温水蒸気!I37="","",高温水蒸気!I37),$C$21="メタノール",IF(メタノール!I37="","",メタノール!I37),$C$21="エタノール",IF(エタノール!I37="","",エタノール!I37),$C$21="オクタン",IF(オクタン!I37="","",オクタン!I37),$C$21="エンジンオイル",IF(エンジンオイル!I37="","",エンジンオイル!I37),$C$21="グリセリン",IF(グリセリン!I37="","",グリセリン!I37),$C$21="その他の流体",IF(その他の流体!I37="","",その他の流体!I37))</f>
        <v/>
      </c>
      <c r="AQ34" s="11" t="str" cm="1">
        <f t="array" ref="AQ34">_xlfn.IFS($C$21="常圧空気",IF(常圧空気!L37="","",常圧空気!L37),$C$21="常圧水",IF(常圧水!L37="","",常圧水!L37),$C$21="水素",IF(水素!J37="","",水素!J37),$C$21="メタン",IF(メタン!J37="","",メタン!J37),$C$21="高温水蒸気",IF(高温水蒸気!J37="","",高温水蒸気!J37),$C$21="メタノール",IF(メタノール!J37="","",メタノール!J37),$C$21="エタノール",IF(エタノール!J37="","",エタノール!J37),$C$21="オクタン",IF(オクタン!J37="","",オクタン!J37),$C$21="エンジンオイル",IF(エンジンオイル!J37="","",エンジンオイル!J37),$C$21="グリセリン",IF(グリセリン!J37="","",グリセリン!J37),$C$21="その他の流体",IF(その他の流体!J37="","",その他の流体!J37))</f>
        <v/>
      </c>
      <c r="AR34" s="11" t="str" cm="1">
        <f t="array" ref="AR34">_xlfn.IFS($C$21="常圧空気",IF(常圧空気!P37="","",常圧空気!P37),$C$21="常圧水",IF(常圧水!N37="","",常圧水!N37),$C$21="水素",IF(水素!K37="","",水素!K37),$C$21="メタン",IF(メタン!K37="","",メタン!K37),$C$21="高温水蒸気",IF(高温水蒸気!K37="","",高温水蒸気!K37),$C$21="メタノール",IF(メタノール!K37="","",メタノール!K37),$C$21="エタノール",IF(エタノール!K37="","",エタノール!K37),$C$21="オクタン",IF(オクタン!K37="","",オクタン!K37),$C$21="エンジンオイル",IF(エンジンオイル!K37="","",エンジンオイル!K37),$C$21="グリセリン",IF(グリセリン!K37="","",グリセリン!K37),$C$21="その他の流体",IF(その他の流体!K37="","",その他の流体!K37))</f>
        <v/>
      </c>
      <c r="AS34" s="19" t="str" cm="1">
        <f t="array" ref="AS34">_xlfn.IFS($C$21="常圧空気",IF(常圧空気!N37="","",常圧空気!N37),$C$21="常圧水",IF(常圧水!P37="","",常圧水!P37),$C$21="水素",IF(水素!L37="","",水素!L37),$C$21="メタン",IF(メタン!L37="","",メタン!L37),$C$21="高温水蒸気",IF(高温水蒸気!L37="","",高温水蒸気!L37),$C$21="メタノール",IF(メタノール!L37="","",メタノール!L37),$C$21="エタノール",IF(エタノール!L37="","",エタノール!L37),$C$21="オクタン",IF(オクタン!L37="","",オクタン!L37),$C$21="エンジンオイル",IF(エンジンオイル!L37="","",エンジンオイル!L37),$C$21="グリセリン",IF(グリセリン!L37="","",グリセリン!L37),$C$21="その他の流体",IF(その他の流体!L37="","",その他の流体!L37))</f>
        <v/>
      </c>
      <c r="AT34" s="11"/>
      <c r="AU34" s="11"/>
      <c r="AV34" s="11"/>
      <c r="AX34">
        <v>5482.0836888927597</v>
      </c>
      <c r="AY34">
        <v>3.4496846860458598E-2</v>
      </c>
      <c r="AZ34"/>
      <c r="BA34" s="84">
        <v>2350</v>
      </c>
      <c r="BB34" s="89">
        <v>2.8181669151216168E-2</v>
      </c>
      <c r="BC34" s="89"/>
      <c r="BD34" s="84">
        <v>2350</v>
      </c>
      <c r="BE34" s="89">
        <f ca="1">($BE$3-$BF$3)/($BC$3-$BC$2)*($BD34-$BC$2)+$BF$3</f>
        <v>4.8241306634728129</v>
      </c>
      <c r="BF34" s="30"/>
      <c r="BG34" s="30"/>
      <c r="BH34" s="30"/>
      <c r="BI34" s="30"/>
      <c r="BJ34" s="30"/>
      <c r="BK34" s="30"/>
      <c r="BL34" s="30"/>
      <c r="BM34" s="30"/>
      <c r="BN34"/>
      <c r="BO34" s="86">
        <v>100000000</v>
      </c>
      <c r="BP34" s="28">
        <v>5.9410264533681966E-3</v>
      </c>
      <c r="BR34" s="84"/>
      <c r="BS34" s="28"/>
      <c r="BX34" s="80">
        <v>5855.2871640090798</v>
      </c>
      <c r="BY34" s="80">
        <v>4.8578194171527499E-2</v>
      </c>
      <c r="CA34" s="28">
        <v>20541.992276139801</v>
      </c>
      <c r="CB34" s="80">
        <v>4.0215241593766403E-2</v>
      </c>
      <c r="CD34" s="80">
        <v>19706.358180132302</v>
      </c>
      <c r="CE34" s="80">
        <v>3.0089519684264602E-2</v>
      </c>
      <c r="CG34" s="80">
        <v>18915.265192297698</v>
      </c>
      <c r="CH34" s="80">
        <v>2.7724093999340397E-2</v>
      </c>
      <c r="CJ34" s="80">
        <v>418828.21921382699</v>
      </c>
      <c r="CK34" s="80">
        <v>2.31318191103334E-2</v>
      </c>
      <c r="CM34" s="80">
        <v>210612.12687680399</v>
      </c>
      <c r="CN34" s="80">
        <v>1.8035234805694401E-2</v>
      </c>
      <c r="CP34" s="80">
        <v>100000000</v>
      </c>
      <c r="CQ34" s="80">
        <v>5.9692624064460471E-2</v>
      </c>
      <c r="CS34" s="80">
        <v>100000000</v>
      </c>
      <c r="CT34" s="80">
        <v>4.5034726648356879E-2</v>
      </c>
      <c r="CV34" s="80">
        <v>100000000</v>
      </c>
      <c r="CW34" s="80">
        <v>3.5639400991374151E-2</v>
      </c>
      <c r="CY34" s="80">
        <v>100000000</v>
      </c>
      <c r="CZ34" s="80">
        <v>2.8328158982920626E-2</v>
      </c>
      <c r="DB34" s="80">
        <v>100000000</v>
      </c>
      <c r="DC34" s="80">
        <v>2.3356121966425548E-2</v>
      </c>
      <c r="DE34" s="80">
        <v>100000000</v>
      </c>
      <c r="DF34" s="80">
        <v>1.9559559335561961E-2</v>
      </c>
      <c r="DK34" s="105" t="s">
        <v>265</v>
      </c>
      <c r="DL34" s="108">
        <v>-3.0041066510363326E-2</v>
      </c>
      <c r="DM34" s="80">
        <v>0.2315244786035969</v>
      </c>
      <c r="DN34" s="80">
        <v>-0.18374063267990262</v>
      </c>
      <c r="DO34" s="80">
        <v>-0.68275037881257761</v>
      </c>
      <c r="DP34" s="80">
        <v>-49.139633265374421</v>
      </c>
      <c r="DQ34" s="80">
        <v>-150.11445803711428</v>
      </c>
      <c r="DR34" s="80">
        <v>-17.802623834737243</v>
      </c>
      <c r="DS34" s="80">
        <v>131.37799377735155</v>
      </c>
      <c r="DT34" s="80">
        <v>29.898118698785655</v>
      </c>
      <c r="DU34" s="109">
        <v>83.138733523918887</v>
      </c>
    </row>
    <row r="35" spans="1:125" ht="19.5" thickBot="1" x14ac:dyDescent="0.45">
      <c r="A35" s="35"/>
      <c r="B35" s="50" t="s">
        <v>226</v>
      </c>
      <c r="C35" s="36">
        <f ca="1">$C$34*($C$10/$C$9)*$C$40*$C$23^2/2</f>
        <v>2756.3276962882687</v>
      </c>
      <c r="D35" s="51" t="s">
        <v>227</v>
      </c>
      <c r="F35" s="75"/>
      <c r="G35" s="75"/>
      <c r="H35" s="75"/>
      <c r="I35" s="75"/>
      <c r="J35" s="75"/>
      <c r="K35" s="75"/>
      <c r="L35" s="75"/>
      <c r="M35" s="76">
        <f ca="1">$C$34</f>
        <v>2.8198213068830982E-2</v>
      </c>
      <c r="N35" s="75"/>
      <c r="O35" s="75"/>
      <c r="P35" s="76">
        <f>$C$11</f>
        <v>1.4999999999999999E-4</v>
      </c>
      <c r="Q35" s="75"/>
      <c r="R35" s="75"/>
      <c r="S35" s="75"/>
      <c r="T35" s="75"/>
      <c r="U35" s="75"/>
      <c r="V35" s="75"/>
      <c r="W35" s="75"/>
      <c r="X35" s="34">
        <v>29</v>
      </c>
      <c r="Y35" s="27">
        <f t="shared" si="13"/>
        <v>80</v>
      </c>
      <c r="Z35" s="27">
        <f t="shared" ca="1" si="14"/>
        <v>65.002085206392181</v>
      </c>
      <c r="AA35" s="27">
        <f t="shared" ca="1" si="18"/>
        <v>37.50104260319609</v>
      </c>
      <c r="AB35" s="27">
        <f t="shared" ca="1" si="4"/>
        <v>993.12283817173761</v>
      </c>
      <c r="AC35" s="27">
        <f t="shared" ca="1" si="5"/>
        <v>4179.1302085206389</v>
      </c>
      <c r="AD35" s="27">
        <f t="shared" ca="1" si="6"/>
        <v>0.62691145964447448</v>
      </c>
      <c r="AE35" s="27">
        <f t="shared" ca="1" si="19"/>
        <v>1.5104881997627029E-7</v>
      </c>
      <c r="AF35" s="27">
        <f t="shared" ca="1" si="7"/>
        <v>6.8591535367276582E-4</v>
      </c>
      <c r="AG35" s="29">
        <f t="shared" ca="1" si="20"/>
        <v>6.9066516981472603E-7</v>
      </c>
      <c r="AH35" s="29">
        <f t="shared" ca="1" si="21"/>
        <v>4.5724631938417613</v>
      </c>
      <c r="AI35" s="27">
        <f t="shared" ca="1" si="8"/>
        <v>3.977352899538279E-4</v>
      </c>
      <c r="AJ35" s="27">
        <f t="shared" ca="1" si="9"/>
        <v>36776.141479399725</v>
      </c>
      <c r="AK35" s="27">
        <f ca="1">IF(OR($AJ35&lt;0.001,$AJ35&gt;10000000000),"Re範囲外",((($AJ35-LOOKUP($AJ35,$BA$6:$BA$149))*LOOKUP($AJ35,$BA$6:$BA$149,$BE$7:$BE$150)+(LOOKUP($AJ35,$BA$6:BA$149,$BA$7:$BA$150)-$AJ35)*LOOKUP($AJ35,$BA$6:$BA$149,$BE$6:$BE$149))/(LOOKUP($AJ35,$BA$6:$BA$149,$BA$7:$BA$150)-LOOKUP($AJ35,$BA$6:$BA$149,$BA$6:$BA$149))))</f>
        <v>331.13993047709005</v>
      </c>
      <c r="AL35" s="27">
        <f t="shared" ca="1" si="10"/>
        <v>8173.0479197622972</v>
      </c>
      <c r="AM35" s="26">
        <f t="shared" ca="1" si="15"/>
        <v>116421.0179150194</v>
      </c>
      <c r="AN35" s="27"/>
      <c r="AO35" s="18" t="str" cm="1">
        <f t="array" ref="AO35">_xlfn.IFS($C$21="常圧空気",IF(常圧空気!I38="","",常圧空気!I38),$C$21="常圧水",IF(常圧水!I38="","",常圧水!I38),$C$21="水素",IF(水素!H38="","",水素!H38),$C$21="メタン",IF(メタン!H38="","",メタン!H38),$C$21="高温水蒸気",IF(高温水蒸気!H38="","",高温水蒸気!H38),$C$21="メタノール",IF(メタノール!H38="","",メタノール!H38),$C$21="エタノール",IF(エタノール!H38="","",エタノール!H38),$C$21="オクタン",IF(オクタン!H38="","",オクタン!H38),$C$21="エンジンオイル",IF(エンジンオイル!H38="","",エンジンオイル!H38),$C$21="グリセリン",IF(グリセリン!H38="","",グリセリン!H38),$C$21="その他の流体",IF(その他の流体!H38="","",その他の流体!H38))</f>
        <v/>
      </c>
      <c r="AP35" s="11" t="str" cm="1">
        <f t="array" ref="AP35">_xlfn.IFS($C$21="常圧空気",IF(常圧空気!J38="","",常圧空気!J38),$C$21="常圧水",IF(常圧水!J38="","",常圧水!J38),$C$21="水素",IF(水素!I38="","",水素!I38),$C$21="メタン",IF(メタン!I38="","",メタン!I38),$C$21="高温水蒸気",IF(高温水蒸気!I38="","",高温水蒸気!I38),$C$21="メタノール",IF(メタノール!I38="","",メタノール!I38),$C$21="エタノール",IF(エタノール!I38="","",エタノール!I38),$C$21="オクタン",IF(オクタン!I38="","",オクタン!I38),$C$21="エンジンオイル",IF(エンジンオイル!I38="","",エンジンオイル!I38),$C$21="グリセリン",IF(グリセリン!I38="","",グリセリン!I38),$C$21="その他の流体",IF(その他の流体!I38="","",その他の流体!I38))</f>
        <v/>
      </c>
      <c r="AQ35" s="11" t="str" cm="1">
        <f t="array" ref="AQ35">_xlfn.IFS($C$21="常圧空気",IF(常圧空気!L38="","",常圧空気!L38),$C$21="常圧水",IF(常圧水!L38="","",常圧水!L38),$C$21="水素",IF(水素!J38="","",水素!J38),$C$21="メタン",IF(メタン!J38="","",メタン!J38),$C$21="高温水蒸気",IF(高温水蒸気!J38="","",高温水蒸気!J38),$C$21="メタノール",IF(メタノール!J38="","",メタノール!J38),$C$21="エタノール",IF(エタノール!J38="","",エタノール!J38),$C$21="オクタン",IF(オクタン!J38="","",オクタン!J38),$C$21="エンジンオイル",IF(エンジンオイル!J38="","",エンジンオイル!J38),$C$21="グリセリン",IF(グリセリン!J38="","",グリセリン!J38),$C$21="その他の流体",IF(その他の流体!J38="","",その他の流体!J38))</f>
        <v/>
      </c>
      <c r="AR35" s="11" t="str" cm="1">
        <f t="array" ref="AR35">_xlfn.IFS($C$21="常圧空気",IF(常圧空気!P38="","",常圧空気!P38),$C$21="常圧水",IF(常圧水!N38="","",常圧水!N38),$C$21="水素",IF(水素!K38="","",水素!K38),$C$21="メタン",IF(メタン!K38="","",メタン!K38),$C$21="高温水蒸気",IF(高温水蒸気!K38="","",高温水蒸気!K38),$C$21="メタノール",IF(メタノール!K38="","",メタノール!K38),$C$21="エタノール",IF(エタノール!K38="","",エタノール!K38),$C$21="オクタン",IF(オクタン!K38="","",オクタン!K38),$C$21="エンジンオイル",IF(エンジンオイル!K38="","",エンジンオイル!K38),$C$21="グリセリン",IF(グリセリン!K38="","",グリセリン!K38),$C$21="その他の流体",IF(その他の流体!K38="","",その他の流体!K38))</f>
        <v/>
      </c>
      <c r="AS35" s="19" t="str" cm="1">
        <f t="array" ref="AS35">_xlfn.IFS($C$21="常圧空気",IF(常圧空気!N38="","",常圧空気!N38),$C$21="常圧水",IF(常圧水!P38="","",常圧水!P38),$C$21="水素",IF(水素!L38="","",水素!L38),$C$21="メタン",IF(メタン!L38="","",メタン!L38),$C$21="高温水蒸気",IF(高温水蒸気!L38="","",高温水蒸気!L38),$C$21="メタノール",IF(メタノール!L38="","",メタノール!L38),$C$21="エタノール",IF(エタノール!L38="","",エタノール!L38),$C$21="オクタン",IF(オクタン!L38="","",オクタン!L38),$C$21="エンジンオイル",IF(エンジンオイル!L38="","",エンジンオイル!L38),$C$21="グリセリン",IF(グリセリン!L38="","",グリセリン!L38),$C$21="その他の流体",IF(その他の流体!L38="","",その他の流体!L38))</f>
        <v/>
      </c>
      <c r="AT35" s="11"/>
      <c r="AU35" s="11"/>
      <c r="AV35" s="11"/>
      <c r="AX35">
        <v>5738.5687734151597</v>
      </c>
      <c r="AY35">
        <v>3.65056747607969E-2</v>
      </c>
      <c r="AZ35"/>
      <c r="BA35" s="84">
        <v>2400</v>
      </c>
      <c r="BB35" s="89">
        <v>2.8537251345910595E-2</v>
      </c>
      <c r="BC35" s="89"/>
      <c r="BD35" s="84">
        <v>2400</v>
      </c>
      <c r="BE35" s="89">
        <f t="shared" ref="BE35:BE50" ca="1" si="36">($BE$3-$BF$3)/($BC$3-$BC$2)*($BD35-$BC$2)+$BF$3</f>
        <v>5.9882613269456249</v>
      </c>
      <c r="BF35" s="30"/>
      <c r="BG35" s="30"/>
      <c r="BH35" s="30"/>
      <c r="BI35" s="30"/>
      <c r="BJ35" s="30"/>
      <c r="BK35" s="30"/>
      <c r="BL35" s="30"/>
      <c r="BM35" s="30"/>
      <c r="BN35"/>
      <c r="BP35" s="28"/>
      <c r="BR35" s="84"/>
      <c r="BS35" s="28"/>
      <c r="BX35" s="80">
        <v>6560.2906065587404</v>
      </c>
      <c r="BY35" s="80">
        <v>4.9192407070217402E-2</v>
      </c>
      <c r="CA35" s="28">
        <v>21669.277989102899</v>
      </c>
      <c r="CB35" s="80">
        <v>4.1921286081565298E-2</v>
      </c>
      <c r="CD35" s="80">
        <v>22386.205138023</v>
      </c>
      <c r="CE35" s="80">
        <v>2.9543245315693301E-2</v>
      </c>
      <c r="CG35" s="80">
        <v>21687.943495581399</v>
      </c>
      <c r="CH35" s="80">
        <v>2.65353981692927E-2</v>
      </c>
      <c r="CJ35" s="80">
        <v>498920.77653074899</v>
      </c>
      <c r="CK35" s="80">
        <v>2.3577194325150999E-2</v>
      </c>
      <c r="CM35" s="80">
        <v>234913.73478525699</v>
      </c>
      <c r="CN35" s="80">
        <v>1.82190373006208E-2</v>
      </c>
      <c r="CP35" s="80">
        <v>150000000</v>
      </c>
      <c r="CQ35" s="80">
        <v>5.9692527502241563E-2</v>
      </c>
      <c r="CS35" s="80">
        <v>150000000</v>
      </c>
      <c r="CT35" s="80">
        <v>4.5034578035150243E-2</v>
      </c>
      <c r="CV35" s="80">
        <v>150000000</v>
      </c>
      <c r="CW35" s="80">
        <v>3.5639170393137708E-2</v>
      </c>
      <c r="CY35" s="80">
        <v>150000000</v>
      </c>
      <c r="CZ35" s="80">
        <v>2.8327774099868204E-2</v>
      </c>
      <c r="DB35" s="80">
        <v>150000000</v>
      </c>
      <c r="DC35" s="80">
        <v>2.335548741010823E-2</v>
      </c>
      <c r="DE35" s="80">
        <v>150000000</v>
      </c>
      <c r="DF35" s="80">
        <v>1.9558490571383032E-2</v>
      </c>
      <c r="DK35" s="105" t="s">
        <v>266</v>
      </c>
      <c r="DL35" s="108">
        <v>0.21737402971149913</v>
      </c>
      <c r="DM35" s="80">
        <v>-0.89408927045859898</v>
      </c>
      <c r="DN35" s="80">
        <v>1.0335266991675347</v>
      </c>
      <c r="DO35" s="80">
        <v>2.7882891146269975</v>
      </c>
      <c r="DP35" s="80">
        <v>188.75936591545511</v>
      </c>
      <c r="DQ35" s="80">
        <v>523.15158084732047</v>
      </c>
      <c r="DR35" s="80">
        <v>42.2781552622193</v>
      </c>
      <c r="DS35" s="80">
        <v>-472.01544982527196</v>
      </c>
      <c r="DT35" s="80">
        <v>-93.152757138672939</v>
      </c>
      <c r="DU35" s="109">
        <v>-299.34425274231512</v>
      </c>
    </row>
    <row r="36" spans="1:125" ht="19.5" thickBot="1" x14ac:dyDescent="0.45">
      <c r="B36" s="13"/>
      <c r="F36" s="75"/>
      <c r="G36" s="75"/>
      <c r="H36" s="75"/>
      <c r="I36" s="75"/>
      <c r="J36" s="75"/>
      <c r="K36" s="75"/>
      <c r="L36" s="75"/>
      <c r="M36" s="76">
        <f ca="1">$C$35</f>
        <v>2756.3276962882687</v>
      </c>
      <c r="N36" s="75"/>
      <c r="O36" s="75"/>
      <c r="P36" s="76">
        <f>$C$12</f>
        <v>5.905511811023622E-3</v>
      </c>
      <c r="Q36" s="75"/>
      <c r="R36" s="75"/>
      <c r="S36" s="75"/>
      <c r="T36" s="75"/>
      <c r="U36" s="75"/>
      <c r="V36" s="75"/>
      <c r="W36" s="75"/>
      <c r="X36" s="35">
        <v>30</v>
      </c>
      <c r="Y36" s="36">
        <f t="shared" si="13"/>
        <v>80</v>
      </c>
      <c r="Z36" s="36">
        <f t="shared" ca="1" si="14"/>
        <v>65.002085206392181</v>
      </c>
      <c r="AA36" s="36">
        <f t="shared" ca="1" si="18"/>
        <v>37.50104260319609</v>
      </c>
      <c r="AB36" s="36">
        <f t="shared" ca="1" si="4"/>
        <v>993.12283817173761</v>
      </c>
      <c r="AC36" s="36">
        <f t="shared" ca="1" si="5"/>
        <v>4179.1302085206389</v>
      </c>
      <c r="AD36" s="36">
        <f t="shared" ca="1" si="6"/>
        <v>0.62691145964447448</v>
      </c>
      <c r="AE36" s="36">
        <f t="shared" ca="1" si="19"/>
        <v>1.5104881997627029E-7</v>
      </c>
      <c r="AF36" s="36">
        <f t="shared" ca="1" si="7"/>
        <v>6.8591535367276582E-4</v>
      </c>
      <c r="AG36" s="37">
        <f t="shared" ca="1" si="20"/>
        <v>6.9066516981472603E-7</v>
      </c>
      <c r="AH36" s="37">
        <f t="shared" ca="1" si="21"/>
        <v>4.5724631938417613</v>
      </c>
      <c r="AI36" s="36">
        <f t="shared" ca="1" si="8"/>
        <v>3.977352899538279E-4</v>
      </c>
      <c r="AJ36" s="36">
        <f t="shared" ca="1" si="9"/>
        <v>36776.141479399725</v>
      </c>
      <c r="AK36" s="36">
        <f ca="1">IF(OR($AJ36&lt;0.001,$AJ36&gt;10000000000),"Re範囲外",((($AJ36-LOOKUP($AJ36,$BA$6:$BA$149))*LOOKUP($AJ36,$BA$6:$BA$149,$BE$7:$BE$150)+(LOOKUP($AJ36,$BA$6:BA$149,$BA$7:$BA$150)-$AJ36)*LOOKUP($AJ36,$BA$6:$BA$149,$BE$6:$BE$149))/(LOOKUP($AJ36,$BA$6:$BA$149,$BA$7:$BA$150)-LOOKUP($AJ36,$BA$6:$BA$149,$BA$6:$BA$149))))</f>
        <v>331.13993047709005</v>
      </c>
      <c r="AL36" s="36">
        <f t="shared" ca="1" si="10"/>
        <v>8173.0479197622972</v>
      </c>
      <c r="AM36" s="103">
        <f t="shared" ca="1" si="15"/>
        <v>116421.0179150194</v>
      </c>
      <c r="AN36" s="27"/>
      <c r="AO36" s="20" t="str" cm="1">
        <f t="array" ref="AO36">_xlfn.IFS($C$21="常圧空気",IF(常圧空気!I39="","",常圧空気!I39),$C$21="常圧水",IF(常圧水!I39="","",常圧水!I39),$C$21="水素",IF(水素!H39="","",水素!H39),$C$21="メタン",IF(メタン!H39="","",メタン!H39),$C$21="高温水蒸気",IF(高温水蒸気!H39="","",高温水蒸気!H39),$C$21="メタノール",IF(メタノール!H39="","",メタノール!H39),$C$21="エタノール",IF(エタノール!H39="","",エタノール!H39),$C$21="オクタン",IF(オクタン!H39="","",オクタン!H39),$C$21="エンジンオイル",IF(エンジンオイル!H39="","",エンジンオイル!H39),$C$21="グリセリン",IF(グリセリン!H39="","",グリセリン!H39),$C$21="その他の流体",IF(その他の流体!H39="","",その他の流体!H39))</f>
        <v/>
      </c>
      <c r="AP36" s="24" t="str" cm="1">
        <f t="array" ref="AP36">_xlfn.IFS($C$21="常圧空気",IF(常圧空気!J39="","",常圧空気!J39),$C$21="常圧水",IF(常圧水!J39="","",常圧水!J39),$C$21="水素",IF(水素!I39="","",水素!I39),$C$21="メタン",IF(メタン!I39="","",メタン!I39),$C$21="高温水蒸気",IF(高温水蒸気!I39="","",高温水蒸気!I39),$C$21="メタノール",IF(メタノール!I39="","",メタノール!I39),$C$21="エタノール",IF(エタノール!I39="","",エタノール!I39),$C$21="オクタン",IF(オクタン!I39="","",オクタン!I39),$C$21="エンジンオイル",IF(エンジンオイル!I39="","",エンジンオイル!I39),$C$21="グリセリン",IF(グリセリン!I39="","",グリセリン!I39),$C$21="その他の流体",IF(その他の流体!I39="","",その他の流体!I39))</f>
        <v/>
      </c>
      <c r="AQ36" s="24" t="str" cm="1">
        <f t="array" ref="AQ36">_xlfn.IFS($C$21="常圧空気",IF(常圧空気!L39="","",常圧空気!L39),$C$21="常圧水",IF(常圧水!L39="","",常圧水!L39),$C$21="水素",IF(水素!J39="","",水素!J39),$C$21="メタン",IF(メタン!J39="","",メタン!J39),$C$21="高温水蒸気",IF(高温水蒸気!J39="","",高温水蒸気!J39),$C$21="メタノール",IF(メタノール!J39="","",メタノール!J39),$C$21="エタノール",IF(エタノール!J39="","",エタノール!J39),$C$21="オクタン",IF(オクタン!J39="","",オクタン!J39),$C$21="エンジンオイル",IF(エンジンオイル!J39="","",エンジンオイル!J39),$C$21="グリセリン",IF(グリセリン!J39="","",グリセリン!J39),$C$21="その他の流体",IF(その他の流体!J39="","",その他の流体!J39))</f>
        <v/>
      </c>
      <c r="AR36" s="24" t="str" cm="1">
        <f t="array" ref="AR36">_xlfn.IFS($C$21="常圧空気",IF(常圧空気!P39="","",常圧空気!P39),$C$21="常圧水",IF(常圧水!N39="","",常圧水!N39),$C$21="水素",IF(水素!K39="","",水素!K39),$C$21="メタン",IF(メタン!K39="","",メタン!K39),$C$21="高温水蒸気",IF(高温水蒸気!K39="","",高温水蒸気!K39),$C$21="メタノール",IF(メタノール!K39="","",メタノール!K39),$C$21="エタノール",IF(エタノール!K39="","",エタノール!K39),$C$21="オクタン",IF(オクタン!K39="","",オクタン!K39),$C$21="エンジンオイル",IF(エンジンオイル!K39="","",エンジンオイル!K39),$C$21="グリセリン",IF(グリセリン!K39="","",グリセリン!K39),$C$21="その他の流体",IF(その他の流体!K39="","",その他の流体!K39))</f>
        <v/>
      </c>
      <c r="AS36" s="21" t="str" cm="1">
        <f t="array" ref="AS36">_xlfn.IFS($C$21="常圧空気",IF(常圧空気!N39="","",常圧空気!N39),$C$21="常圧水",IF(常圧水!P39="","",常圧水!P39),$C$21="水素",IF(水素!L39="","",水素!L39),$C$21="メタン",IF(メタン!L39="","",メタン!L39),$C$21="高温水蒸気",IF(高温水蒸気!L39="","",高温水蒸気!L39),$C$21="メタノール",IF(メタノール!L39="","",メタノール!L39),$C$21="エタノール",IF(エタノール!L39="","",エタノール!L39),$C$21="オクタン",IF(オクタン!L39="","",オクタン!L39),$C$21="エンジンオイル",IF(エンジンオイル!L39="","",エンジンオイル!L39),$C$21="グリセリン",IF(グリセリン!L39="","",グリセリン!L39),$C$21="その他の流体",IF(その他の流体!L39="","",その他の流体!L39))</f>
        <v/>
      </c>
      <c r="AT36" s="11"/>
      <c r="AU36" s="11"/>
      <c r="AV36" s="11"/>
      <c r="AX36">
        <v>6642.6527401067897</v>
      </c>
      <c r="AY36">
        <v>3.2651984319860897E-2</v>
      </c>
      <c r="AZ36"/>
      <c r="BA36" s="84">
        <v>2500</v>
      </c>
      <c r="BB36" s="89">
        <v>2.924841573529945E-2</v>
      </c>
      <c r="BC36" s="89"/>
      <c r="BD36" s="84">
        <v>2500</v>
      </c>
      <c r="BE36" s="89">
        <f t="shared" ca="1" si="36"/>
        <v>8.3165226538912496</v>
      </c>
      <c r="BF36" s="30"/>
      <c r="BG36" s="30"/>
      <c r="BH36" s="30"/>
      <c r="BI36" s="30"/>
      <c r="BJ36" s="30"/>
      <c r="BK36" s="30"/>
      <c r="BL36" s="30"/>
      <c r="BM36" s="30"/>
      <c r="BN36"/>
      <c r="BP36" s="28"/>
      <c r="BR36" s="84"/>
      <c r="BS36" s="28"/>
      <c r="BX36" s="80">
        <v>7151.1085790797797</v>
      </c>
      <c r="BY36" s="80">
        <v>5.0105923611789401E-2</v>
      </c>
      <c r="CA36" s="28">
        <v>24646.275604126098</v>
      </c>
      <c r="CB36" s="80">
        <v>4.2123475497377598E-2</v>
      </c>
      <c r="CD36" s="80">
        <v>24818.063231111599</v>
      </c>
      <c r="CE36" s="80">
        <v>3.0057417197925398E-2</v>
      </c>
      <c r="CG36" s="80">
        <v>24529.553808214601</v>
      </c>
      <c r="CH36" s="80">
        <v>2.5807502764965302E-2</v>
      </c>
      <c r="CJ36" s="80">
        <v>553169.46594088397</v>
      </c>
      <c r="CK36" s="80">
        <v>2.3803280200359097E-2</v>
      </c>
      <c r="CM36" s="80">
        <v>267186.96643347299</v>
      </c>
      <c r="CN36" s="80">
        <v>1.83069090443767E-2</v>
      </c>
      <c r="CP36" s="80">
        <v>200000000</v>
      </c>
      <c r="CQ36" s="80">
        <v>5.9692479221023415E-2</v>
      </c>
      <c r="CS36" s="80">
        <v>200000000</v>
      </c>
      <c r="CT36" s="80">
        <v>4.5034503728140017E-2</v>
      </c>
      <c r="CV36" s="80">
        <v>200000000</v>
      </c>
      <c r="CW36" s="80">
        <v>3.5639055092593026E-2</v>
      </c>
      <c r="CY36" s="80">
        <v>200000000</v>
      </c>
      <c r="CZ36" s="80">
        <v>2.8327581652615487E-2</v>
      </c>
      <c r="DB36" s="80">
        <v>200000000</v>
      </c>
      <c r="DC36" s="80">
        <v>2.3355170110829271E-2</v>
      </c>
      <c r="DE36" s="80">
        <v>200000000</v>
      </c>
      <c r="DF36" s="80">
        <v>1.9557956110093734E-2</v>
      </c>
      <c r="DK36" s="105" t="s">
        <v>267</v>
      </c>
      <c r="DL36" s="108">
        <v>-1.0789732551854481</v>
      </c>
      <c r="DM36" s="80">
        <v>1.385506040786155</v>
      </c>
      <c r="DN36" s="80">
        <v>-3.2074479792725108</v>
      </c>
      <c r="DO36" s="80">
        <v>-6.3085484278132835</v>
      </c>
      <c r="DP36" s="80">
        <v>-380.31877448488723</v>
      </c>
      <c r="DQ36" s="80">
        <v>-964.77638984255498</v>
      </c>
      <c r="DR36" s="80">
        <v>-40.963723947564112</v>
      </c>
      <c r="DS36" s="80">
        <v>895.08995173964036</v>
      </c>
      <c r="DT36" s="80">
        <v>148.76488793825695</v>
      </c>
      <c r="DU36" s="109">
        <v>573.35015582270853</v>
      </c>
    </row>
    <row r="37" spans="1:125" ht="19.5" thickBot="1" x14ac:dyDescent="0.45">
      <c r="A37" s="25" t="s">
        <v>107</v>
      </c>
      <c r="B37" s="53" t="s">
        <v>116</v>
      </c>
      <c r="C37" s="52" t="str">
        <f>$C$21</f>
        <v>常圧水</v>
      </c>
      <c r="D37" s="48"/>
      <c r="F37" s="75"/>
      <c r="G37" s="75"/>
      <c r="H37" s="75"/>
      <c r="I37" s="75"/>
      <c r="J37" s="75"/>
      <c r="K37" s="75"/>
      <c r="L37" s="75"/>
      <c r="M37" s="75"/>
      <c r="N37" s="75"/>
      <c r="O37" s="75"/>
      <c r="P37" s="75"/>
      <c r="Q37" s="75"/>
      <c r="R37" s="75"/>
      <c r="S37" s="75"/>
      <c r="T37" s="75"/>
      <c r="U37" s="75"/>
      <c r="V37" s="75"/>
      <c r="W37" s="75"/>
      <c r="Y37" s="27"/>
      <c r="Z37" s="27"/>
      <c r="AA37" s="27"/>
      <c r="AB37" s="27"/>
      <c r="AC37" s="27"/>
      <c r="AD37" s="27"/>
      <c r="AE37" s="27"/>
      <c r="AF37" s="27"/>
      <c r="AG37" s="29"/>
      <c r="AH37" s="29"/>
      <c r="AI37" s="27"/>
      <c r="AJ37" s="27"/>
      <c r="AK37" s="27"/>
      <c r="AL37" s="27"/>
      <c r="AM37" s="27"/>
      <c r="AN37" s="27"/>
      <c r="AO37" s="1"/>
      <c r="AT37" s="11"/>
      <c r="AU37" s="11"/>
      <c r="AV37" s="11"/>
      <c r="AX37">
        <v>7060.2639641710502</v>
      </c>
      <c r="AY37">
        <v>3.5261094936434395E-2</v>
      </c>
      <c r="AZ37"/>
      <c r="BA37" s="84">
        <v>2600</v>
      </c>
      <c r="BB37" s="89">
        <v>2.9959580124688304E-2</v>
      </c>
      <c r="BC37" s="89"/>
      <c r="BD37" s="84">
        <v>2600</v>
      </c>
      <c r="BE37" s="89">
        <f t="shared" ca="1" si="36"/>
        <v>10.644783980836873</v>
      </c>
      <c r="BF37" s="30"/>
      <c r="BG37" s="30"/>
      <c r="BH37" s="30"/>
      <c r="BI37" s="30"/>
      <c r="BJ37" s="30"/>
      <c r="BK37" s="30"/>
      <c r="BL37" s="30"/>
      <c r="BM37" s="30"/>
      <c r="BN37"/>
      <c r="BP37" s="28"/>
      <c r="BR37" s="84"/>
      <c r="BS37" s="28"/>
      <c r="BX37" s="80">
        <v>7995.26578766495</v>
      </c>
      <c r="BY37" s="80">
        <v>5.0739415584225699E-2</v>
      </c>
      <c r="CA37" s="28">
        <v>26517.066112507298</v>
      </c>
      <c r="CB37" s="80">
        <v>4.2906802345227701E-2</v>
      </c>
      <c r="CD37" s="80">
        <v>26150.090760368999</v>
      </c>
      <c r="CE37" s="80">
        <v>3.03988914681932E-2</v>
      </c>
      <c r="CG37" s="80">
        <v>27122.714074998101</v>
      </c>
      <c r="CH37" s="80">
        <v>2.5459137118203898E-2</v>
      </c>
      <c r="CJ37" s="80">
        <v>609747.05517590698</v>
      </c>
      <c r="CK37" s="80">
        <v>2.37199080268807E-2</v>
      </c>
      <c r="CM37" s="80">
        <v>266065.04830450402</v>
      </c>
      <c r="CN37" s="80">
        <v>1.7867035674857198E-2</v>
      </c>
      <c r="CP37" s="80">
        <v>300000000</v>
      </c>
      <c r="CQ37" s="80">
        <v>5.9692430939732755E-2</v>
      </c>
      <c r="CS37" s="80">
        <v>300000000</v>
      </c>
      <c r="CT37" s="80">
        <v>4.5034429420858509E-2</v>
      </c>
      <c r="CV37" s="80">
        <v>300000000</v>
      </c>
      <c r="CW37" s="80">
        <v>3.5638939791097488E-2</v>
      </c>
      <c r="CY37" s="80">
        <v>300000000</v>
      </c>
      <c r="CZ37" s="80">
        <v>2.8327389201544852E-2</v>
      </c>
      <c r="DB37" s="80">
        <v>300000000</v>
      </c>
      <c r="DC37" s="80">
        <v>2.3354852797467907E-2</v>
      </c>
      <c r="DE37" s="80">
        <v>300000000</v>
      </c>
      <c r="DF37" s="80">
        <v>1.9557421595986516E-2</v>
      </c>
      <c r="DK37" s="105" t="s">
        <v>268</v>
      </c>
      <c r="DL37" s="110">
        <v>0.70683876188046435</v>
      </c>
      <c r="DM37" s="111">
        <v>-1.5242824768485113</v>
      </c>
      <c r="DN37" s="111">
        <v>2.8866463021890048</v>
      </c>
      <c r="DO37" s="111">
        <v>5.0158260812923743</v>
      </c>
      <c r="DP37" s="111">
        <v>313.46011169858451</v>
      </c>
      <c r="DQ37" s="111">
        <v>734.76926721727432</v>
      </c>
      <c r="DR37" s="111">
        <v>1.8934053295099034</v>
      </c>
      <c r="DS37" s="111">
        <v>-700.84440036143599</v>
      </c>
      <c r="DT37" s="111">
        <v>-95.212067946574024</v>
      </c>
      <c r="DU37" s="112">
        <v>-458.02486179738912</v>
      </c>
    </row>
    <row r="38" spans="1:125" ht="18.75" x14ac:dyDescent="0.4">
      <c r="A38" s="34"/>
      <c r="B38" s="13" t="s">
        <v>117</v>
      </c>
      <c r="C38" s="27" t="str">
        <f>$D$21</f>
        <v>液体</v>
      </c>
      <c r="D38" s="23"/>
      <c r="F38" s="75"/>
      <c r="G38" s="77"/>
      <c r="H38" s="75"/>
      <c r="I38" s="75"/>
      <c r="J38" s="75"/>
      <c r="K38" s="75"/>
      <c r="L38" s="75"/>
      <c r="M38" s="75"/>
      <c r="N38" s="75"/>
      <c r="O38" s="75"/>
      <c r="P38" s="75"/>
      <c r="Q38" s="75"/>
      <c r="R38" s="75"/>
      <c r="S38" s="75"/>
      <c r="T38" s="75"/>
      <c r="U38" s="75"/>
      <c r="V38" s="75"/>
      <c r="W38" s="75"/>
      <c r="Y38" s="29"/>
      <c r="Z38" s="29"/>
      <c r="AO38" s="1"/>
      <c r="AT38" s="11"/>
      <c r="AU38" s="11"/>
      <c r="AV38" s="11"/>
      <c r="AX38">
        <v>7705.4641756074798</v>
      </c>
      <c r="AY38">
        <v>3.3011532032697202E-2</v>
      </c>
      <c r="AZ38"/>
      <c r="BA38" s="84">
        <v>2700</v>
      </c>
      <c r="BB38" s="89">
        <v>3.0670744514077159E-2</v>
      </c>
      <c r="BC38" s="89"/>
      <c r="BD38" s="84">
        <v>2700</v>
      </c>
      <c r="BE38" s="89">
        <f t="shared" ca="1" si="36"/>
        <v>12.973045307782499</v>
      </c>
      <c r="BF38" s="30"/>
      <c r="BG38" s="30"/>
      <c r="BH38" s="30"/>
      <c r="BI38" s="30"/>
      <c r="BJ38" s="30"/>
      <c r="BK38" s="30"/>
      <c r="BL38" s="30"/>
      <c r="BM38" s="30"/>
      <c r="BN38"/>
      <c r="BP38" s="28"/>
      <c r="BR38" s="84"/>
      <c r="BS38" s="28"/>
      <c r="BX38" s="80">
        <v>9091.2993295147207</v>
      </c>
      <c r="BY38" s="80">
        <v>5.12526704649627E-2</v>
      </c>
      <c r="CA38" s="28">
        <v>28034.598917066302</v>
      </c>
      <c r="CB38" s="80">
        <v>4.2026441680062802E-2</v>
      </c>
      <c r="CD38" s="80">
        <v>27895.3731758426</v>
      </c>
      <c r="CE38" s="80">
        <v>2.9846033327661302E-2</v>
      </c>
      <c r="CG38" s="80">
        <v>30035.581878703299</v>
      </c>
      <c r="CH38" s="80">
        <v>2.50708419487123E-2</v>
      </c>
      <c r="CJ38" s="80">
        <v>695630.15607387305</v>
      </c>
      <c r="CK38" s="80">
        <v>2.3735592886889E-2</v>
      </c>
      <c r="CM38" s="80">
        <v>302959.95050446002</v>
      </c>
      <c r="CN38" s="80">
        <v>1.8526574506373E-2</v>
      </c>
      <c r="CP38" s="80">
        <v>600000000</v>
      </c>
      <c r="CQ38" s="80">
        <v>5.9692382658369604E-2</v>
      </c>
      <c r="CS38" s="80">
        <v>600000000</v>
      </c>
      <c r="CT38" s="80">
        <v>4.5034355113305703E-2</v>
      </c>
      <c r="CV38" s="80">
        <v>600000000</v>
      </c>
      <c r="CW38" s="80">
        <v>3.5638824488651008E-2</v>
      </c>
      <c r="CY38" s="80">
        <v>600000000</v>
      </c>
      <c r="CZ38" s="80">
        <v>2.8327196746656021E-2</v>
      </c>
      <c r="DB38" s="80">
        <v>600000000</v>
      </c>
      <c r="DC38" s="80">
        <v>2.3354535470022468E-2</v>
      </c>
      <c r="DE38" s="80">
        <v>600000000</v>
      </c>
      <c r="DF38" s="80">
        <v>1.9556887029047842E-2</v>
      </c>
    </row>
    <row r="39" spans="1:125" ht="18.75" x14ac:dyDescent="0.4">
      <c r="A39" s="34"/>
      <c r="B39" s="1" t="s">
        <v>221</v>
      </c>
      <c r="C39" s="27">
        <f ca="1">IF(OR($C$27&lt;$AQ$5,$C$27&gt;$AS$5),"Tf 範囲外",$C$27)</f>
        <v>37.50104260319609</v>
      </c>
      <c r="D39" s="23" t="s">
        <v>36</v>
      </c>
      <c r="F39" s="75"/>
      <c r="G39" s="77"/>
      <c r="H39" s="77"/>
      <c r="I39" s="93"/>
      <c r="J39" s="75"/>
      <c r="K39" s="75"/>
      <c r="L39" s="75"/>
      <c r="M39" s="75"/>
      <c r="N39" s="75"/>
      <c r="O39" s="75"/>
      <c r="P39" s="75"/>
      <c r="Q39" s="75"/>
      <c r="R39" s="75"/>
      <c r="S39" s="75"/>
      <c r="T39" s="75"/>
      <c r="U39" s="75"/>
      <c r="V39" s="75"/>
      <c r="W39" s="75"/>
      <c r="Y39" s="29"/>
      <c r="Z39" s="29"/>
      <c r="AO39" s="1"/>
      <c r="AT39" s="11"/>
      <c r="AU39" s="11"/>
      <c r="AV39" s="11"/>
      <c r="AX39">
        <v>8832.8941983366694</v>
      </c>
      <c r="AY39">
        <v>3.27881609866323E-2</v>
      </c>
      <c r="AZ39"/>
      <c r="BA39" s="84">
        <v>2800</v>
      </c>
      <c r="BB39" s="89">
        <v>3.1381908903466017E-2</v>
      </c>
      <c r="BC39" s="89"/>
      <c r="BD39" s="84">
        <v>2800</v>
      </c>
      <c r="BE39" s="89">
        <f t="shared" ca="1" si="36"/>
        <v>15.301306634728123</v>
      </c>
      <c r="BF39" s="30"/>
      <c r="BG39" s="30"/>
      <c r="BH39" s="30"/>
      <c r="BI39" s="30"/>
      <c r="BJ39" s="30"/>
      <c r="BK39" s="30"/>
      <c r="BL39" s="30"/>
      <c r="BM39" s="30"/>
      <c r="BN39"/>
      <c r="BP39" s="28"/>
      <c r="BR39" s="84"/>
      <c r="BS39" s="28"/>
      <c r="BX39" s="80">
        <v>9992.5582705926208</v>
      </c>
      <c r="BY39" s="80">
        <v>5.2950923389818695E-2</v>
      </c>
      <c r="CA39" s="28">
        <v>31305.8136124292</v>
      </c>
      <c r="CB39" s="80">
        <v>4.3680869929276903E-2</v>
      </c>
      <c r="CD39" s="80">
        <v>29927.397570892299</v>
      </c>
      <c r="CE39" s="80">
        <v>3.0024677183605301E-2</v>
      </c>
      <c r="CG39" s="80">
        <v>31420.0715733367</v>
      </c>
      <c r="CH39" s="80">
        <v>2.4775761568073297E-2</v>
      </c>
      <c r="CJ39" s="80">
        <v>759909.23015510303</v>
      </c>
      <c r="CK39" s="80">
        <v>2.36804233110295E-2</v>
      </c>
      <c r="CM39" s="80">
        <v>336894.91690783598</v>
      </c>
      <c r="CN39" s="80">
        <v>1.8770942131537599E-2</v>
      </c>
      <c r="CP39" s="80">
        <v>800000000</v>
      </c>
      <c r="CQ39" s="80">
        <v>5.9692370588017553E-2</v>
      </c>
      <c r="CS39" s="80">
        <v>800000000</v>
      </c>
      <c r="CT39" s="80">
        <v>4.5034336536375154E-2</v>
      </c>
      <c r="CV39" s="80">
        <v>800000000</v>
      </c>
      <c r="CW39" s="80">
        <v>3.5638795662890792E-2</v>
      </c>
      <c r="CY39" s="80">
        <v>800000000</v>
      </c>
      <c r="CZ39" s="80">
        <v>2.8327148632337214E-2</v>
      </c>
      <c r="DB39" s="80">
        <v>800000000</v>
      </c>
      <c r="DC39" s="80">
        <v>2.335445613596028E-2</v>
      </c>
      <c r="DE39" s="80">
        <v>800000000</v>
      </c>
      <c r="DF39" s="80">
        <v>1.9556753379056682E-2</v>
      </c>
    </row>
    <row r="40" spans="1:125" ht="18.75" x14ac:dyDescent="0.4">
      <c r="A40" s="34"/>
      <c r="B40" s="1" t="s">
        <v>80</v>
      </c>
      <c r="C40" s="27">
        <f ca="1">IF($C$27="","",((($C$27-LOOKUP($C$27,$AO$8:$AO$36,$AO$8:$AO$36))*LOOKUP($C$27,$AO$8:$AO$36,$AP$9:$AP$37)+(LOOKUP($C$27,$AO$8:$AO$36,$AO$9:$AO$37)-$C$27)*LOOKUP($C$27,$AO$8:$AO$36,$AP$8:$AP$36))/(LOOKUP($C$27,$AO$8:$AO$36,$AO$9:$AO$36)-LOOKUP($C$27,$AO$8:$AO$36,$AO$8:$AO$36))))</f>
        <v>993.12283817173761</v>
      </c>
      <c r="D40" s="19" t="s">
        <v>55</v>
      </c>
      <c r="F40" s="76"/>
      <c r="G40" s="77"/>
      <c r="H40" s="77"/>
      <c r="I40" s="94"/>
      <c r="J40" s="75"/>
      <c r="K40" s="75"/>
      <c r="L40" s="75"/>
      <c r="M40" s="75"/>
      <c r="N40" s="75"/>
      <c r="O40" s="75"/>
      <c r="P40" s="75"/>
      <c r="Q40" s="75"/>
      <c r="R40" s="75"/>
      <c r="S40" s="75"/>
      <c r="T40" s="75"/>
      <c r="U40" s="75"/>
      <c r="V40" s="75"/>
      <c r="W40" s="75"/>
      <c r="Y40" s="29"/>
      <c r="Z40" s="29"/>
      <c r="AO40" s="1"/>
      <c r="AT40" s="11"/>
      <c r="AU40" s="11"/>
      <c r="AV40" s="11"/>
      <c r="AX40">
        <v>10108.076590168601</v>
      </c>
      <c r="AY40">
        <v>3.2429023577226899E-2</v>
      </c>
      <c r="AZ40"/>
      <c r="BA40" s="84">
        <v>2900</v>
      </c>
      <c r="BB40" s="89">
        <v>3.2093073292854872E-2</v>
      </c>
      <c r="BC40" s="89"/>
      <c r="BD40" s="84">
        <v>2900</v>
      </c>
      <c r="BE40" s="89">
        <f t="shared" ca="1" si="36"/>
        <v>17.62956796167375</v>
      </c>
      <c r="BF40" s="30"/>
      <c r="BG40" s="30"/>
      <c r="BH40" s="30"/>
      <c r="BI40" s="30"/>
      <c r="BJ40" s="30"/>
      <c r="BK40" s="30"/>
      <c r="BL40" s="30"/>
      <c r="BM40" s="30"/>
      <c r="BN40"/>
      <c r="BP40" s="28"/>
      <c r="BR40" s="84"/>
      <c r="BS40" s="28"/>
      <c r="BX40" s="80">
        <v>11078.3438646701</v>
      </c>
      <c r="BY40" s="80">
        <v>5.3620227479238204E-2</v>
      </c>
      <c r="CA40" s="28">
        <v>36317.522011843299</v>
      </c>
      <c r="CB40" s="80">
        <v>4.2786673572409402E-2</v>
      </c>
      <c r="CD40" s="80">
        <v>32342.238847033201</v>
      </c>
      <c r="CE40" s="80">
        <v>3.0728551471607701E-2</v>
      </c>
      <c r="CG40" s="80">
        <v>33156.745121755099</v>
      </c>
      <c r="CH40" s="80">
        <v>2.5012703884180799E-2</v>
      </c>
      <c r="CJ40" s="80">
        <v>835074.78546362999</v>
      </c>
      <c r="CK40" s="80">
        <v>2.3723751396176902E-2</v>
      </c>
      <c r="CM40" s="80">
        <v>371875.12399507</v>
      </c>
      <c r="CN40" s="80">
        <v>1.8850000689785998E-2</v>
      </c>
    </row>
    <row r="41" spans="1:125" ht="18.75" x14ac:dyDescent="0.4">
      <c r="A41" s="34"/>
      <c r="B41" s="1" t="s">
        <v>81</v>
      </c>
      <c r="C41" s="27">
        <f ca="1">IF($C$27="","",((($C$27-LOOKUP($C$27,$AO$8:$AO$36,$AO$8:$AO$36))*LOOKUP($C$27,$AO$8:$AO$36,$AQ$9:$AQ$37)+(LOOKUP($C$27,$AO$8:$AO$36,$AO$9:$AO$37)-$C$27)*LOOKUP($C$27,$AO$8:$AO$36,$AQ$8:$AQ$36))/(LOOKUP($C$27,$AO$8:$AO$36,$AO$9:$AO$37)-LOOKUP($C$27,$AO$8:$AO$36,$AO$8:$AO$36))))</f>
        <v>4179.1302085206389</v>
      </c>
      <c r="D41" s="19" t="s">
        <v>57</v>
      </c>
      <c r="F41" s="75"/>
      <c r="G41" s="77"/>
      <c r="H41" s="77"/>
      <c r="I41" s="94"/>
      <c r="J41" s="75"/>
      <c r="K41" s="75"/>
      <c r="L41" s="75"/>
      <c r="M41" s="75"/>
      <c r="N41" s="75"/>
      <c r="O41" s="75"/>
      <c r="P41" s="75"/>
      <c r="Q41" s="75"/>
      <c r="R41" s="75"/>
      <c r="S41" s="75"/>
      <c r="T41" s="75"/>
      <c r="U41" s="75"/>
      <c r="V41" s="75"/>
      <c r="W41" s="75"/>
      <c r="AU41" s="11"/>
      <c r="AV41" s="11"/>
      <c r="AX41">
        <v>10071.922892803401</v>
      </c>
      <c r="AY41">
        <v>3.05408472835174E-2</v>
      </c>
      <c r="AZ41"/>
      <c r="BA41" s="98">
        <v>3000</v>
      </c>
      <c r="BB41" s="89">
        <v>3.2804237682243727E-2</v>
      </c>
      <c r="BC41" s="89"/>
      <c r="BD41" s="98">
        <v>3000</v>
      </c>
      <c r="BE41" s="89">
        <f t="shared" ca="1" si="36"/>
        <v>19.957829288619372</v>
      </c>
      <c r="BJ41" s="30"/>
      <c r="BK41" s="30"/>
      <c r="BL41" s="30"/>
      <c r="BM41" s="30"/>
      <c r="BN41"/>
      <c r="BP41" s="28"/>
      <c r="BR41" s="84"/>
      <c r="BS41" s="28"/>
      <c r="BX41" s="80">
        <v>11926.568740909501</v>
      </c>
      <c r="BY41" s="80">
        <v>5.35768494744083E-2</v>
      </c>
      <c r="CA41" s="28">
        <v>40506.634960499498</v>
      </c>
      <c r="CB41" s="80">
        <v>4.3351101555916899E-2</v>
      </c>
      <c r="CD41" s="80">
        <v>34603.0752997624</v>
      </c>
      <c r="CE41" s="80">
        <v>3.0259351812708203E-2</v>
      </c>
      <c r="CG41" s="80">
        <v>36172.642735246998</v>
      </c>
      <c r="CH41" s="80">
        <v>2.4587237496620701E-2</v>
      </c>
      <c r="CJ41" s="80">
        <v>923163.02258783695</v>
      </c>
      <c r="CK41" s="80">
        <v>2.3823688340456003E-2</v>
      </c>
      <c r="CM41" s="80">
        <v>394776.44105655298</v>
      </c>
      <c r="CN41" s="80">
        <v>1.9075535171867001E-2</v>
      </c>
    </row>
    <row r="42" spans="1:125" ht="18.75" x14ac:dyDescent="0.4">
      <c r="A42" s="34"/>
      <c r="B42" s="1" t="s">
        <v>82</v>
      </c>
      <c r="C42" s="27">
        <f ca="1">IF($C$27="","",((($C$27-LOOKUP($C$27,$AO$8:$AO$36,$AO$8:$AO$36))*LOOKUP($C$27,$AO$8:$AO$36,$AR$9:$AR$37)+(LOOKUP($C$27,$AO$8:$AO$36,$AO$9:$AO$37)-$C$27)*LOOKUP($C$27,$AO$8:$AO$36,$AR$8:$AR$36))/(LOOKUP($C$27,$AO$8:$AO$36,$AO$9:$AO$37)-LOOKUP($C$27,$AO$8:$AO$36,$AO$8:$AO$36))))</f>
        <v>0.62691145964447448</v>
      </c>
      <c r="D42" s="19" t="s">
        <v>56</v>
      </c>
      <c r="F42" s="75"/>
      <c r="G42" s="77"/>
      <c r="H42" s="77"/>
      <c r="I42" s="93"/>
      <c r="J42" s="75"/>
      <c r="K42" s="75"/>
      <c r="L42" s="75"/>
      <c r="M42" s="75"/>
      <c r="N42" s="75"/>
      <c r="O42" s="75"/>
      <c r="P42" s="75"/>
      <c r="Q42" s="75"/>
      <c r="R42" s="75"/>
      <c r="S42" s="75"/>
      <c r="T42" s="75"/>
      <c r="U42" s="75"/>
      <c r="V42" s="75"/>
      <c r="W42" s="75"/>
      <c r="AX42">
        <v>11429.9302984228</v>
      </c>
      <c r="AY42">
        <v>3.0747127706213E-2</v>
      </c>
      <c r="AZ42"/>
      <c r="BA42" s="84">
        <v>3100</v>
      </c>
      <c r="BB42" s="89">
        <v>3.3515402071632582E-2</v>
      </c>
      <c r="BC42" s="89"/>
      <c r="BD42" s="84">
        <v>3100</v>
      </c>
      <c r="BE42" s="89">
        <f t="shared" ca="1" si="36"/>
        <v>22.286090615564998</v>
      </c>
      <c r="BF42" s="30"/>
      <c r="BG42" s="30"/>
      <c r="BH42" s="30"/>
      <c r="BI42" s="30"/>
      <c r="BJ42" s="30"/>
      <c r="BK42" s="30"/>
      <c r="BL42" s="30"/>
      <c r="BM42" s="30"/>
      <c r="BN42"/>
      <c r="BP42" s="28"/>
      <c r="BR42" s="84"/>
      <c r="BS42" s="28"/>
      <c r="BX42" s="80">
        <v>12101.335761498</v>
      </c>
      <c r="BY42" s="80">
        <v>5.4707294229615497E-2</v>
      </c>
      <c r="CA42" s="28">
        <v>42805.446271797497</v>
      </c>
      <c r="CB42" s="80">
        <v>4.4130665010433702E-2</v>
      </c>
      <c r="CD42" s="80">
        <v>35693.928097515403</v>
      </c>
      <c r="CE42" s="80">
        <v>3.1337542317220503E-2</v>
      </c>
      <c r="CG42" s="80">
        <v>39805.7674061129</v>
      </c>
      <c r="CH42" s="80">
        <v>2.4867122889201697E-2</v>
      </c>
      <c r="CJ42" s="80">
        <v>984509.17512497597</v>
      </c>
      <c r="CK42" s="80">
        <v>2.3937797570790301E-2</v>
      </c>
      <c r="CM42" s="80">
        <v>421068.64872240199</v>
      </c>
      <c r="CN42" s="80">
        <v>1.8940871776342003E-2</v>
      </c>
    </row>
    <row r="43" spans="1:125" ht="18.75" x14ac:dyDescent="0.4">
      <c r="A43" s="34"/>
      <c r="B43" s="1" t="s">
        <v>83</v>
      </c>
      <c r="C43" s="27">
        <f ca="1">$C$42/($C$40*$C$41)</f>
        <v>1.5104881997627029E-7</v>
      </c>
      <c r="D43" s="23" t="s">
        <v>58</v>
      </c>
      <c r="F43" s="75"/>
      <c r="G43" s="77"/>
      <c r="H43" s="77"/>
      <c r="I43" s="75"/>
      <c r="J43" s="75"/>
      <c r="K43" s="75"/>
      <c r="L43" s="75"/>
      <c r="M43" s="75"/>
      <c r="N43" s="75"/>
      <c r="O43" s="75"/>
      <c r="P43" s="75"/>
      <c r="Q43" s="75"/>
      <c r="R43" s="75"/>
      <c r="S43" s="75"/>
      <c r="T43" s="75"/>
      <c r="U43" s="75"/>
      <c r="V43" s="75"/>
      <c r="W43" s="75"/>
      <c r="AX43">
        <v>12184.6597450831</v>
      </c>
      <c r="AY43">
        <v>2.9624623095747298E-2</v>
      </c>
      <c r="AZ43"/>
      <c r="BA43" s="84">
        <v>3200</v>
      </c>
      <c r="BB43" s="89">
        <v>3.4226566461021436E-2</v>
      </c>
      <c r="BC43" s="89"/>
      <c r="BD43" s="84">
        <v>3200</v>
      </c>
      <c r="BE43" s="89">
        <f t="shared" ca="1" si="36"/>
        <v>24.614351942510623</v>
      </c>
      <c r="BF43" s="30"/>
      <c r="BG43" s="30"/>
      <c r="BH43" s="30"/>
      <c r="BI43" s="30"/>
      <c r="BJ43" s="30"/>
      <c r="BK43" s="30"/>
      <c r="BL43" s="30"/>
      <c r="BM43" s="30"/>
      <c r="BN43"/>
      <c r="BP43" s="28"/>
      <c r="BR43" s="84"/>
      <c r="BS43" s="28"/>
      <c r="BX43" s="80">
        <v>13219.1197069768</v>
      </c>
      <c r="BY43" s="80">
        <v>5.5676755454044401E-2</v>
      </c>
      <c r="CA43" s="28">
        <v>46483.841970014197</v>
      </c>
      <c r="CB43" s="80">
        <v>4.3845529940758902E-2</v>
      </c>
      <c r="CD43" s="80">
        <v>37846.414212105599</v>
      </c>
      <c r="CE43" s="80">
        <v>3.0932202672101502E-2</v>
      </c>
      <c r="CG43" s="80">
        <v>41704.755058471797</v>
      </c>
      <c r="CH43" s="80">
        <v>2.4487157922081001E-2</v>
      </c>
      <c r="CM43" s="80">
        <v>443674.27834256401</v>
      </c>
      <c r="CN43" s="80">
        <v>1.9133342937966102E-2</v>
      </c>
    </row>
    <row r="44" spans="1:125" ht="18.75" x14ac:dyDescent="0.4">
      <c r="A44" s="34"/>
      <c r="B44" s="1" t="s">
        <v>84</v>
      </c>
      <c r="C44" s="27">
        <f ca="1">IF($C$27="","",((($C$27-LOOKUP($C$27,$AO$8:$AO$36,$AO$8:$AO$36))*LOOKUP($C$27,$AO$8:$AO$36,$AS$9:$AS$37)+(LOOKUP($C$27,$AO$8:$AO$36,$AO$9:$AO$37)-$C$27)*LOOKUP($C$27,$AO$8:$AO$36,$AS$8:$AS$36))/(LOOKUP($C$27,$AO$8:$AO$36,$AO$9:$AO$37)-LOOKUP($C$27,$AO$8:$AO$36,$AO$8:$AO$36))))</f>
        <v>6.8591535367276582E-4</v>
      </c>
      <c r="D44" s="19" t="s">
        <v>63</v>
      </c>
      <c r="F44" s="75"/>
      <c r="G44" s="77"/>
      <c r="H44" s="77"/>
      <c r="I44" s="75"/>
      <c r="J44" s="75"/>
      <c r="K44" s="75"/>
      <c r="L44" s="75"/>
      <c r="M44" s="75"/>
      <c r="N44" s="75"/>
      <c r="O44" s="75"/>
      <c r="P44" s="75"/>
      <c r="Q44" s="75"/>
      <c r="R44" s="75"/>
      <c r="S44" s="75"/>
      <c r="T44" s="75"/>
      <c r="U44" s="75"/>
      <c r="V44" s="75"/>
      <c r="W44" s="75"/>
      <c r="Y44"/>
      <c r="Z44"/>
      <c r="AX44">
        <v>13011.028826420999</v>
      </c>
      <c r="AY44">
        <v>2.8470829376971599E-2</v>
      </c>
      <c r="AZ44"/>
      <c r="BA44" s="84">
        <v>3300</v>
      </c>
      <c r="BB44" s="89">
        <v>3.4937730850410291E-2</v>
      </c>
      <c r="BC44" s="89"/>
      <c r="BD44" s="84">
        <v>3300</v>
      </c>
      <c r="BE44" s="89">
        <f t="shared" ca="1" si="36"/>
        <v>26.942613269456245</v>
      </c>
      <c r="BF44" s="30"/>
      <c r="BG44" s="30"/>
      <c r="BH44" s="30"/>
      <c r="BI44" s="30"/>
      <c r="BJ44" s="30"/>
      <c r="BK44" s="30"/>
      <c r="BL44" s="30"/>
      <c r="BM44" s="30"/>
      <c r="BN44"/>
      <c r="BP44" s="28"/>
      <c r="BR44" s="84"/>
      <c r="BS44" s="28"/>
      <c r="BX44" s="80">
        <v>13618.026143861</v>
      </c>
      <c r="BY44" s="80">
        <v>5.4436134750666998E-2</v>
      </c>
      <c r="CA44" s="28">
        <v>53901.048896863998</v>
      </c>
      <c r="CB44" s="80">
        <v>4.4636119550858201E-2</v>
      </c>
      <c r="CD44" s="80">
        <v>40722.845024882998</v>
      </c>
      <c r="CE44" s="80">
        <v>3.1265402752790397E-2</v>
      </c>
      <c r="CG44" s="80">
        <v>44066.665458404401</v>
      </c>
      <c r="CH44" s="80">
        <v>2.5165194018132501E-2</v>
      </c>
      <c r="CM44" s="80">
        <v>500120.87300950801</v>
      </c>
      <c r="CN44" s="80">
        <v>1.9202742059548601E-2</v>
      </c>
    </row>
    <row r="45" spans="1:125" ht="18.75" x14ac:dyDescent="0.4">
      <c r="A45" s="34"/>
      <c r="B45" s="1" t="s">
        <v>85</v>
      </c>
      <c r="C45" s="27">
        <f ca="1">$C$44/$C$40</f>
        <v>6.9066516981472603E-7</v>
      </c>
      <c r="D45" s="23" t="s">
        <v>58</v>
      </c>
      <c r="F45" s="75"/>
      <c r="G45" s="77"/>
      <c r="H45" s="77"/>
      <c r="I45" s="95"/>
      <c r="J45" s="75"/>
      <c r="K45" s="75"/>
      <c r="L45" s="75"/>
      <c r="M45" s="75"/>
      <c r="N45" s="75"/>
      <c r="O45" s="75"/>
      <c r="P45" s="75"/>
      <c r="Q45" s="75"/>
      <c r="R45" s="75"/>
      <c r="S45" s="75"/>
      <c r="T45" s="75"/>
      <c r="U45" s="75"/>
      <c r="V45" s="75"/>
      <c r="W45" s="75"/>
      <c r="AX45">
        <v>14493.036710042399</v>
      </c>
      <c r="AY45">
        <v>2.8135365845734301E-2</v>
      </c>
      <c r="AZ45"/>
      <c r="BA45" s="84">
        <v>3400</v>
      </c>
      <c r="BB45" s="89">
        <v>3.5648895239799146E-2</v>
      </c>
      <c r="BC45" s="89"/>
      <c r="BD45" s="84">
        <v>3400</v>
      </c>
      <c r="BE45" s="89">
        <f t="shared" ca="1" si="36"/>
        <v>29.270874596401871</v>
      </c>
      <c r="BF45" s="30"/>
      <c r="BG45" s="30"/>
      <c r="BH45" s="30"/>
      <c r="BI45" s="30"/>
      <c r="BJ45" s="30"/>
      <c r="BK45" s="30"/>
      <c r="BL45" s="30"/>
      <c r="BM45" s="30"/>
      <c r="BN45"/>
      <c r="BP45" s="28"/>
      <c r="BR45" s="84"/>
      <c r="BS45" s="28"/>
      <c r="BX45" s="80">
        <v>15130.231928438099</v>
      </c>
      <c r="BY45" s="80">
        <v>5.4894590109170395E-2</v>
      </c>
      <c r="CA45" s="28">
        <v>61965.5175022986</v>
      </c>
      <c r="CB45" s="80">
        <v>4.4034476876525598E-2</v>
      </c>
      <c r="CD45" s="80">
        <v>43618.451964424799</v>
      </c>
      <c r="CE45" s="80">
        <v>3.1790121064158398E-2</v>
      </c>
      <c r="CG45" s="80">
        <v>50062.721075803303</v>
      </c>
      <c r="CH45" s="80">
        <v>2.4562199219422397E-2</v>
      </c>
      <c r="CM45" s="80">
        <v>557819.87641201494</v>
      </c>
      <c r="CN45" s="80">
        <v>1.9421468653685901E-2</v>
      </c>
    </row>
    <row r="46" spans="1:125" ht="18.75" x14ac:dyDescent="0.4">
      <c r="A46" s="81" t="str">
        <f ca="1">IF(AND(C46&lt;0.6,C28&lt;500000),"Pr 範囲外","")</f>
        <v/>
      </c>
      <c r="B46" s="1" t="s">
        <v>53</v>
      </c>
      <c r="C46" s="27">
        <f ca="1">$C$45/$C$43</f>
        <v>4.5724631938417613</v>
      </c>
      <c r="D46" s="23" t="s">
        <v>59</v>
      </c>
      <c r="F46" s="75"/>
      <c r="G46" s="75"/>
      <c r="H46" s="75"/>
      <c r="I46" s="75"/>
      <c r="J46" s="75"/>
      <c r="K46" s="75"/>
      <c r="L46" s="75"/>
      <c r="M46" s="75"/>
      <c r="N46" s="75"/>
      <c r="O46" s="75"/>
      <c r="P46" s="75"/>
      <c r="Q46" s="75"/>
      <c r="R46" s="75"/>
      <c r="S46" s="75"/>
      <c r="T46" s="75"/>
      <c r="U46" s="75"/>
      <c r="V46" s="75"/>
      <c r="W46" s="75"/>
      <c r="AX46">
        <v>15042.358918719599</v>
      </c>
      <c r="AY46">
        <v>2.9004076982993499E-2</v>
      </c>
      <c r="AZ46"/>
      <c r="BA46" s="84">
        <v>3500</v>
      </c>
      <c r="BB46" s="89">
        <v>3.6360059629188E-2</v>
      </c>
      <c r="BC46" s="89"/>
      <c r="BD46" s="84">
        <v>3500</v>
      </c>
      <c r="BE46" s="89">
        <f t="shared" ca="1" si="36"/>
        <v>31.599135923347497</v>
      </c>
      <c r="BF46" s="30"/>
      <c r="BG46" s="30"/>
      <c r="BH46" s="30"/>
      <c r="BI46" s="30"/>
      <c r="BJ46" s="30"/>
      <c r="BK46" s="30"/>
      <c r="BL46" s="30"/>
      <c r="BM46" s="30"/>
      <c r="BN46"/>
      <c r="BP46" s="28"/>
      <c r="BR46" s="84"/>
      <c r="BS46" s="28"/>
      <c r="BX46" s="80">
        <v>15811.556763229401</v>
      </c>
      <c r="BY46" s="80">
        <v>5.6100238145322605E-2</v>
      </c>
      <c r="CA46" s="28">
        <v>66663.029959851003</v>
      </c>
      <c r="CB46" s="80">
        <v>4.5200534176083905E-2</v>
      </c>
      <c r="CD46" s="80">
        <v>46936.506502516502</v>
      </c>
      <c r="CE46" s="80">
        <v>3.1961487336682699E-2</v>
      </c>
      <c r="CG46" s="80">
        <v>55425.394708661799</v>
      </c>
      <c r="CH46" s="80">
        <v>2.4709616948986702E-2</v>
      </c>
      <c r="CM46" s="80">
        <v>601081.82189042703</v>
      </c>
      <c r="CN46" s="80">
        <v>1.9724062360889902E-2</v>
      </c>
    </row>
    <row r="47" spans="1:125" ht="19.5" thickBot="1" x14ac:dyDescent="0.45">
      <c r="A47" s="35"/>
      <c r="B47" s="50" t="s">
        <v>54</v>
      </c>
      <c r="C47" s="36">
        <f ca="1">IF($C$27="","",(((LOOKUP($C$27,$AO$8:$AO$36,$AP$9:$AP$37)-LOOKUP($C$27,$AO$8:$AO$36,$AP$8:$AP$36)))/(LOOKUP($C$27,$AO$8:$AO$36,$AO$9:$AO$37)-LOOKUP($C$27,$AO$8:$AO$36,$AO$8:$AO$36)))/$C$40*(-1))</f>
        <v>3.977352899538279E-4</v>
      </c>
      <c r="D47" s="51" t="s">
        <v>60</v>
      </c>
      <c r="F47" s="75"/>
      <c r="G47" s="75"/>
      <c r="H47" s="75"/>
      <c r="I47" s="75"/>
      <c r="J47" s="75"/>
      <c r="K47" s="75"/>
      <c r="L47" s="75"/>
      <c r="M47" s="75"/>
      <c r="N47" s="75"/>
      <c r="O47" s="75"/>
      <c r="P47" s="75"/>
      <c r="Q47" s="75"/>
      <c r="R47" s="75"/>
      <c r="S47" s="75"/>
      <c r="T47" s="75"/>
      <c r="U47" s="75"/>
      <c r="V47" s="75"/>
      <c r="W47" s="75"/>
      <c r="AX47">
        <v>16198.817408537499</v>
      </c>
      <c r="AY47">
        <v>2.80160690809831E-2</v>
      </c>
      <c r="AZ47"/>
      <c r="BA47" s="84">
        <v>3600</v>
      </c>
      <c r="BB47" s="89">
        <v>3.7071224018576855E-2</v>
      </c>
      <c r="BC47" s="89"/>
      <c r="BD47" s="84">
        <v>3600</v>
      </c>
      <c r="BE47" s="89">
        <f t="shared" ca="1" si="36"/>
        <v>33.927397250293119</v>
      </c>
      <c r="BF47" s="30"/>
      <c r="BG47" s="30"/>
      <c r="BH47" s="30"/>
      <c r="BI47" s="30"/>
      <c r="BJ47" s="30"/>
      <c r="BK47" s="30"/>
      <c r="BL47" s="30"/>
      <c r="BM47" s="30"/>
      <c r="BN47"/>
      <c r="BP47" s="28"/>
      <c r="BR47" s="84"/>
      <c r="BS47" s="28"/>
      <c r="BX47" s="80">
        <v>16117.6738309673</v>
      </c>
      <c r="BY47" s="80">
        <v>5.4941655279606295E-2</v>
      </c>
      <c r="CA47" s="28">
        <v>70776.716984632207</v>
      </c>
      <c r="CB47" s="80">
        <v>4.5282434083970299E-2</v>
      </c>
      <c r="CD47" s="80">
        <v>50204.982341815201</v>
      </c>
      <c r="CE47" s="80">
        <v>3.2152743659895705E-2</v>
      </c>
      <c r="CG47" s="80">
        <v>56748.151269861803</v>
      </c>
      <c r="CH47" s="80">
        <v>2.5514182685477799E-2</v>
      </c>
      <c r="CM47" s="80">
        <v>600303.23763762298</v>
      </c>
      <c r="CN47" s="80">
        <v>1.9387673292319201E-2</v>
      </c>
    </row>
    <row r="48" spans="1:125" ht="19.5" thickBot="1" x14ac:dyDescent="0.45">
      <c r="F48" s="75"/>
      <c r="G48" s="75"/>
      <c r="H48" s="75"/>
      <c r="I48" s="75"/>
      <c r="J48" s="75"/>
      <c r="K48" s="75"/>
      <c r="L48" s="75"/>
      <c r="M48" s="75"/>
      <c r="N48" s="75"/>
      <c r="O48" s="75"/>
      <c r="P48" s="75"/>
      <c r="Q48" s="75"/>
      <c r="R48" s="75"/>
      <c r="S48" s="75"/>
      <c r="T48" s="75"/>
      <c r="U48" s="75"/>
      <c r="V48" s="75"/>
      <c r="W48" s="75"/>
      <c r="AX48">
        <v>18348.516837800002</v>
      </c>
      <c r="AY48">
        <v>2.67431943007852E-2</v>
      </c>
      <c r="AZ48"/>
      <c r="BA48" s="84">
        <v>3700</v>
      </c>
      <c r="BB48" s="89">
        <v>3.778238840796571E-2</v>
      </c>
      <c r="BC48" s="89"/>
      <c r="BD48" s="84">
        <v>3700</v>
      </c>
      <c r="BE48" s="89">
        <f t="shared" ca="1" si="36"/>
        <v>36.255658577238748</v>
      </c>
      <c r="BF48" s="30"/>
      <c r="BG48" s="30"/>
      <c r="BH48" s="30"/>
      <c r="BI48" s="30"/>
      <c r="BJ48" s="30"/>
      <c r="BK48" s="30"/>
      <c r="BL48" s="30"/>
      <c r="BM48" s="30"/>
      <c r="BN48"/>
      <c r="BP48" s="28"/>
      <c r="BR48" s="84"/>
      <c r="BS48" s="28"/>
      <c r="BX48" s="80">
        <v>16700.129494467401</v>
      </c>
      <c r="BY48" s="80">
        <v>5.6808391130706702E-2</v>
      </c>
      <c r="CA48" s="28">
        <v>77787.236928419094</v>
      </c>
      <c r="CB48" s="80">
        <v>4.4883519474301803E-2</v>
      </c>
      <c r="CD48" s="80">
        <v>55244.041191105898</v>
      </c>
      <c r="CE48" s="80">
        <v>3.2692807970871499E-2</v>
      </c>
      <c r="CG48" s="80">
        <v>64835.471534381402</v>
      </c>
      <c r="CH48" s="80">
        <v>2.5622096758856499E-2</v>
      </c>
      <c r="CM48" s="80">
        <v>663575.80724678002</v>
      </c>
      <c r="CN48" s="80">
        <v>1.9596788446274001E-2</v>
      </c>
    </row>
    <row r="49" spans="1:92" ht="18.75" x14ac:dyDescent="0.4">
      <c r="A49" s="25" t="s">
        <v>108</v>
      </c>
      <c r="B49" s="32" t="s">
        <v>70</v>
      </c>
      <c r="C49" s="52">
        <v>9.81</v>
      </c>
      <c r="D49" s="48" t="s">
        <v>71</v>
      </c>
      <c r="F49" s="75"/>
      <c r="G49" s="75"/>
      <c r="H49" s="75"/>
      <c r="I49" s="75"/>
      <c r="J49" s="75"/>
      <c r="K49" s="75"/>
      <c r="L49" s="75"/>
      <c r="M49" s="75"/>
      <c r="N49" s="75"/>
      <c r="O49" s="75"/>
      <c r="P49" s="75"/>
      <c r="Q49" s="75"/>
      <c r="R49" s="75"/>
      <c r="S49" s="75"/>
      <c r="T49" s="75"/>
      <c r="U49" s="75"/>
      <c r="V49" s="75"/>
      <c r="W49" s="75"/>
      <c r="AX49">
        <v>18595.3783810606</v>
      </c>
      <c r="AY49">
        <v>2.5810730066956299E-2</v>
      </c>
      <c r="AZ49"/>
      <c r="BA49" s="84">
        <v>3800</v>
      </c>
      <c r="BB49" s="89">
        <v>3.8493552797354565E-2</v>
      </c>
      <c r="BC49" s="89"/>
      <c r="BD49" s="84">
        <v>3800</v>
      </c>
      <c r="BE49" s="89">
        <f ca="1">($BE$3-$BF$3)/($BC$3-$BC$2)*($BD49-$BC$2)+$BF$3</f>
        <v>38.58391990418437</v>
      </c>
      <c r="BF49" s="29" t="s">
        <v>293</v>
      </c>
      <c r="BH49" s="30"/>
      <c r="BI49" s="30"/>
      <c r="BJ49" s="30"/>
      <c r="BK49" s="30"/>
      <c r="BL49" s="30"/>
      <c r="BM49" s="30"/>
      <c r="BN49"/>
      <c r="BP49" s="28"/>
      <c r="BR49" s="84"/>
      <c r="BS49" s="28"/>
      <c r="BX49" s="80">
        <v>18673.819029925198</v>
      </c>
      <c r="BY49" s="80">
        <v>5.68106003454883E-2</v>
      </c>
      <c r="CA49" s="28">
        <v>83831.698579581498</v>
      </c>
      <c r="CB49" s="80">
        <v>4.5045275227046898E-2</v>
      </c>
      <c r="CD49" s="80">
        <v>58919.216589798998</v>
      </c>
      <c r="CE49" s="80">
        <v>3.2655131391199903E-2</v>
      </c>
      <c r="CG49" s="80">
        <v>69372.997944924195</v>
      </c>
      <c r="CH49" s="80">
        <v>2.5066784211725601E-2</v>
      </c>
      <c r="CM49" s="80">
        <v>789337.94077352597</v>
      </c>
      <c r="CN49" s="80">
        <v>1.9867742546574401E-2</v>
      </c>
    </row>
    <row r="50" spans="1:92" ht="19.5" thickBot="1" x14ac:dyDescent="0.45">
      <c r="A50" s="35"/>
      <c r="B50" s="50" t="s">
        <v>109</v>
      </c>
      <c r="C50" s="36">
        <v>5.6699999999999998E-8</v>
      </c>
      <c r="D50" s="54" t="s">
        <v>72</v>
      </c>
      <c r="F50" s="75"/>
      <c r="G50" s="75"/>
      <c r="H50" s="75"/>
      <c r="I50" s="75"/>
      <c r="J50" s="75"/>
      <c r="K50" s="75"/>
      <c r="L50" s="75"/>
      <c r="M50" s="75"/>
      <c r="N50" s="75"/>
      <c r="O50" s="75"/>
      <c r="P50" s="75"/>
      <c r="Q50" s="75"/>
      <c r="R50" s="75"/>
      <c r="S50" s="75"/>
      <c r="T50" s="75"/>
      <c r="U50" s="75"/>
      <c r="V50" s="75"/>
      <c r="W50" s="75"/>
      <c r="AX50">
        <v>20064.089324362601</v>
      </c>
      <c r="AY50">
        <v>2.6878585276222902E-2</v>
      </c>
      <c r="AZ50"/>
      <c r="BA50" s="84">
        <v>3900</v>
      </c>
      <c r="BB50" s="89">
        <v>3.9204717186743419E-2</v>
      </c>
      <c r="BC50" s="89"/>
      <c r="BD50" s="84">
        <v>3900</v>
      </c>
      <c r="BE50" s="89">
        <f t="shared" ca="1" si="36"/>
        <v>40.912181231129992</v>
      </c>
      <c r="BF50" s="30" t="s">
        <v>236</v>
      </c>
      <c r="BG50" s="119" t="s">
        <v>292</v>
      </c>
      <c r="BH50" s="30"/>
      <c r="BI50" s="30"/>
      <c r="BJ50" s="30"/>
      <c r="BK50" s="30"/>
      <c r="BL50" s="30"/>
      <c r="BM50" s="30"/>
      <c r="BN50"/>
      <c r="BP50" s="28"/>
      <c r="BR50" s="84"/>
      <c r="BS50" s="28"/>
      <c r="BX50" s="80">
        <v>19936.964804826399</v>
      </c>
      <c r="BY50" s="80">
        <v>5.6151632957675307E-2</v>
      </c>
      <c r="CA50" s="28">
        <v>88731.891276917202</v>
      </c>
      <c r="CB50" s="80">
        <v>4.5422219109434697E-2</v>
      </c>
      <c r="CD50" s="80">
        <v>60613.8110601277</v>
      </c>
      <c r="CE50" s="80">
        <v>3.2927910482373098E-2</v>
      </c>
      <c r="CG50" s="80">
        <v>74200.257200228501</v>
      </c>
      <c r="CH50" s="80">
        <v>2.5321700322381999E-2</v>
      </c>
      <c r="CM50" s="80">
        <v>833198.19881789898</v>
      </c>
      <c r="CN50" s="80">
        <v>1.9587465126543798E-2</v>
      </c>
    </row>
    <row r="51" spans="1:92" ht="18.75" x14ac:dyDescent="0.4">
      <c r="F51" s="75"/>
      <c r="G51" s="75"/>
      <c r="H51" s="75"/>
      <c r="I51" s="75"/>
      <c r="J51" s="75"/>
      <c r="K51" s="75"/>
      <c r="L51" s="75"/>
      <c r="M51" s="75"/>
      <c r="N51" s="75"/>
      <c r="O51" s="75"/>
      <c r="P51" s="75"/>
      <c r="Q51" s="75"/>
      <c r="R51" s="75"/>
      <c r="S51" s="75"/>
      <c r="T51" s="75"/>
      <c r="U51" s="75"/>
      <c r="V51" s="75"/>
      <c r="W51" s="75"/>
      <c r="AX51">
        <v>22346.083976379599</v>
      </c>
      <c r="AY51">
        <v>2.5441613230376497E-2</v>
      </c>
      <c r="AZ51"/>
      <c r="BA51" s="87">
        <f>DH6</f>
        <v>4000</v>
      </c>
      <c r="BB51" s="97">
        <f>DI6</f>
        <v>3.9798288128393554E-2</v>
      </c>
      <c r="BC51" s="97"/>
      <c r="BD51" s="87">
        <v>4000</v>
      </c>
      <c r="BE51" s="28">
        <f ca="1">BG51</f>
        <v>34.49342307596622</v>
      </c>
      <c r="BF51" s="29">
        <f t="shared" ref="BF51:BF72" ca="1" si="37">IF(OR(AND($C$15="熱流束一定",$C$16&gt;=0),(AND($C$15="壁面温度一定",$C$16&gt;=$C$24))),0.023*$BD51^(4/5)*$AH$7^(0.4),0.023*$BD51^(4/5)*$AH$7^(0.3))</f>
        <v>43.240442558075621</v>
      </c>
      <c r="BG51" s="29">
        <f ca="1">(BB51/8)*(BD51-1000)*$AH$7/(1+12.7*(BB51/8)^(1/2)*($AH$7^(2/3)-1))</f>
        <v>34.49342307596622</v>
      </c>
      <c r="BL51" s="30"/>
      <c r="BM51" s="30"/>
      <c r="BN51"/>
      <c r="BP51" s="28"/>
      <c r="BR51" s="84"/>
      <c r="BS51" s="28"/>
      <c r="BX51" s="80">
        <v>20658.122942633501</v>
      </c>
      <c r="BY51" s="80">
        <v>5.7865886041528702E-2</v>
      </c>
      <c r="CA51" s="28">
        <v>95762.802644221607</v>
      </c>
      <c r="CB51" s="80">
        <v>4.5884351769964103E-2</v>
      </c>
      <c r="CD51" s="80">
        <v>65327.893069406004</v>
      </c>
      <c r="CE51" s="80">
        <v>3.2870637877433204E-2</v>
      </c>
      <c r="CG51" s="80">
        <v>78754.991621071997</v>
      </c>
      <c r="CH51" s="80">
        <v>2.60383445078145E-2</v>
      </c>
      <c r="CM51" s="80">
        <v>884558.47269952798</v>
      </c>
      <c r="CN51" s="80">
        <v>1.97279888458257E-2</v>
      </c>
    </row>
    <row r="52" spans="1:92" ht="18.75" x14ac:dyDescent="0.4">
      <c r="F52" s="75"/>
      <c r="G52" s="75"/>
      <c r="H52" s="75"/>
      <c r="I52" s="75"/>
      <c r="J52" s="75"/>
      <c r="K52" s="75"/>
      <c r="L52" s="75"/>
      <c r="M52" s="75"/>
      <c r="N52" s="75"/>
      <c r="O52" s="75"/>
      <c r="P52" s="75"/>
      <c r="Q52" s="75"/>
      <c r="R52" s="75"/>
      <c r="S52" s="75"/>
      <c r="T52" s="75"/>
      <c r="U52" s="75"/>
      <c r="V52" s="75"/>
      <c r="AX52">
        <v>23269.328145063799</v>
      </c>
      <c r="AY52">
        <v>2.5570690063833799E-2</v>
      </c>
      <c r="AZ52"/>
      <c r="BA52" s="98">
        <f t="shared" ref="BA52:BA72" si="38">DH7</f>
        <v>6000</v>
      </c>
      <c r="BB52" s="28">
        <f>DI7</f>
        <v>3.62343846524368E-2</v>
      </c>
      <c r="BC52" s="28"/>
      <c r="BD52" s="84">
        <v>6000</v>
      </c>
      <c r="BE52" s="28">
        <f t="shared" ref="BE52:BE72" ca="1" si="39">BG52</f>
        <v>54.226233579133456</v>
      </c>
      <c r="BF52" s="29">
        <f t="shared" ca="1" si="37"/>
        <v>59.808531268159072</v>
      </c>
      <c r="BG52" s="29">
        <f t="shared" ref="BG52:BG72" ca="1" si="40">(BB52/8)*(BD52-1000)*$AH$7/(1+12.7*(BB52/8)^(1/2)*($AH$7^(2/3)-1))</f>
        <v>54.226233579133456</v>
      </c>
      <c r="BL52" s="30"/>
      <c r="BM52" s="30"/>
      <c r="BN52"/>
      <c r="BP52" s="28"/>
      <c r="BR52" s="84"/>
      <c r="BS52" s="28"/>
      <c r="BX52" s="80">
        <v>22149.0250771623</v>
      </c>
      <c r="BY52" s="80">
        <v>5.7099327066400397E-2</v>
      </c>
      <c r="CA52" s="28">
        <v>105736.067978961</v>
      </c>
      <c r="CB52" s="80">
        <v>4.4970569367292101E-2</v>
      </c>
      <c r="CD52" s="80">
        <v>65119.413333910401</v>
      </c>
      <c r="CE52" s="80">
        <v>3.34408879778514E-2</v>
      </c>
      <c r="CG52" s="80">
        <v>86438.251333393797</v>
      </c>
      <c r="CH52" s="80">
        <v>2.5504582350748199E-2</v>
      </c>
      <c r="CM52" s="80">
        <v>918321.17910546798</v>
      </c>
      <c r="CN52" s="80">
        <v>1.9693295455919999E-2</v>
      </c>
    </row>
    <row r="53" spans="1:92" ht="18.75" x14ac:dyDescent="0.4">
      <c r="F53" s="75"/>
      <c r="G53" s="102"/>
      <c r="H53" s="75"/>
      <c r="I53" s="75"/>
      <c r="J53" s="75"/>
      <c r="K53" s="75"/>
      <c r="L53" s="75"/>
      <c r="M53" s="75"/>
      <c r="N53" s="75"/>
      <c r="O53" s="75"/>
      <c r="P53" s="75"/>
      <c r="Q53" s="75"/>
      <c r="R53" s="75"/>
      <c r="S53" s="74"/>
      <c r="T53" s="75"/>
      <c r="U53" s="75"/>
      <c r="V53" s="75"/>
      <c r="AX53">
        <v>23306.658259845699</v>
      </c>
      <c r="AY53">
        <v>2.4972833391234198E-2</v>
      </c>
      <c r="AZ53"/>
      <c r="BA53" s="98">
        <f t="shared" si="38"/>
        <v>8000</v>
      </c>
      <c r="BB53" s="28">
        <f t="shared" ref="BB53:BB72" si="41">DI8</f>
        <v>3.3483481569596497E-2</v>
      </c>
      <c r="BC53" s="28"/>
      <c r="BD53" s="84">
        <v>8000</v>
      </c>
      <c r="BE53" s="28">
        <f t="shared" ca="1" si="39"/>
        <v>72.250748414038569</v>
      </c>
      <c r="BF53" s="29">
        <f t="shared" ca="1" si="37"/>
        <v>75.285983252212858</v>
      </c>
      <c r="BG53" s="29">
        <f t="shared" ca="1" si="40"/>
        <v>72.250748414038569</v>
      </c>
      <c r="BL53" s="30"/>
      <c r="BM53" s="30"/>
      <c r="BN53"/>
      <c r="BP53" s="28"/>
      <c r="BR53" s="84"/>
      <c r="BS53" s="28"/>
      <c r="BX53" s="80">
        <v>23537.666521581101</v>
      </c>
      <c r="BY53" s="80">
        <v>5.8941379666732602E-2</v>
      </c>
      <c r="CA53" s="28">
        <v>112767.153281137</v>
      </c>
      <c r="CB53" s="80">
        <v>4.5025442509636401E-2</v>
      </c>
      <c r="CD53" s="80">
        <v>69024.323099948699</v>
      </c>
      <c r="CE53" s="80">
        <v>3.3921357052398002E-2</v>
      </c>
      <c r="CG53" s="80">
        <v>88913.833418186201</v>
      </c>
      <c r="CH53" s="80">
        <v>2.5978263489592802E-2</v>
      </c>
      <c r="CM53" s="80">
        <v>979393.18347407295</v>
      </c>
      <c r="CN53" s="80">
        <v>1.9705633550415699E-2</v>
      </c>
    </row>
    <row r="54" spans="1:92" ht="18.75" x14ac:dyDescent="0.4">
      <c r="F54" s="75"/>
      <c r="G54" s="75"/>
      <c r="H54" s="75"/>
      <c r="I54" s="75"/>
      <c r="J54" s="75"/>
      <c r="K54" s="75"/>
      <c r="L54" s="75"/>
      <c r="M54" s="75"/>
      <c r="N54" s="75"/>
      <c r="O54" s="75"/>
      <c r="P54" s="75"/>
      <c r="Q54" s="75"/>
      <c r="R54" s="75"/>
      <c r="S54" s="74"/>
      <c r="T54" s="75"/>
      <c r="U54" s="75"/>
      <c r="V54" s="75"/>
      <c r="AX54">
        <v>26992.054447377501</v>
      </c>
      <c r="AY54">
        <v>2.57650368500736E-2</v>
      </c>
      <c r="AZ54"/>
      <c r="BA54" s="98">
        <f t="shared" si="38"/>
        <v>10000</v>
      </c>
      <c r="BB54" s="28">
        <f t="shared" si="41"/>
        <v>3.1640014786441149E-2</v>
      </c>
      <c r="BC54" s="28"/>
      <c r="BD54" s="84">
        <v>10000</v>
      </c>
      <c r="BE54" s="28">
        <f t="shared" ca="1" si="39"/>
        <v>89.637633638511872</v>
      </c>
      <c r="BF54" s="29">
        <f t="shared" ca="1" si="37"/>
        <v>89.99992285300587</v>
      </c>
      <c r="BG54" s="29">
        <f t="shared" ca="1" si="40"/>
        <v>89.637633638511872</v>
      </c>
      <c r="BL54" s="30"/>
      <c r="BM54" s="30"/>
      <c r="BN54"/>
      <c r="BP54" s="28"/>
      <c r="BR54" s="84"/>
      <c r="BS54" s="28"/>
      <c r="BX54" s="80">
        <v>24813.411328070801</v>
      </c>
      <c r="BY54" s="80">
        <v>5.8403556885411802E-2</v>
      </c>
      <c r="CA54" s="28">
        <v>114438.36066459</v>
      </c>
      <c r="CB54" s="80">
        <v>4.6052165924921097E-2</v>
      </c>
      <c r="CD54" s="80">
        <v>73616.248105775696</v>
      </c>
      <c r="CE54" s="80">
        <v>3.3882264640614598E-2</v>
      </c>
      <c r="CG54" s="80">
        <v>93972.874032730106</v>
      </c>
      <c r="CH54" s="80">
        <v>2.6133555129096001E-2</v>
      </c>
    </row>
    <row r="55" spans="1:92" ht="18.75" x14ac:dyDescent="0.4">
      <c r="F55" s="75"/>
      <c r="G55" s="75"/>
      <c r="H55" s="75"/>
      <c r="I55" s="75"/>
      <c r="J55" s="75"/>
      <c r="K55" s="75"/>
      <c r="L55" s="75"/>
      <c r="M55" s="75"/>
      <c r="N55" s="75"/>
      <c r="O55" s="75"/>
      <c r="P55" s="75"/>
      <c r="Q55" s="75"/>
      <c r="R55" s="75"/>
      <c r="S55" s="74"/>
      <c r="T55" s="75"/>
      <c r="U55" s="75"/>
      <c r="V55" s="75"/>
      <c r="AX55">
        <v>26804.328682156101</v>
      </c>
      <c r="AY55">
        <v>2.4101425895623099E-2</v>
      </c>
      <c r="AZ55"/>
      <c r="BA55" s="98">
        <f t="shared" si="38"/>
        <v>15000</v>
      </c>
      <c r="BB55" s="28">
        <f t="shared" si="41"/>
        <v>2.9248701945927789E-2</v>
      </c>
      <c r="BC55" s="28"/>
      <c r="BD55" s="84">
        <v>15000</v>
      </c>
      <c r="BE55" s="28">
        <f t="shared" ca="1" si="39"/>
        <v>132.66575649395352</v>
      </c>
      <c r="BF55" s="29">
        <f t="shared" ca="1" si="37"/>
        <v>124.48446134325266</v>
      </c>
      <c r="BG55" s="29">
        <f t="shared" ca="1" si="40"/>
        <v>132.66575649395352</v>
      </c>
      <c r="BL55" s="30"/>
      <c r="BM55" s="30"/>
      <c r="BN55"/>
      <c r="BP55" s="28"/>
      <c r="BR55" s="84"/>
      <c r="BS55" s="28"/>
      <c r="BX55" s="80">
        <v>26154.847110627899</v>
      </c>
      <c r="BY55" s="80">
        <v>5.8648975530000806E-2</v>
      </c>
      <c r="CA55" s="28">
        <v>124276.69428591699</v>
      </c>
      <c r="CB55" s="80">
        <v>4.5619122042410899E-2</v>
      </c>
      <c r="CD55" s="80">
        <v>81385.646640112798</v>
      </c>
      <c r="CE55" s="80">
        <v>3.38840161122008E-2</v>
      </c>
      <c r="CG55" s="80">
        <v>102333.010193055</v>
      </c>
      <c r="CH55" s="80">
        <v>2.6430900069691902E-2</v>
      </c>
    </row>
    <row r="56" spans="1:92" ht="18.75" x14ac:dyDescent="0.4">
      <c r="F56" s="75"/>
      <c r="G56" s="75"/>
      <c r="H56" s="75"/>
      <c r="I56" s="75"/>
      <c r="J56" s="75"/>
      <c r="K56" s="75"/>
      <c r="L56" s="75"/>
      <c r="M56" s="75"/>
      <c r="N56" s="75"/>
      <c r="O56" s="75"/>
      <c r="P56" s="75"/>
      <c r="Q56" s="75"/>
      <c r="R56" s="75"/>
      <c r="S56" s="75"/>
      <c r="T56" s="75"/>
      <c r="U56" s="75"/>
      <c r="V56" s="75"/>
      <c r="AX56">
        <v>29069.537943585699</v>
      </c>
      <c r="AY56">
        <v>2.5461643930535498E-2</v>
      </c>
      <c r="AZ56"/>
      <c r="BA56" s="98">
        <f t="shared" si="38"/>
        <v>20000</v>
      </c>
      <c r="BB56" s="28">
        <f t="shared" si="41"/>
        <v>2.8318633095521854E-2</v>
      </c>
      <c r="BC56" s="28"/>
      <c r="BD56" s="84">
        <v>20000</v>
      </c>
      <c r="BE56" s="28">
        <f t="shared" ca="1" si="39"/>
        <v>176.3831872719706</v>
      </c>
      <c r="BF56" s="29">
        <f t="shared" ca="1" si="37"/>
        <v>156.69896707258371</v>
      </c>
      <c r="BG56" s="29">
        <f t="shared" ca="1" si="40"/>
        <v>176.3831872719706</v>
      </c>
      <c r="BL56" s="30"/>
      <c r="BM56" s="30"/>
      <c r="BN56"/>
      <c r="BR56" s="84"/>
      <c r="BS56" s="28"/>
      <c r="BX56" s="80">
        <v>27046.314246589602</v>
      </c>
      <c r="BY56" s="80">
        <v>5.9886835080812502E-2</v>
      </c>
      <c r="CA56" s="28">
        <v>133546.99690319499</v>
      </c>
      <c r="CB56" s="80">
        <v>4.5377924148840301E-2</v>
      </c>
      <c r="CD56" s="80">
        <v>82971.150582100701</v>
      </c>
      <c r="CE56" s="80">
        <v>3.4390554875620101E-2</v>
      </c>
      <c r="CG56" s="80">
        <v>108172.101442427</v>
      </c>
      <c r="CH56" s="80">
        <v>2.6244190121634602E-2</v>
      </c>
    </row>
    <row r="57" spans="1:92" ht="18.75" x14ac:dyDescent="0.4">
      <c r="F57" s="75"/>
      <c r="G57" s="75"/>
      <c r="H57" s="75"/>
      <c r="I57" s="75"/>
      <c r="J57" s="75"/>
      <c r="K57" s="75"/>
      <c r="L57" s="75"/>
      <c r="M57" s="75"/>
      <c r="N57" s="75"/>
      <c r="O57" s="75"/>
      <c r="P57" s="75"/>
      <c r="Q57" s="75"/>
      <c r="R57" s="75"/>
      <c r="S57" s="75"/>
      <c r="T57" s="75"/>
      <c r="U57" s="75"/>
      <c r="V57" s="75"/>
      <c r="AX57">
        <v>30213.287461997301</v>
      </c>
      <c r="AY57">
        <v>2.4121162562315498E-2</v>
      </c>
      <c r="AZ57"/>
      <c r="BA57" s="98">
        <f t="shared" si="38"/>
        <v>40000</v>
      </c>
      <c r="BB57" s="28">
        <f>DI12</f>
        <v>2.817507204265551E-2</v>
      </c>
      <c r="BC57" s="28"/>
      <c r="BD57" s="84">
        <v>40000</v>
      </c>
      <c r="BE57" s="28">
        <f t="shared" ca="1" si="39"/>
        <v>360.87941770153998</v>
      </c>
      <c r="BF57" s="29">
        <f t="shared" ca="1" si="37"/>
        <v>272.8287481059171</v>
      </c>
      <c r="BG57" s="29">
        <f t="shared" ca="1" si="40"/>
        <v>360.87941770153998</v>
      </c>
      <c r="BL57" s="30"/>
      <c r="BM57" s="30"/>
      <c r="BN57"/>
      <c r="BR57" s="84"/>
      <c r="BS57" s="28"/>
      <c r="BX57" s="80">
        <v>27979.250022156801</v>
      </c>
      <c r="BY57" s="80">
        <v>5.8748379826272297E-2</v>
      </c>
      <c r="CA57" s="28">
        <v>146297.44625474399</v>
      </c>
      <c r="CB57" s="80">
        <v>4.60033878249759E-2</v>
      </c>
      <c r="CD57" s="80">
        <v>87584.556379121306</v>
      </c>
      <c r="CE57" s="80">
        <v>3.3804997343689899E-2</v>
      </c>
      <c r="CG57" s="80">
        <v>112286.88656109299</v>
      </c>
      <c r="CH57" s="80">
        <v>2.6479240274710797E-2</v>
      </c>
    </row>
    <row r="58" spans="1:92" ht="18.75" x14ac:dyDescent="0.4">
      <c r="F58" s="75"/>
      <c r="G58" s="75"/>
      <c r="H58" s="75"/>
      <c r="I58" s="75"/>
      <c r="J58" s="75"/>
      <c r="K58" s="75"/>
      <c r="L58" s="75"/>
      <c r="M58" s="75"/>
      <c r="N58" s="75"/>
      <c r="O58" s="75"/>
      <c r="P58" s="75"/>
      <c r="Q58" s="75"/>
      <c r="R58" s="75"/>
      <c r="S58" s="75"/>
      <c r="T58" s="75"/>
      <c r="U58" s="75"/>
      <c r="V58" s="75"/>
      <c r="AX58">
        <v>34280.051582350199</v>
      </c>
      <c r="AY58">
        <v>2.2928171846885198E-2</v>
      </c>
      <c r="AZ58"/>
      <c r="BA58" s="98">
        <f t="shared" si="38"/>
        <v>60000</v>
      </c>
      <c r="BB58" s="28">
        <f t="shared" si="41"/>
        <v>2.8975146648393454E-2</v>
      </c>
      <c r="BC58" s="28"/>
      <c r="BD58" s="84">
        <v>60000</v>
      </c>
      <c r="BE58" s="28">
        <f t="shared" ca="1" si="39"/>
        <v>555.76249550359626</v>
      </c>
      <c r="BF58" s="29">
        <f t="shared" ca="1" si="37"/>
        <v>377.36632066218266</v>
      </c>
      <c r="BG58" s="29">
        <f t="shared" ca="1" si="40"/>
        <v>555.76249550359626</v>
      </c>
      <c r="BL58" s="30"/>
      <c r="BM58" s="30"/>
      <c r="BN58"/>
      <c r="BR58" s="84"/>
      <c r="BS58" s="28"/>
      <c r="BX58" s="80">
        <v>29547.716121625399</v>
      </c>
      <c r="BY58" s="80">
        <v>6.0290073344053299E-2</v>
      </c>
      <c r="CA58" s="28">
        <v>146998.01317928699</v>
      </c>
      <c r="CB58" s="80">
        <v>4.4898238927465597E-2</v>
      </c>
      <c r="CD58" s="80">
        <v>89551.812013470393</v>
      </c>
      <c r="CE58" s="80">
        <v>3.4534999706785897E-2</v>
      </c>
      <c r="CG58" s="80">
        <v>124120.314495488</v>
      </c>
      <c r="CH58" s="80">
        <v>2.67966144628673E-2</v>
      </c>
    </row>
    <row r="59" spans="1:92" ht="18.75" x14ac:dyDescent="0.4">
      <c r="F59" s="75"/>
      <c r="G59" s="75"/>
      <c r="H59" s="75"/>
      <c r="I59" s="75"/>
      <c r="J59" s="75"/>
      <c r="K59" s="75"/>
      <c r="L59" s="75"/>
      <c r="M59" s="75"/>
      <c r="N59" s="75"/>
      <c r="O59" s="75"/>
      <c r="P59" s="75"/>
      <c r="Q59" s="75"/>
      <c r="R59" s="75"/>
      <c r="S59" s="75"/>
      <c r="T59" s="75"/>
      <c r="U59" s="75"/>
      <c r="V59" s="75"/>
      <c r="AX59">
        <v>34509.1661715675</v>
      </c>
      <c r="AY59">
        <v>2.23920737527308E-2</v>
      </c>
      <c r="AZ59"/>
      <c r="BA59" s="98">
        <f t="shared" si="38"/>
        <v>80000</v>
      </c>
      <c r="BB59" s="28">
        <f t="shared" si="41"/>
        <v>2.9699107425291311E-2</v>
      </c>
      <c r="BC59" s="28"/>
      <c r="BD59" s="84">
        <v>80000</v>
      </c>
      <c r="BE59" s="28">
        <f t="shared" ca="1" si="39"/>
        <v>755.91289623840316</v>
      </c>
      <c r="BF59" s="29">
        <f t="shared" ca="1" si="37"/>
        <v>475.02244069396505</v>
      </c>
      <c r="BG59" s="29">
        <f t="shared" ca="1" si="40"/>
        <v>755.91289623840316</v>
      </c>
      <c r="BL59" s="30"/>
      <c r="BM59" s="30"/>
      <c r="BN59"/>
      <c r="BR59" s="84"/>
      <c r="BS59" s="28"/>
      <c r="BX59" s="80">
        <v>29866.415161454599</v>
      </c>
      <c r="BY59" s="80">
        <v>5.9143475130199602E-2</v>
      </c>
      <c r="CA59" s="28">
        <v>149928.348168458</v>
      </c>
      <c r="CB59" s="80">
        <v>4.3871991030896E-2</v>
      </c>
      <c r="CD59" s="80">
        <v>93970.481515443302</v>
      </c>
      <c r="CE59" s="80">
        <v>3.3826280984737195E-2</v>
      </c>
      <c r="CG59" s="80">
        <v>130199.453888476</v>
      </c>
      <c r="CH59" s="80">
        <v>2.7036758294158497E-2</v>
      </c>
    </row>
    <row r="60" spans="1:92" ht="18.75" x14ac:dyDescent="0.4">
      <c r="F60" s="75"/>
      <c r="G60" s="75"/>
      <c r="H60" s="75"/>
      <c r="I60" s="75"/>
      <c r="J60" s="75"/>
      <c r="K60" s="75"/>
      <c r="L60" s="75"/>
      <c r="M60" s="75"/>
      <c r="N60" s="75"/>
      <c r="O60" s="75"/>
      <c r="P60" s="75"/>
      <c r="Q60" s="75"/>
      <c r="R60" s="75"/>
      <c r="S60" s="75"/>
      <c r="T60" s="75"/>
      <c r="U60" s="75"/>
      <c r="V60" s="75"/>
      <c r="AX60">
        <v>36800.515770316299</v>
      </c>
      <c r="AY60">
        <v>2.3796234948100001E-2</v>
      </c>
      <c r="AZ60"/>
      <c r="BA60" s="98">
        <f t="shared" si="38"/>
        <v>100000</v>
      </c>
      <c r="BB60" s="28">
        <f t="shared" si="41"/>
        <v>3.0262289906464297E-2</v>
      </c>
      <c r="BC60" s="28"/>
      <c r="BD60" s="84">
        <v>100000</v>
      </c>
      <c r="BE60" s="28">
        <f t="shared" ca="1" si="39"/>
        <v>958.63433807677961</v>
      </c>
      <c r="BF60" s="29">
        <f t="shared" ca="1" si="37"/>
        <v>567.86112326754812</v>
      </c>
      <c r="BG60" s="29">
        <f t="shared" ca="1" si="40"/>
        <v>958.63433807677961</v>
      </c>
      <c r="BL60" s="30"/>
      <c r="BM60" s="30"/>
      <c r="BN60"/>
      <c r="BR60" s="84"/>
      <c r="BS60" s="28"/>
      <c r="BX60" s="80">
        <v>31883.498939582001</v>
      </c>
      <c r="BY60" s="80">
        <v>5.9046131693278096E-2</v>
      </c>
      <c r="CA60" s="28">
        <v>171208.20529909199</v>
      </c>
      <c r="CB60" s="80">
        <v>4.6007114670091706E-2</v>
      </c>
      <c r="CD60" s="80">
        <v>96522.503784846893</v>
      </c>
      <c r="CE60" s="80">
        <v>3.4291385694835003E-2</v>
      </c>
      <c r="CG60" s="80">
        <v>134792.88331126701</v>
      </c>
      <c r="CH60" s="80">
        <v>2.6513166196122203E-2</v>
      </c>
    </row>
    <row r="61" spans="1:92" ht="18.75" x14ac:dyDescent="0.4">
      <c r="F61" s="75"/>
      <c r="G61" s="75"/>
      <c r="H61" s="75"/>
      <c r="I61" s="75"/>
      <c r="J61" s="75"/>
      <c r="K61" s="75"/>
      <c r="L61" s="75"/>
      <c r="M61" s="75"/>
      <c r="N61" s="75"/>
      <c r="O61" s="75"/>
      <c r="P61" s="75"/>
      <c r="Q61" s="75"/>
      <c r="R61" s="75"/>
      <c r="S61" s="75"/>
      <c r="T61" s="75"/>
      <c r="U61" s="75"/>
      <c r="V61" s="75"/>
      <c r="AX61">
        <v>40842.954599423902</v>
      </c>
      <c r="AY61">
        <v>2.1738777093746303E-2</v>
      </c>
      <c r="AZ61"/>
      <c r="BA61" s="98">
        <f t="shared" si="38"/>
        <v>150000</v>
      </c>
      <c r="BB61" s="28">
        <f t="shared" si="41"/>
        <v>3.1127272080109333E-2</v>
      </c>
      <c r="BC61" s="28"/>
      <c r="BD61" s="84">
        <v>150000</v>
      </c>
      <c r="BE61" s="28">
        <f t="shared" ca="1" si="39"/>
        <v>1468.759707472301</v>
      </c>
      <c r="BF61" s="29">
        <f t="shared" ca="1" si="37"/>
        <v>785.44385158185924</v>
      </c>
      <c r="BG61" s="29">
        <f t="shared" ca="1" si="40"/>
        <v>1468.759707472301</v>
      </c>
      <c r="BL61" s="30"/>
      <c r="BM61" s="30"/>
      <c r="BN61"/>
      <c r="BR61" s="84"/>
      <c r="BS61" s="28"/>
      <c r="BX61" s="80">
        <v>33915.5901187411</v>
      </c>
      <c r="BY61" s="80">
        <v>5.9277937835958E-2</v>
      </c>
      <c r="CA61" s="28">
        <v>168459.01247958399</v>
      </c>
      <c r="CB61" s="80">
        <v>4.4901391249539901E-2</v>
      </c>
      <c r="CD61" s="80">
        <v>106867.101729093</v>
      </c>
      <c r="CE61" s="80">
        <v>3.4354261188369199E-2</v>
      </c>
      <c r="CG61" s="80">
        <v>142008.70957844399</v>
      </c>
      <c r="CH61" s="80">
        <v>2.71182738318883E-2</v>
      </c>
    </row>
    <row r="62" spans="1:92" ht="18.75" x14ac:dyDescent="0.4">
      <c r="F62" s="75"/>
      <c r="G62" s="75"/>
      <c r="H62" s="75"/>
      <c r="I62" s="75"/>
      <c r="J62" s="75"/>
      <c r="K62" s="75"/>
      <c r="L62" s="75"/>
      <c r="M62" s="75"/>
      <c r="N62" s="75"/>
      <c r="O62" s="75"/>
      <c r="P62" s="75"/>
      <c r="Q62" s="75"/>
      <c r="R62" s="75"/>
      <c r="S62" s="75"/>
      <c r="T62" s="75"/>
      <c r="U62" s="75"/>
      <c r="V62" s="75"/>
      <c r="AX62">
        <v>43627.451169134198</v>
      </c>
      <c r="AY62">
        <v>2.2965730473890198E-2</v>
      </c>
      <c r="AZ62"/>
      <c r="BA62" s="98">
        <f t="shared" si="38"/>
        <v>200000</v>
      </c>
      <c r="BB62" s="28">
        <f t="shared" si="41"/>
        <v>3.1534191746928446E-2</v>
      </c>
      <c r="BC62" s="28"/>
      <c r="BD62" s="84">
        <v>200000</v>
      </c>
      <c r="BE62" s="28">
        <f t="shared" ca="1" si="39"/>
        <v>1977.7986574608753</v>
      </c>
      <c r="BF62" s="29">
        <f t="shared" ca="1" si="37"/>
        <v>988.70364146906775</v>
      </c>
      <c r="BG62" s="29">
        <f t="shared" ca="1" si="40"/>
        <v>1977.7986574608753</v>
      </c>
      <c r="BL62" s="30"/>
      <c r="BM62" s="30"/>
      <c r="BN62"/>
      <c r="BR62" s="84"/>
      <c r="BS62" s="28"/>
      <c r="BX62" s="80">
        <v>35813.420439259004</v>
      </c>
      <c r="BY62" s="80">
        <v>5.9279061454215298E-2</v>
      </c>
      <c r="CA62" s="28">
        <v>180223.62800404901</v>
      </c>
      <c r="CB62" s="80">
        <v>4.4452450926509998E-2</v>
      </c>
      <c r="CD62" s="80">
        <v>107651.58864810401</v>
      </c>
      <c r="CE62" s="80">
        <v>3.4867614529222296E-2</v>
      </c>
      <c r="CG62" s="80">
        <v>150793.86499959999</v>
      </c>
      <c r="CH62" s="80">
        <v>2.6831112617140201E-2</v>
      </c>
    </row>
    <row r="63" spans="1:92" ht="18.75" x14ac:dyDescent="0.4">
      <c r="F63" s="75"/>
      <c r="G63" s="75"/>
      <c r="H63" s="75"/>
      <c r="I63" s="75"/>
      <c r="J63" s="75"/>
      <c r="K63" s="75"/>
      <c r="L63" s="75"/>
      <c r="M63" s="75"/>
      <c r="N63" s="75"/>
      <c r="O63" s="75"/>
      <c r="P63" s="75"/>
      <c r="Q63" s="75"/>
      <c r="R63" s="75"/>
      <c r="S63" s="75"/>
      <c r="T63" s="75"/>
      <c r="U63" s="75"/>
      <c r="V63" s="75"/>
      <c r="AX63">
        <v>50337.4583877201</v>
      </c>
      <c r="AY63">
        <v>2.1337440440886101E-2</v>
      </c>
      <c r="AZ63"/>
      <c r="BA63" s="98">
        <f t="shared" si="38"/>
        <v>400000</v>
      </c>
      <c r="BB63" s="28">
        <f t="shared" si="41"/>
        <v>3.1781313731251572E-2</v>
      </c>
      <c r="BC63" s="28"/>
      <c r="BD63" s="84">
        <v>400000</v>
      </c>
      <c r="BE63" s="28">
        <f t="shared" ca="1" si="39"/>
        <v>3985.1303985459635</v>
      </c>
      <c r="BF63" s="29">
        <f t="shared" ca="1" si="37"/>
        <v>1721.4330240276522</v>
      </c>
      <c r="BG63" s="29">
        <f t="shared" ca="1" si="40"/>
        <v>3985.1303985459635</v>
      </c>
      <c r="BL63" s="30"/>
      <c r="BM63" s="30"/>
      <c r="BN63"/>
      <c r="BR63" s="84"/>
      <c r="BS63" s="28"/>
      <c r="BX63" s="80">
        <v>39028.922056841096</v>
      </c>
      <c r="BY63" s="80">
        <v>5.9777901364684E-2</v>
      </c>
      <c r="CA63" s="28">
        <v>184246.081316077</v>
      </c>
      <c r="CB63" s="80">
        <v>4.5954306844464901E-2</v>
      </c>
      <c r="CD63" s="80">
        <v>114473.859098559</v>
      </c>
      <c r="CE63" s="80">
        <v>3.4724243134701897E-2</v>
      </c>
      <c r="CG63" s="80">
        <v>156055.339215949</v>
      </c>
      <c r="CH63" s="80">
        <v>2.7167892154255503E-2</v>
      </c>
    </row>
    <row r="64" spans="1:92" ht="18.75" x14ac:dyDescent="0.4">
      <c r="F64" s="75"/>
      <c r="G64" s="75"/>
      <c r="H64" s="75"/>
      <c r="I64" s="75"/>
      <c r="J64" s="75"/>
      <c r="K64" s="75"/>
      <c r="L64" s="75"/>
      <c r="M64" s="75"/>
      <c r="N64" s="75"/>
      <c r="O64" s="75"/>
      <c r="P64" s="75"/>
      <c r="Q64" s="75"/>
      <c r="R64" s="75"/>
      <c r="S64" s="76">
        <f ca="1">$C$28</f>
        <v>36776.141479399725</v>
      </c>
      <c r="T64" s="75"/>
      <c r="U64" s="75"/>
      <c r="V64" s="75"/>
      <c r="AX64">
        <v>50163.076505878802</v>
      </c>
      <c r="AY64">
        <v>2.0750733398664498E-2</v>
      </c>
      <c r="AZ64"/>
      <c r="BA64" s="98">
        <f t="shared" si="38"/>
        <v>600000</v>
      </c>
      <c r="BB64" s="28">
        <f t="shared" si="41"/>
        <v>3.1701302718287451E-2</v>
      </c>
      <c r="BC64" s="28"/>
      <c r="BD64" s="84">
        <v>600000</v>
      </c>
      <c r="BE64" s="28">
        <f t="shared" ca="1" si="39"/>
        <v>5973.1765760447461</v>
      </c>
      <c r="BF64" s="29">
        <f t="shared" ca="1" si="37"/>
        <v>2381.0205158127173</v>
      </c>
      <c r="BG64" s="29">
        <f t="shared" ca="1" si="40"/>
        <v>5973.1765760447461</v>
      </c>
      <c r="BL64" s="30"/>
      <c r="BM64" s="30"/>
      <c r="BN64"/>
      <c r="BR64" s="84"/>
      <c r="BS64" s="28"/>
      <c r="BX64" s="80">
        <v>42316.8794213316</v>
      </c>
      <c r="BY64" s="80">
        <v>5.9241268830660498E-2</v>
      </c>
      <c r="CA64" s="28">
        <v>204927.84823721799</v>
      </c>
      <c r="CB64" s="80">
        <v>4.5712147906620704E-2</v>
      </c>
      <c r="CD64" s="80">
        <v>126364.205533831</v>
      </c>
      <c r="CE64" s="80">
        <v>3.4767230631584697E-2</v>
      </c>
      <c r="CG64" s="80">
        <v>164686.66342886499</v>
      </c>
      <c r="CH64" s="80">
        <v>2.7346489531377E-2</v>
      </c>
    </row>
    <row r="65" spans="1:86" ht="18.75" x14ac:dyDescent="0.4">
      <c r="F65" s="75"/>
      <c r="G65" s="75"/>
      <c r="H65" s="75"/>
      <c r="I65" s="75"/>
      <c r="J65" s="75"/>
      <c r="K65" s="75"/>
      <c r="L65" s="75"/>
      <c r="M65" s="75"/>
      <c r="N65" s="75"/>
      <c r="O65" s="75"/>
      <c r="P65" s="75"/>
      <c r="Q65" s="75"/>
      <c r="R65" s="75"/>
      <c r="S65" s="76">
        <f ca="1">$AV$12</f>
        <v>331.13993047709005</v>
      </c>
      <c r="T65" s="75"/>
      <c r="U65" s="75"/>
      <c r="V65" s="75"/>
      <c r="AX65">
        <v>52591.749858304102</v>
      </c>
      <c r="AY65">
        <v>2.1157710843222301E-2</v>
      </c>
      <c r="AZ65"/>
      <c r="BA65" s="98">
        <f t="shared" si="38"/>
        <v>800000</v>
      </c>
      <c r="BB65" s="28">
        <f t="shared" si="41"/>
        <v>3.1728440844931705E-2</v>
      </c>
      <c r="BC65" s="28"/>
      <c r="BD65" s="84">
        <v>800000</v>
      </c>
      <c r="BE65" s="28">
        <f t="shared" ca="1" si="39"/>
        <v>7971.8649198051289</v>
      </c>
      <c r="BF65" s="29">
        <f t="shared" ca="1" si="37"/>
        <v>2997.1889774876463</v>
      </c>
      <c r="BG65" s="29">
        <f t="shared" ca="1" si="40"/>
        <v>7971.8649198051289</v>
      </c>
      <c r="BL65" s="30"/>
      <c r="BM65" s="30"/>
      <c r="BN65"/>
      <c r="BR65" s="84"/>
      <c r="BS65" s="28"/>
      <c r="BX65" s="80">
        <v>48270.068051597496</v>
      </c>
      <c r="BY65" s="80">
        <v>5.98655786082063E-2</v>
      </c>
      <c r="CA65" s="28">
        <v>207771.94629587399</v>
      </c>
      <c r="CB65" s="80">
        <v>4.4534885089122504E-2</v>
      </c>
      <c r="CD65" s="80">
        <v>138868.19805072699</v>
      </c>
      <c r="CE65" s="80">
        <v>3.47276992541923E-2</v>
      </c>
      <c r="CG65" s="80">
        <v>176426.14367287999</v>
      </c>
      <c r="CH65" s="80">
        <v>2.7412420708241698E-2</v>
      </c>
    </row>
    <row r="66" spans="1:86" ht="18.75" x14ac:dyDescent="0.4">
      <c r="F66" s="75"/>
      <c r="G66" s="75"/>
      <c r="H66" s="75"/>
      <c r="I66" s="75"/>
      <c r="J66" s="75"/>
      <c r="K66" s="75"/>
      <c r="L66" s="75"/>
      <c r="M66" s="75"/>
      <c r="N66" s="75"/>
      <c r="O66" s="75"/>
      <c r="P66" s="75"/>
      <c r="Q66" s="75"/>
      <c r="R66" s="75"/>
      <c r="S66" s="76">
        <f ca="1">$C$31</f>
        <v>8173.0479197622972</v>
      </c>
      <c r="T66" s="75"/>
      <c r="U66" s="75"/>
      <c r="V66" s="75"/>
      <c r="AX66">
        <v>57892.891149168601</v>
      </c>
      <c r="AY66">
        <v>2.0715043812055498E-2</v>
      </c>
      <c r="AZ66"/>
      <c r="BA66" s="98">
        <f t="shared" si="38"/>
        <v>1000000</v>
      </c>
      <c r="BB66" s="28">
        <f t="shared" si="41"/>
        <v>3.1870175119256966E-2</v>
      </c>
      <c r="BC66" s="28"/>
      <c r="BD66" s="84">
        <v>1000000</v>
      </c>
      <c r="BE66" s="28">
        <f t="shared" ca="1" si="39"/>
        <v>9995.4072538138207</v>
      </c>
      <c r="BF66" s="29">
        <f t="shared" ca="1" si="37"/>
        <v>3582.9614637043164</v>
      </c>
      <c r="BG66" s="29">
        <f t="shared" ca="1" si="40"/>
        <v>9995.4072538138207</v>
      </c>
      <c r="BL66" s="30"/>
      <c r="BM66" s="30"/>
      <c r="BN66"/>
      <c r="BR66" s="84"/>
      <c r="BS66" s="28"/>
      <c r="BX66" s="80">
        <v>52065.075092314197</v>
      </c>
      <c r="BY66" s="80">
        <v>5.8916661672674599E-2</v>
      </c>
      <c r="CA66" s="28">
        <v>221253.412386601</v>
      </c>
      <c r="CB66" s="80">
        <v>4.4642118958968101E-2</v>
      </c>
      <c r="CD66" s="80">
        <v>141793.58375776999</v>
      </c>
      <c r="CE66" s="80">
        <v>3.5080022809643598E-2</v>
      </c>
      <c r="CG66" s="80">
        <v>185939.125884081</v>
      </c>
      <c r="CH66" s="80">
        <v>2.71703446374854E-2</v>
      </c>
    </row>
    <row r="67" spans="1:86" ht="18.75" x14ac:dyDescent="0.4">
      <c r="F67" s="75"/>
      <c r="G67" s="75"/>
      <c r="H67" s="75"/>
      <c r="I67" s="75"/>
      <c r="J67" s="75"/>
      <c r="K67" s="75"/>
      <c r="L67" s="75"/>
      <c r="M67" s="75"/>
      <c r="N67" s="75"/>
      <c r="O67" s="75"/>
      <c r="P67" s="75"/>
      <c r="Q67" s="75"/>
      <c r="R67" s="75"/>
      <c r="S67" s="75"/>
      <c r="T67" s="75"/>
      <c r="U67" s="75"/>
      <c r="V67" s="75"/>
      <c r="AX67">
        <v>57983.872284810401</v>
      </c>
      <c r="AY67">
        <v>2.0043558582524698E-2</v>
      </c>
      <c r="AZ67"/>
      <c r="BA67" s="98">
        <f t="shared" si="38"/>
        <v>1500000</v>
      </c>
      <c r="BB67" s="28">
        <f t="shared" si="41"/>
        <v>3.1870175119256966E-2</v>
      </c>
      <c r="BC67" s="28"/>
      <c r="BD67" s="84">
        <v>1500000</v>
      </c>
      <c r="BE67" s="28">
        <f t="shared" ca="1" si="39"/>
        <v>14998.113587053975</v>
      </c>
      <c r="BF67" s="29">
        <f t="shared" ca="1" si="37"/>
        <v>4955.8156683238558</v>
      </c>
      <c r="BG67" s="29">
        <f t="shared" ca="1" si="40"/>
        <v>14998.113587053975</v>
      </c>
      <c r="BL67" s="30"/>
      <c r="BM67" s="30"/>
      <c r="BN67"/>
      <c r="BR67" s="84"/>
      <c r="BS67" s="28"/>
      <c r="BX67" s="80">
        <v>53259.858132050198</v>
      </c>
      <c r="BY67" s="80">
        <v>5.97843712610195E-2</v>
      </c>
      <c r="CA67" s="28">
        <v>220859.44599107499</v>
      </c>
      <c r="CB67" s="80">
        <v>4.5741034164470999E-2</v>
      </c>
      <c r="CD67" s="80">
        <v>149627.787191649</v>
      </c>
      <c r="CE67" s="80">
        <v>3.5478584929956501E-2</v>
      </c>
      <c r="CG67" s="80">
        <v>191552.36712091201</v>
      </c>
      <c r="CH67" s="80">
        <v>2.7658574017466998E-2</v>
      </c>
    </row>
    <row r="68" spans="1:86" ht="18.75" x14ac:dyDescent="0.4">
      <c r="F68" s="75"/>
      <c r="G68" s="75"/>
      <c r="H68" s="75"/>
      <c r="I68" s="75"/>
      <c r="J68" s="75"/>
      <c r="K68" s="75"/>
      <c r="L68" s="75"/>
      <c r="M68" s="75"/>
      <c r="N68" s="75"/>
      <c r="O68" s="75"/>
      <c r="P68" s="75"/>
      <c r="Q68" s="75"/>
      <c r="R68" s="75"/>
      <c r="S68" s="75"/>
      <c r="T68" s="75"/>
      <c r="U68" s="75"/>
      <c r="V68" s="75"/>
      <c r="AX68">
        <v>63940.230341213697</v>
      </c>
      <c r="AY68">
        <v>1.9975501790325301E-2</v>
      </c>
      <c r="AZ68"/>
      <c r="BA68" s="98">
        <f t="shared" si="38"/>
        <v>2000000</v>
      </c>
      <c r="BB68" s="28">
        <f t="shared" si="41"/>
        <v>3.1870175119256966E-2</v>
      </c>
      <c r="BC68" s="28"/>
      <c r="BD68" s="84">
        <v>2000000</v>
      </c>
      <c r="BE68" s="28">
        <f t="shared" ca="1" si="39"/>
        <v>20000.819920294125</v>
      </c>
      <c r="BF68" s="29">
        <f t="shared" ca="1" si="37"/>
        <v>6238.2982409921979</v>
      </c>
      <c r="BG68" s="29">
        <f t="shared" ca="1" si="40"/>
        <v>20000.819920294125</v>
      </c>
      <c r="BL68" s="30"/>
      <c r="BM68" s="30"/>
      <c r="BN68"/>
      <c r="BR68" s="84"/>
      <c r="BS68" s="28"/>
      <c r="BX68" s="80">
        <v>64384.908080336601</v>
      </c>
      <c r="BY68" s="80">
        <v>5.9746731398283404E-2</v>
      </c>
      <c r="CA68" s="28">
        <v>246757.16927134499</v>
      </c>
      <c r="CB68" s="80">
        <v>4.5500104391609203E-2</v>
      </c>
      <c r="CD68" s="80">
        <v>157227.46889800401</v>
      </c>
      <c r="CE68" s="80">
        <v>3.5102705012381802E-2</v>
      </c>
      <c r="CG68" s="80">
        <v>204598.938210288</v>
      </c>
      <c r="CH68" s="80">
        <v>2.76595129501837E-2</v>
      </c>
    </row>
    <row r="69" spans="1:86" ht="18.75" x14ac:dyDescent="0.4">
      <c r="F69" s="75"/>
      <c r="G69" s="75"/>
      <c r="H69" s="75"/>
      <c r="I69" s="75"/>
      <c r="J69" s="75"/>
      <c r="K69" s="75"/>
      <c r="L69" s="75"/>
      <c r="M69" s="75"/>
      <c r="N69" s="75"/>
      <c r="O69" s="75"/>
      <c r="P69" s="75"/>
      <c r="Q69" s="75"/>
      <c r="R69" s="75"/>
      <c r="S69" s="75"/>
      <c r="T69" s="75"/>
      <c r="U69" s="75"/>
      <c r="V69" s="75"/>
      <c r="AX69">
        <v>71950.049463546893</v>
      </c>
      <c r="AY69">
        <v>1.9941256581514698E-2</v>
      </c>
      <c r="AZ69"/>
      <c r="BA69" s="98">
        <f t="shared" si="38"/>
        <v>4000000</v>
      </c>
      <c r="BB69" s="28">
        <f t="shared" si="41"/>
        <v>3.1870175119256966E-2</v>
      </c>
      <c r="BC69" s="28"/>
      <c r="BD69" s="84">
        <v>4000000</v>
      </c>
      <c r="BE69" s="28">
        <f t="shared" ca="1" si="39"/>
        <v>40011.645253254726</v>
      </c>
      <c r="BF69" s="29">
        <f t="shared" ca="1" si="37"/>
        <v>10861.508095409956</v>
      </c>
      <c r="BG69" s="29">
        <f t="shared" ca="1" si="40"/>
        <v>40011.645253254726</v>
      </c>
      <c r="BL69" s="30"/>
      <c r="BM69" s="30"/>
      <c r="BN69"/>
      <c r="BR69" s="84"/>
      <c r="BS69" s="28"/>
      <c r="BX69" s="80">
        <v>68480.244513567202</v>
      </c>
      <c r="BY69" s="80">
        <v>5.8595194616231694E-2</v>
      </c>
      <c r="CA69" s="28">
        <v>263145.57356911298</v>
      </c>
      <c r="CB69" s="80">
        <v>4.5853825468591E-2</v>
      </c>
      <c r="CD69" s="80">
        <v>166678.817887546</v>
      </c>
      <c r="CE69" s="80">
        <v>3.5187146049247803E-2</v>
      </c>
      <c r="CG69" s="80">
        <v>222493.59851014399</v>
      </c>
      <c r="CH69" s="80">
        <v>2.7693540877398698E-2</v>
      </c>
    </row>
    <row r="70" spans="1:86" ht="18.75" x14ac:dyDescent="0.4">
      <c r="F70" s="75"/>
      <c r="G70" s="75"/>
      <c r="H70" s="75"/>
      <c r="I70" s="75"/>
      <c r="J70" s="75"/>
      <c r="K70" s="75"/>
      <c r="L70" s="75"/>
      <c r="M70" s="75"/>
      <c r="N70" s="75"/>
      <c r="O70" s="75"/>
      <c r="P70" s="75"/>
      <c r="Q70" s="75"/>
      <c r="R70" s="75"/>
      <c r="S70" s="75"/>
      <c r="T70" s="75"/>
      <c r="U70" s="75"/>
      <c r="V70" s="75"/>
      <c r="AX70">
        <v>74409.594925077006</v>
      </c>
      <c r="AY70">
        <v>1.9327350489955E-2</v>
      </c>
      <c r="AZ70"/>
      <c r="BA70" s="98">
        <f t="shared" si="38"/>
        <v>6000000</v>
      </c>
      <c r="BB70" s="28">
        <f t="shared" si="41"/>
        <v>3.1870175119256966E-2</v>
      </c>
      <c r="BC70" s="28"/>
      <c r="BD70" s="84">
        <v>6000000</v>
      </c>
      <c r="BE70" s="28">
        <f t="shared" ca="1" si="39"/>
        <v>60022.470586215328</v>
      </c>
      <c r="BF70" s="29">
        <f t="shared" ca="1" si="37"/>
        <v>15023.223818100538</v>
      </c>
      <c r="BG70" s="29">
        <f t="shared" ca="1" si="40"/>
        <v>60022.470586215328</v>
      </c>
      <c r="BL70" s="30"/>
      <c r="BM70" s="30"/>
      <c r="BN70"/>
      <c r="BX70" s="80">
        <v>71041.015622471707</v>
      </c>
      <c r="BY70" s="80">
        <v>5.96241826292312E-2</v>
      </c>
      <c r="CA70" s="28">
        <v>277750.13128816901</v>
      </c>
      <c r="CB70" s="80">
        <v>4.5448930446264996E-2</v>
      </c>
      <c r="CD70" s="80">
        <v>168486.69806444499</v>
      </c>
      <c r="CE70" s="80">
        <v>3.4280889428019996E-2</v>
      </c>
      <c r="CG70" s="80">
        <v>233763.33464831999</v>
      </c>
      <c r="CH70" s="80">
        <v>2.7710677432148799E-2</v>
      </c>
    </row>
    <row r="71" spans="1:86" ht="18.75" x14ac:dyDescent="0.4">
      <c r="F71" s="75"/>
      <c r="G71" s="75"/>
      <c r="H71" s="75"/>
      <c r="I71" s="75"/>
      <c r="J71" s="75"/>
      <c r="K71" s="75"/>
      <c r="L71" s="75"/>
      <c r="M71" s="75"/>
      <c r="N71" s="75"/>
      <c r="O71" s="75"/>
      <c r="P71" s="75"/>
      <c r="Q71" s="75"/>
      <c r="R71" s="75"/>
      <c r="S71" s="75"/>
      <c r="T71" s="75"/>
      <c r="U71" s="75"/>
      <c r="V71" s="75"/>
      <c r="AX71">
        <v>78397.082680014297</v>
      </c>
      <c r="AY71">
        <v>1.8955165621734899E-2</v>
      </c>
      <c r="AZ71"/>
      <c r="BA71" s="98">
        <f t="shared" si="38"/>
        <v>8000000</v>
      </c>
      <c r="BB71" s="28">
        <f t="shared" si="41"/>
        <v>3.1870175119256966E-2</v>
      </c>
      <c r="BC71" s="28"/>
      <c r="BD71" s="84">
        <v>8000000</v>
      </c>
      <c r="BE71" s="28">
        <f t="shared" ca="1" si="39"/>
        <v>80033.295919175944</v>
      </c>
      <c r="BF71" s="29">
        <f t="shared" ca="1" si="37"/>
        <v>18910.983981409103</v>
      </c>
      <c r="BG71" s="29">
        <f t="shared" ca="1" si="40"/>
        <v>80033.295919175944</v>
      </c>
      <c r="BL71" s="30"/>
      <c r="BM71" s="30"/>
      <c r="BN71"/>
      <c r="BX71" s="80">
        <v>75287.518758849605</v>
      </c>
      <c r="BY71" s="80">
        <v>5.9047359230790498E-2</v>
      </c>
      <c r="CA71" s="28">
        <v>294462.76527943503</v>
      </c>
      <c r="CB71" s="80">
        <v>4.5342592046839998E-2</v>
      </c>
      <c r="CD71" s="80">
        <v>179912.29700698299</v>
      </c>
      <c r="CE71" s="80">
        <v>3.5105142502201397E-2</v>
      </c>
      <c r="CG71" s="80">
        <v>244480.927319868</v>
      </c>
      <c r="CH71" s="80">
        <v>2.7942391004208301E-2</v>
      </c>
    </row>
    <row r="72" spans="1:86" ht="18.75" x14ac:dyDescent="0.4">
      <c r="A72" s="31"/>
      <c r="F72" s="75"/>
      <c r="G72" s="75"/>
      <c r="H72" s="75"/>
      <c r="I72" s="75"/>
      <c r="J72" s="75"/>
      <c r="K72" s="75"/>
      <c r="L72" s="75"/>
      <c r="M72" s="75"/>
      <c r="N72" s="75"/>
      <c r="O72" s="75"/>
      <c r="P72" s="75"/>
      <c r="Q72" s="75"/>
      <c r="R72" s="75"/>
      <c r="S72" s="75"/>
      <c r="T72" s="75"/>
      <c r="U72" s="75"/>
      <c r="V72" s="75"/>
      <c r="AX72">
        <v>81227.343853960905</v>
      </c>
      <c r="AY72">
        <v>1.9261768446029E-2</v>
      </c>
      <c r="AZ72"/>
      <c r="BA72" s="98">
        <f t="shared" si="38"/>
        <v>10000000</v>
      </c>
      <c r="BB72" s="28">
        <f t="shared" si="41"/>
        <v>3.1870175119256966E-2</v>
      </c>
      <c r="BC72" s="28"/>
      <c r="BD72" s="84">
        <v>10000000</v>
      </c>
      <c r="BE72" s="28">
        <f t="shared" ca="1" si="39"/>
        <v>100044.12125213655</v>
      </c>
      <c r="BF72" s="29">
        <f t="shared" ca="1" si="37"/>
        <v>22606.958505137449</v>
      </c>
      <c r="BG72" s="29">
        <f t="shared" ca="1" si="40"/>
        <v>100044.12125213655</v>
      </c>
      <c r="BL72" s="30"/>
      <c r="BM72" s="30"/>
      <c r="BN72"/>
      <c r="BX72" s="80">
        <v>76877.413911173295</v>
      </c>
      <c r="BY72" s="80">
        <v>6.0125779717407797E-2</v>
      </c>
      <c r="CA72" s="28">
        <v>324985.28525114199</v>
      </c>
      <c r="CB72" s="80">
        <v>4.6159000330975301E-2</v>
      </c>
      <c r="CD72" s="80">
        <v>191019.75127230599</v>
      </c>
      <c r="CE72" s="80">
        <v>3.5085409114392098E-2</v>
      </c>
      <c r="CG72" s="80">
        <v>266262.18345317501</v>
      </c>
      <c r="CH72" s="80">
        <v>2.7976788524737301E-2</v>
      </c>
    </row>
    <row r="73" spans="1:86" ht="18.75" x14ac:dyDescent="0.4">
      <c r="F73" s="75"/>
      <c r="G73" s="75"/>
      <c r="H73" s="75"/>
      <c r="I73" s="75"/>
      <c r="J73" s="75"/>
      <c r="K73" s="75"/>
      <c r="L73" s="75"/>
      <c r="M73" s="75"/>
      <c r="N73" s="75"/>
      <c r="O73" s="75"/>
      <c r="P73" s="75"/>
      <c r="Q73" s="75"/>
      <c r="R73" s="75"/>
      <c r="T73" s="75"/>
      <c r="U73" s="75"/>
      <c r="V73" s="75"/>
      <c r="AX73">
        <v>83022.304482107793</v>
      </c>
      <c r="AY73">
        <v>1.8922922527330199E-2</v>
      </c>
      <c r="AZ73"/>
      <c r="BA73" s="84"/>
      <c r="BB73" s="28"/>
      <c r="BC73" s="28"/>
      <c r="BD73" s="84"/>
      <c r="BE73" s="28"/>
      <c r="BL73" s="30"/>
      <c r="BM73" s="30"/>
      <c r="BN73"/>
      <c r="BX73" s="80">
        <v>80343.752069640002</v>
      </c>
      <c r="BY73" s="80">
        <v>5.8966576744486805E-2</v>
      </c>
      <c r="CA73" s="28">
        <v>341001.78083672503</v>
      </c>
      <c r="CB73" s="80">
        <v>4.5426782060209801E-2</v>
      </c>
      <c r="CD73" s="80">
        <v>205862.95186371499</v>
      </c>
      <c r="CE73" s="80">
        <v>3.5211853449153202E-2</v>
      </c>
      <c r="CG73" s="80">
        <v>283593.97165701998</v>
      </c>
      <c r="CH73" s="80">
        <v>2.7582243177302498E-2</v>
      </c>
    </row>
    <row r="74" spans="1:86" ht="18.75" x14ac:dyDescent="0.4">
      <c r="B74" s="3"/>
      <c r="F74" s="75"/>
      <c r="G74" s="75"/>
      <c r="H74" s="75"/>
      <c r="I74" s="75"/>
      <c r="J74" s="75"/>
      <c r="K74" s="75"/>
      <c r="L74" s="75"/>
      <c r="M74" s="75"/>
      <c r="N74" s="75"/>
      <c r="O74" s="75"/>
      <c r="P74" s="75"/>
      <c r="Q74" s="75"/>
      <c r="R74" s="75"/>
      <c r="S74" s="75"/>
      <c r="T74" s="75"/>
      <c r="U74" s="75"/>
      <c r="V74" s="75"/>
      <c r="AX74">
        <v>86890.074013304795</v>
      </c>
      <c r="AY74">
        <v>1.8970758439244898E-2</v>
      </c>
      <c r="AZ74"/>
      <c r="BA74" s="84"/>
      <c r="BB74" s="28"/>
      <c r="BC74" s="28"/>
      <c r="BD74" s="84"/>
      <c r="BE74" s="28"/>
      <c r="BL74" s="30"/>
      <c r="BM74" s="30"/>
      <c r="BN74"/>
      <c r="BX74" s="80">
        <v>84235.199308348703</v>
      </c>
      <c r="BY74" s="80">
        <v>5.9710758163197201E-2</v>
      </c>
      <c r="CA74" s="28">
        <v>382061.04882325197</v>
      </c>
      <c r="CB74" s="80">
        <v>4.58898462545251E-2</v>
      </c>
      <c r="CD74" s="80">
        <v>222818.26701608801</v>
      </c>
      <c r="CE74" s="80">
        <v>3.5888043035311498E-2</v>
      </c>
      <c r="CG74" s="80">
        <v>294342.83743760502</v>
      </c>
      <c r="CH74" s="80">
        <v>2.8144678267135199E-2</v>
      </c>
    </row>
    <row r="75" spans="1:86" ht="18.75" x14ac:dyDescent="0.4">
      <c r="B75" s="3"/>
      <c r="AX75">
        <v>89860.330306175398</v>
      </c>
      <c r="AY75">
        <v>1.8386729839053498E-2</v>
      </c>
      <c r="AZ75"/>
      <c r="BA75" s="84"/>
      <c r="BB75" s="28"/>
      <c r="BC75" s="28"/>
      <c r="BD75" s="84"/>
      <c r="BE75" s="28"/>
      <c r="BL75" s="30"/>
      <c r="BM75" s="30"/>
      <c r="BN75"/>
      <c r="BX75" s="80">
        <v>89263.635145248496</v>
      </c>
      <c r="BY75" s="80">
        <v>5.9587445177254603E-2</v>
      </c>
      <c r="CA75" s="28">
        <v>439857.36045770202</v>
      </c>
      <c r="CB75" s="80">
        <v>4.5486668551377799E-2</v>
      </c>
      <c r="CD75" s="80">
        <v>244868.283354176</v>
      </c>
      <c r="CE75" s="80">
        <v>3.5825981095893099E-2</v>
      </c>
      <c r="CG75" s="80">
        <v>307927.67071458697</v>
      </c>
      <c r="CH75" s="80">
        <v>2.7681753630472299E-2</v>
      </c>
    </row>
    <row r="76" spans="1:86" ht="18.75" x14ac:dyDescent="0.4">
      <c r="H76" s="71" t="s">
        <v>122</v>
      </c>
      <c r="AX76">
        <v>94994.197868886302</v>
      </c>
      <c r="AY76">
        <v>1.7956624757289999E-2</v>
      </c>
      <c r="AZ76"/>
      <c r="BA76" s="84"/>
      <c r="BB76" s="28"/>
      <c r="BC76" s="28"/>
      <c r="BD76" s="84"/>
      <c r="BE76" s="28"/>
      <c r="BL76" s="30"/>
      <c r="BM76" s="30"/>
      <c r="BN76"/>
      <c r="BX76" s="80">
        <v>96269.647895820293</v>
      </c>
      <c r="BY76" s="80">
        <v>5.9382053480566695E-2</v>
      </c>
      <c r="CA76" s="28">
        <v>510163.74720679701</v>
      </c>
      <c r="CB76" s="80">
        <v>4.5382342596971298E-2</v>
      </c>
      <c r="CD76" s="80">
        <v>255030.298020571</v>
      </c>
      <c r="CE76" s="80">
        <v>3.51322859024715E-2</v>
      </c>
      <c r="CG76" s="80">
        <v>329359.12164213601</v>
      </c>
      <c r="CH76" s="80">
        <v>2.7930109962889402E-2</v>
      </c>
    </row>
    <row r="77" spans="1:86" ht="18.75" x14ac:dyDescent="0.4">
      <c r="H77" s="31" t="s">
        <v>349</v>
      </c>
      <c r="AX77">
        <v>100939.323087</v>
      </c>
      <c r="AY77">
        <v>1.79715629488146E-2</v>
      </c>
      <c r="AZ77"/>
      <c r="BA77" s="84"/>
      <c r="BB77" s="28"/>
      <c r="BC77" s="28"/>
      <c r="BD77" s="84"/>
      <c r="BE77" s="28"/>
      <c r="BL77" s="30"/>
      <c r="BM77" s="30"/>
      <c r="BN77"/>
      <c r="BX77" s="80">
        <v>99518.696630242994</v>
      </c>
      <c r="BY77" s="80">
        <v>6.0466845512846895E-2</v>
      </c>
      <c r="CA77" s="28">
        <v>627211.59599878301</v>
      </c>
      <c r="CB77" s="80">
        <v>4.5792791382829406E-2</v>
      </c>
      <c r="CD77" s="80">
        <v>279377.47096694901</v>
      </c>
      <c r="CE77" s="80">
        <v>3.5637661381666699E-2</v>
      </c>
      <c r="CG77" s="80">
        <v>357654.45241387002</v>
      </c>
      <c r="CH77" s="80">
        <v>2.7799071521836402E-2</v>
      </c>
    </row>
    <row r="78" spans="1:86" ht="18.75" x14ac:dyDescent="0.4">
      <c r="H78" s="31" t="s">
        <v>204</v>
      </c>
      <c r="AX78">
        <v>107791.155367507</v>
      </c>
      <c r="AY78">
        <v>1.7551130418624401E-2</v>
      </c>
      <c r="AZ78"/>
      <c r="BA78" s="84"/>
      <c r="BB78" s="28"/>
      <c r="BC78" s="28"/>
      <c r="BD78" s="84"/>
      <c r="BE78" s="28"/>
      <c r="BL78" s="30"/>
      <c r="BM78" s="30"/>
      <c r="BN78"/>
      <c r="BX78" s="80">
        <v>113937.380479514</v>
      </c>
      <c r="BY78" s="80">
        <v>6.0092186975175294E-2</v>
      </c>
      <c r="CA78" s="28">
        <v>710187.25363096397</v>
      </c>
      <c r="CB78" s="80">
        <v>4.5986262417131399E-2</v>
      </c>
      <c r="CD78" s="80">
        <v>293548.86879943003</v>
      </c>
      <c r="CE78" s="80">
        <v>3.5448827327913698E-2</v>
      </c>
      <c r="CG78" s="80">
        <v>385483.48324816697</v>
      </c>
      <c r="CH78" s="80">
        <v>2.7668541134201901E-2</v>
      </c>
    </row>
    <row r="79" spans="1:86" ht="18.75" x14ac:dyDescent="0.4">
      <c r="H79" s="3" t="s">
        <v>294</v>
      </c>
      <c r="AX79">
        <v>110745.975998334</v>
      </c>
      <c r="AY79">
        <v>1.78803209284496E-2</v>
      </c>
      <c r="AZ79"/>
      <c r="BA79" s="84"/>
      <c r="BB79" s="28"/>
      <c r="BC79" s="28"/>
      <c r="BD79" s="28"/>
      <c r="BE79" s="28"/>
      <c r="BL79" s="30"/>
      <c r="BM79" s="30"/>
      <c r="BN79"/>
      <c r="BX79" s="80">
        <v>120963.624323746</v>
      </c>
      <c r="BY79" s="80">
        <v>5.93454652165133E-2</v>
      </c>
      <c r="CA79" s="28">
        <v>807878.54698910203</v>
      </c>
      <c r="CB79" s="80">
        <v>4.5609000836470799E-2</v>
      </c>
      <c r="CD79" s="80">
        <v>307444.11926342902</v>
      </c>
      <c r="CE79" s="80">
        <v>3.5979258409807605E-2</v>
      </c>
      <c r="CG79" s="80">
        <v>397743.44310480403</v>
      </c>
      <c r="CH79" s="80">
        <v>2.7999176313286803E-2</v>
      </c>
    </row>
    <row r="80" spans="1:86" ht="18.75" x14ac:dyDescent="0.4">
      <c r="AX80">
        <v>116688.64095507401</v>
      </c>
      <c r="AY80">
        <v>1.7880115159794499E-2</v>
      </c>
      <c r="AZ80"/>
      <c r="BA80" s="84"/>
      <c r="BB80" s="28"/>
      <c r="BC80" s="28"/>
      <c r="BD80" s="28"/>
      <c r="BE80" s="28"/>
      <c r="BL80" s="30"/>
      <c r="BM80" s="30"/>
      <c r="BN80"/>
      <c r="BX80" s="80">
        <v>124830.07996240001</v>
      </c>
      <c r="BY80" s="80">
        <v>6.02615913617617E-2</v>
      </c>
      <c r="CA80" s="28">
        <v>898488.67817148496</v>
      </c>
      <c r="CB80" s="80">
        <v>4.5692733673787206E-2</v>
      </c>
      <c r="CD80" s="80">
        <v>330927.880905881</v>
      </c>
      <c r="CE80" s="80">
        <v>3.52831941903642E-2</v>
      </c>
      <c r="CG80" s="80">
        <v>443717.41038954799</v>
      </c>
      <c r="CH80" s="80">
        <v>2.7851675973681701E-2</v>
      </c>
    </row>
    <row r="81" spans="3:86" ht="18.75" x14ac:dyDescent="0.4">
      <c r="AX81">
        <v>129320.269850941</v>
      </c>
      <c r="AY81">
        <v>1.7520794292064702E-2</v>
      </c>
      <c r="AZ81"/>
      <c r="BA81" s="84"/>
      <c r="BB81" s="28"/>
      <c r="BC81" s="28"/>
      <c r="BD81" s="28"/>
      <c r="BE81" s="28"/>
      <c r="BL81" s="30"/>
      <c r="BM81" s="30"/>
      <c r="BN81"/>
      <c r="BX81" s="80">
        <v>133443.131379417</v>
      </c>
      <c r="BY81" s="80">
        <v>6.0388921054581907E-2</v>
      </c>
      <c r="CA81" s="28">
        <v>990240.74829487503</v>
      </c>
      <c r="CB81" s="80">
        <v>4.6103393065721796E-2</v>
      </c>
      <c r="CD81" s="80">
        <v>346652.65200615901</v>
      </c>
      <c r="CE81" s="80">
        <v>3.5284038067890003E-2</v>
      </c>
      <c r="CG81" s="80">
        <v>464746.76300187502</v>
      </c>
      <c r="CH81" s="80">
        <v>2.8134609090205803E-2</v>
      </c>
    </row>
    <row r="82" spans="3:86" ht="18.75" x14ac:dyDescent="0.4">
      <c r="AX82">
        <v>130400.417413848</v>
      </c>
      <c r="AY82">
        <v>1.6967156460206002E-2</v>
      </c>
      <c r="AZ82"/>
      <c r="BA82" s="84"/>
      <c r="BB82" s="28"/>
      <c r="BC82" s="28"/>
      <c r="BD82" s="28"/>
      <c r="BE82" s="28"/>
      <c r="BL82" s="30"/>
      <c r="BM82" s="30"/>
      <c r="BN82"/>
      <c r="BX82" s="80">
        <v>140444.16722636399</v>
      </c>
      <c r="BY82" s="80">
        <v>5.9183593708168496E-2</v>
      </c>
      <c r="CD82" s="80">
        <v>354962.671179394</v>
      </c>
      <c r="CE82" s="80">
        <v>3.6110205606822203E-2</v>
      </c>
      <c r="CG82" s="80">
        <v>503205.964426591</v>
      </c>
      <c r="CH82" s="80">
        <v>2.7803961962280601E-2</v>
      </c>
    </row>
    <row r="83" spans="3:86" ht="18.75" x14ac:dyDescent="0.4">
      <c r="AX83" s="3">
        <v>147482.48803298399</v>
      </c>
      <c r="AY83" s="3">
        <v>1.7024135854831399E-2</v>
      </c>
      <c r="BA83" s="84"/>
      <c r="BB83" s="28"/>
      <c r="BC83" s="28"/>
      <c r="BD83" s="28"/>
      <c r="BE83" s="28"/>
      <c r="BL83" s="30"/>
      <c r="BM83" s="30"/>
      <c r="BX83" s="80">
        <v>142646.54288625799</v>
      </c>
      <c r="BY83" s="80">
        <v>6.0685190865355704E-2</v>
      </c>
      <c r="CD83" s="80">
        <v>366951.12013336603</v>
      </c>
      <c r="CE83" s="80">
        <v>3.5285072525939598E-2</v>
      </c>
      <c r="CG83" s="80">
        <v>534195.07500424702</v>
      </c>
      <c r="CH83" s="80">
        <v>2.8136627847240598E-2</v>
      </c>
    </row>
    <row r="84" spans="3:86" ht="18.75" x14ac:dyDescent="0.4">
      <c r="AX84" s="3">
        <v>166219.97083569699</v>
      </c>
      <c r="AY84" s="3">
        <v>1.6485787955669198E-2</v>
      </c>
      <c r="BA84" s="84"/>
      <c r="BB84" s="28"/>
      <c r="BC84" s="28"/>
      <c r="BD84" s="28"/>
      <c r="BE84" s="28"/>
      <c r="BL84" s="30"/>
      <c r="BM84" s="30"/>
      <c r="BX84" s="80">
        <v>150643.18798277</v>
      </c>
      <c r="BY84" s="80">
        <v>6.0098029440398201E-2</v>
      </c>
      <c r="CD84" s="80">
        <v>375201.10417760198</v>
      </c>
      <c r="CE84" s="80">
        <v>3.5982950486971504E-2</v>
      </c>
      <c r="CG84" s="80">
        <v>559671.79691093799</v>
      </c>
      <c r="CH84" s="80">
        <v>2.7739592932632399E-2</v>
      </c>
    </row>
    <row r="85" spans="3:86" ht="18.75" x14ac:dyDescent="0.4">
      <c r="AX85" s="3">
        <v>175437.02982351699</v>
      </c>
      <c r="AY85" s="3">
        <v>1.6541402576661101E-2</v>
      </c>
      <c r="BA85" s="84"/>
      <c r="BB85" s="28"/>
      <c r="BC85" s="28"/>
      <c r="BD85" s="28"/>
      <c r="BE85" s="28"/>
      <c r="BL85" s="30"/>
      <c r="BM85" s="30"/>
      <c r="BX85" s="80">
        <v>162766.84170732601</v>
      </c>
      <c r="BY85" s="80">
        <v>5.9351597985035698E-2</v>
      </c>
      <c r="CD85" s="80">
        <v>390766.49403103499</v>
      </c>
      <c r="CE85" s="80">
        <v>3.5328100157307196E-2</v>
      </c>
      <c r="CG85" s="80">
        <v>594245.53487827897</v>
      </c>
      <c r="CH85" s="80">
        <v>2.76419004689301E-2</v>
      </c>
    </row>
    <row r="86" spans="3:86" ht="18.75" x14ac:dyDescent="0.4">
      <c r="AX86" s="3">
        <v>191527.87122267301</v>
      </c>
      <c r="AY86" s="3">
        <v>1.68941979811068E-2</v>
      </c>
      <c r="BA86" s="84"/>
      <c r="BB86" s="28"/>
      <c r="BC86" s="28"/>
      <c r="BD86" s="28"/>
      <c r="BE86" s="28"/>
      <c r="BL86" s="30"/>
      <c r="BM86" s="30"/>
      <c r="BX86" s="80">
        <v>171841.75999456301</v>
      </c>
      <c r="BY86" s="80">
        <v>6.0520442205706002E-2</v>
      </c>
      <c r="CD86" s="80">
        <v>409859.83832112199</v>
      </c>
      <c r="CE86" s="80">
        <v>3.59845884470247E-2</v>
      </c>
      <c r="CG86" s="80">
        <v>626109.26715310803</v>
      </c>
      <c r="CH86" s="80">
        <v>2.8072246687683201E-2</v>
      </c>
    </row>
    <row r="87" spans="3:86" ht="18.75" x14ac:dyDescent="0.4">
      <c r="C87" s="101"/>
      <c r="AX87" s="3">
        <v>187326.34624949301</v>
      </c>
      <c r="AY87" s="3">
        <v>1.5683698763967101E-2</v>
      </c>
      <c r="BA87" s="84"/>
      <c r="BB87" s="28"/>
      <c r="BC87" s="28"/>
      <c r="BD87" s="28"/>
      <c r="BE87" s="28"/>
      <c r="BL87" s="30"/>
      <c r="BM87" s="30"/>
      <c r="BX87" s="80">
        <v>173093.769486209</v>
      </c>
      <c r="BY87" s="80">
        <v>5.9105588247613E-2</v>
      </c>
      <c r="CD87" s="80">
        <v>419263.70439389598</v>
      </c>
      <c r="CE87" s="80">
        <v>3.5308432126496599E-2</v>
      </c>
      <c r="CG87" s="80">
        <v>659818.98000886303</v>
      </c>
      <c r="CH87" s="80">
        <v>2.8006478672982799E-2</v>
      </c>
    </row>
    <row r="88" spans="3:86" ht="18.75" x14ac:dyDescent="0.4">
      <c r="AX88" s="3">
        <v>195733.50965329801</v>
      </c>
      <c r="AY88" s="3">
        <v>1.59643099428219E-2</v>
      </c>
      <c r="BA88" s="84"/>
      <c r="BB88" s="28"/>
      <c r="BC88" s="28"/>
      <c r="BD88" s="28"/>
      <c r="BE88" s="28"/>
      <c r="BL88" s="30"/>
      <c r="BM88" s="30"/>
      <c r="BX88" s="80">
        <v>202013.26101962</v>
      </c>
      <c r="BY88" s="80">
        <v>5.9480096193943593E-2</v>
      </c>
      <c r="CD88" s="80">
        <v>432649.081820953</v>
      </c>
      <c r="CE88" s="80">
        <v>3.5371889789652798E-2</v>
      </c>
      <c r="CG88" s="80">
        <v>686139.74454574601</v>
      </c>
      <c r="CH88" s="80">
        <v>2.7578438552965202E-2</v>
      </c>
    </row>
    <row r="89" spans="3:86" ht="18.75" x14ac:dyDescent="0.4">
      <c r="AX89" s="3">
        <v>231243.30006096</v>
      </c>
      <c r="AY89" s="3">
        <v>1.5034226061193201E-2</v>
      </c>
      <c r="BA89" s="84"/>
      <c r="BB89" s="28"/>
      <c r="BC89" s="28"/>
      <c r="BD89" s="28"/>
      <c r="BE89" s="28"/>
      <c r="BL89" s="30"/>
      <c r="BM89" s="30"/>
      <c r="BX89" s="80">
        <v>226059.207528723</v>
      </c>
      <c r="BY89" s="80">
        <v>5.91522272696198E-2</v>
      </c>
      <c r="CD89" s="80">
        <v>454484.70321220299</v>
      </c>
      <c r="CE89" s="80">
        <v>3.5922525837938798E-2</v>
      </c>
      <c r="CG89" s="80">
        <v>734958.48251293402</v>
      </c>
      <c r="CH89" s="80">
        <v>2.7941662353751E-2</v>
      </c>
    </row>
    <row r="90" spans="3:86" ht="18.75" x14ac:dyDescent="0.4">
      <c r="AX90" s="3">
        <v>257164.91589941</v>
      </c>
      <c r="AY90" s="3">
        <v>1.51230551503303E-2</v>
      </c>
      <c r="BA90" s="84"/>
      <c r="BB90" s="28"/>
      <c r="BC90" s="28"/>
      <c r="BD90" s="28"/>
      <c r="BE90" s="28"/>
      <c r="BL90" s="30"/>
      <c r="BX90" s="80">
        <v>239077.55285971501</v>
      </c>
      <c r="BY90" s="80">
        <v>6.0443224787973905E-2</v>
      </c>
      <c r="CD90" s="80">
        <v>479748.53961067903</v>
      </c>
      <c r="CE90" s="80">
        <v>3.5352797430036401E-2</v>
      </c>
      <c r="CG90" s="80">
        <v>766473.27941807103</v>
      </c>
      <c r="CH90" s="80">
        <v>2.7809990399210699E-2</v>
      </c>
    </row>
    <row r="91" spans="3:86" ht="18.75" x14ac:dyDescent="0.4">
      <c r="AX91" s="3">
        <v>258015.98355078799</v>
      </c>
      <c r="AY91" s="3">
        <v>1.4831991655844701E-2</v>
      </c>
      <c r="BA91" s="87"/>
      <c r="BB91" s="28"/>
      <c r="BC91" s="28"/>
      <c r="BD91" s="28"/>
      <c r="BE91" s="28"/>
      <c r="BL91" s="30"/>
      <c r="BX91" s="80">
        <v>251592.96068518001</v>
      </c>
      <c r="BY91" s="80">
        <v>5.98999969340899E-2</v>
      </c>
      <c r="CD91" s="80">
        <v>488352.64975124801</v>
      </c>
      <c r="CE91" s="80">
        <v>3.5945170408092399E-2</v>
      </c>
      <c r="CG91" s="80">
        <v>843485.96197981702</v>
      </c>
      <c r="CH91" s="80">
        <v>2.8043270023263199E-2</v>
      </c>
    </row>
    <row r="92" spans="3:86" ht="18.75" x14ac:dyDescent="0.4">
      <c r="AX92" s="3">
        <v>293300.401845104</v>
      </c>
      <c r="AY92" s="3">
        <v>1.49574194280933E-2</v>
      </c>
      <c r="BA92" s="88"/>
      <c r="BB92" s="28"/>
      <c r="BC92" s="28"/>
      <c r="BD92" s="28"/>
      <c r="BE92" s="28"/>
      <c r="BL92" s="30"/>
      <c r="BX92" s="80">
        <v>273721.75444771798</v>
      </c>
      <c r="BY92" s="80">
        <v>5.9943450843992399E-2</v>
      </c>
      <c r="CD92" s="80">
        <v>509388.553537003</v>
      </c>
      <c r="CE92" s="80">
        <v>3.5207403859310503E-2</v>
      </c>
      <c r="CG92" s="80">
        <v>895679.39195796603</v>
      </c>
      <c r="CH92" s="80">
        <v>2.7713418383229702E-2</v>
      </c>
    </row>
    <row r="93" spans="3:86" ht="18.75" x14ac:dyDescent="0.4">
      <c r="AX93" s="3">
        <v>283543.287272427</v>
      </c>
      <c r="AY93" s="3">
        <v>1.4497159659594002E-2</v>
      </c>
      <c r="BA93" s="88"/>
      <c r="BB93" s="28"/>
      <c r="BC93" s="28"/>
      <c r="BD93" s="28"/>
      <c r="BE93" s="28"/>
      <c r="BL93" s="30"/>
      <c r="BX93" s="80">
        <v>284534.84491982701</v>
      </c>
      <c r="BY93" s="80">
        <v>5.9321847278171705E-2</v>
      </c>
      <c r="CD93" s="80">
        <v>548898.19957163499</v>
      </c>
      <c r="CE93" s="80">
        <v>3.5734746276283799E-2</v>
      </c>
      <c r="CG93" s="80">
        <v>962311.32096690405</v>
      </c>
      <c r="CH93" s="80">
        <v>2.80119242750883E-2</v>
      </c>
    </row>
    <row r="94" spans="3:86" ht="18.75" x14ac:dyDescent="0.4">
      <c r="AX94" s="3">
        <v>321751.73288486298</v>
      </c>
      <c r="AY94" s="3">
        <v>1.43141858354519E-2</v>
      </c>
      <c r="BA94" s="88"/>
      <c r="BB94" s="28"/>
      <c r="BC94" s="28"/>
      <c r="BD94" s="28"/>
      <c r="BE94" s="28"/>
      <c r="BL94" s="30"/>
      <c r="BX94" s="80">
        <v>319464.56682062801</v>
      </c>
      <c r="BY94" s="80">
        <v>6.0113759150557902E-2</v>
      </c>
      <c r="CD94" s="80">
        <v>566536.34617053997</v>
      </c>
      <c r="CE94" s="80">
        <v>3.5188454579584E-2</v>
      </c>
    </row>
    <row r="95" spans="3:86" ht="18.75" x14ac:dyDescent="0.4">
      <c r="AX95" s="3">
        <v>373757.98416621098</v>
      </c>
      <c r="AY95" s="3">
        <v>1.3378169107349201E-2</v>
      </c>
      <c r="BA95" s="88"/>
      <c r="BB95" s="28"/>
      <c r="BC95" s="28"/>
      <c r="BD95" s="28"/>
      <c r="BE95" s="28"/>
      <c r="BL95" s="30"/>
      <c r="BX95" s="80">
        <v>361928.22808136698</v>
      </c>
      <c r="BY95" s="80">
        <v>5.9533582681687403E-2</v>
      </c>
      <c r="CD95" s="80">
        <v>601467.31623254297</v>
      </c>
      <c r="CE95" s="80">
        <v>3.5398884397705999E-2</v>
      </c>
    </row>
    <row r="96" spans="3:86" ht="18.75" x14ac:dyDescent="0.4">
      <c r="AX96" s="3">
        <v>403267.57475677301</v>
      </c>
      <c r="AY96" s="3">
        <v>1.3826119031887001E-2</v>
      </c>
      <c r="BA96" s="88"/>
      <c r="BB96" s="28"/>
      <c r="BC96" s="28"/>
      <c r="BD96" s="28"/>
      <c r="BE96" s="28"/>
      <c r="BL96" s="30"/>
      <c r="BX96" s="80">
        <v>375480.36192805099</v>
      </c>
      <c r="BY96" s="80">
        <v>6.02846987722633E-2</v>
      </c>
      <c r="CD96" s="80">
        <v>673076.52423244901</v>
      </c>
      <c r="CE96" s="80">
        <v>3.4879861971211602E-2</v>
      </c>
    </row>
    <row r="97" spans="2:83" ht="18.75" x14ac:dyDescent="0.4">
      <c r="B97" s="31"/>
      <c r="AX97" s="3">
        <v>424187.41801098501</v>
      </c>
      <c r="AY97" s="3">
        <v>1.3790963816108099E-2</v>
      </c>
      <c r="BA97" s="87"/>
      <c r="BB97" s="28"/>
      <c r="BC97" s="28"/>
      <c r="BD97" s="28"/>
      <c r="BE97" s="28"/>
      <c r="BL97" s="30"/>
      <c r="BX97" s="80">
        <v>400010.59044758201</v>
      </c>
      <c r="BY97" s="80">
        <v>5.9951368270889101E-2</v>
      </c>
      <c r="CD97" s="80">
        <v>722026.22409458796</v>
      </c>
      <c r="CE97" s="80">
        <v>3.5423221208671897E-2</v>
      </c>
    </row>
    <row r="98" spans="2:83" ht="18.75" x14ac:dyDescent="0.4">
      <c r="AX98" s="3">
        <v>437968.31722240901</v>
      </c>
      <c r="AY98" s="3">
        <v>1.35368856399876E-2</v>
      </c>
      <c r="BA98" s="84"/>
      <c r="BB98" s="28"/>
      <c r="BC98" s="28"/>
      <c r="BD98" s="28"/>
      <c r="BE98" s="28"/>
      <c r="BL98" s="30"/>
      <c r="BX98" s="80">
        <v>477627.32266430999</v>
      </c>
      <c r="BY98" s="80">
        <v>6.0289748939302001E-2</v>
      </c>
      <c r="CD98" s="80">
        <v>812606.26976480905</v>
      </c>
      <c r="CE98" s="80">
        <v>3.5784395544551796E-2</v>
      </c>
    </row>
    <row r="99" spans="2:83" ht="18.75" x14ac:dyDescent="0.4">
      <c r="B99" s="31"/>
      <c r="AX99" s="3">
        <v>488643.10061610799</v>
      </c>
      <c r="AY99" s="3">
        <v>1.3108842952288599E-2</v>
      </c>
      <c r="BA99" s="84"/>
      <c r="BB99" s="28"/>
      <c r="BC99" s="28"/>
      <c r="BD99" s="28"/>
      <c r="BE99" s="28"/>
      <c r="BL99" s="30"/>
      <c r="BX99" s="80">
        <v>606529.89149763004</v>
      </c>
      <c r="BY99" s="80">
        <v>5.9960056650821499E-2</v>
      </c>
      <c r="CD99" s="80">
        <v>822576.94704548304</v>
      </c>
      <c r="CE99" s="80">
        <v>3.51326436916405E-2</v>
      </c>
    </row>
    <row r="100" spans="2:83" ht="18.75" x14ac:dyDescent="0.4">
      <c r="AX100" s="3">
        <v>567800.13764891098</v>
      </c>
      <c r="AY100" s="3">
        <v>1.33769374976931E-2</v>
      </c>
      <c r="BA100" s="84"/>
      <c r="BB100" s="28"/>
      <c r="BC100" s="28"/>
      <c r="BD100" s="28"/>
      <c r="BE100" s="28"/>
      <c r="BL100" s="30"/>
      <c r="BX100" s="80">
        <v>657554.096333522</v>
      </c>
      <c r="BY100" s="80">
        <v>6.0087043136402202E-2</v>
      </c>
      <c r="CD100" s="80">
        <v>877238.94024959696</v>
      </c>
      <c r="CE100" s="80">
        <v>3.5300919857529298E-2</v>
      </c>
    </row>
    <row r="101" spans="2:83" ht="18.75" x14ac:dyDescent="0.4">
      <c r="AX101" s="3">
        <v>595149.08114637702</v>
      </c>
      <c r="AY101" s="3">
        <v>1.2747831187569201E-2</v>
      </c>
      <c r="BA101" s="84"/>
      <c r="BB101" s="28"/>
      <c r="BC101" s="28"/>
      <c r="BD101" s="28"/>
      <c r="BE101" s="28"/>
      <c r="BL101" s="30"/>
      <c r="BX101" s="80">
        <v>715497.36716193403</v>
      </c>
      <c r="BY101" s="80">
        <v>5.9217149233692104E-2</v>
      </c>
      <c r="CD101" s="80">
        <v>906482.62669582898</v>
      </c>
      <c r="CE101" s="80">
        <v>3.5765190903919997E-2</v>
      </c>
    </row>
    <row r="102" spans="2:83" ht="18.75" x14ac:dyDescent="0.4">
      <c r="AX102" s="3">
        <v>633438.69034815405</v>
      </c>
      <c r="AY102" s="3">
        <v>1.26190597095004E-2</v>
      </c>
      <c r="BA102" s="84"/>
      <c r="BB102" s="28"/>
      <c r="BC102" s="28"/>
      <c r="BD102" s="28"/>
      <c r="BE102" s="28"/>
      <c r="BL102" s="30"/>
      <c r="BX102" s="80">
        <v>759494.97049945802</v>
      </c>
      <c r="BY102" s="80">
        <v>5.94661321311626E-2</v>
      </c>
      <c r="CD102" s="80">
        <v>959775.53245281999</v>
      </c>
      <c r="CE102" s="80">
        <v>3.5093779827758603E-2</v>
      </c>
    </row>
    <row r="103" spans="2:83" ht="18.75" x14ac:dyDescent="0.4">
      <c r="AX103" s="3">
        <v>704455.551460649</v>
      </c>
      <c r="AY103" s="3">
        <v>1.2747357956818799E-2</v>
      </c>
      <c r="BA103" s="84"/>
      <c r="BB103" s="28"/>
      <c r="BC103" s="28"/>
      <c r="BD103" s="28"/>
      <c r="BE103" s="28"/>
      <c r="BL103" s="30"/>
      <c r="BX103" s="80">
        <v>835032.72569566895</v>
      </c>
      <c r="BY103" s="80">
        <v>5.9633844548147998E-2</v>
      </c>
    </row>
    <row r="104" spans="2:83" ht="18.75" x14ac:dyDescent="0.4">
      <c r="AX104" s="3">
        <v>705604.54282602295</v>
      </c>
      <c r="AY104" s="3">
        <v>1.2544347036253001E-2</v>
      </c>
      <c r="BA104" s="84"/>
      <c r="BB104" s="28"/>
      <c r="BC104" s="28"/>
      <c r="BD104" s="28"/>
      <c r="BE104" s="28"/>
      <c r="BL104" s="30"/>
      <c r="BX104" s="80">
        <v>894242.300668407</v>
      </c>
      <c r="BY104" s="80">
        <v>5.9593785144396297E-2</v>
      </c>
    </row>
    <row r="105" spans="2:83" ht="18.75" x14ac:dyDescent="0.4">
      <c r="AX105" s="3">
        <v>787295.06707875605</v>
      </c>
      <c r="AY105" s="3">
        <v>1.23651534755931E-2</v>
      </c>
      <c r="BA105" s="84"/>
      <c r="BB105" s="28"/>
      <c r="BC105" s="28"/>
      <c r="BD105" s="28"/>
      <c r="BE105" s="28"/>
      <c r="BX105" s="80">
        <v>969516.936506022</v>
      </c>
      <c r="BY105" s="80">
        <v>5.9429819105600697E-2</v>
      </c>
    </row>
    <row r="106" spans="2:83" ht="18.75" x14ac:dyDescent="0.4">
      <c r="AX106" s="3">
        <v>908517.84546793497</v>
      </c>
      <c r="AY106" s="3">
        <v>1.1984194047338602E-2</v>
      </c>
      <c r="BA106" s="84"/>
      <c r="BB106" s="28"/>
      <c r="BC106" s="28"/>
      <c r="BD106" s="28"/>
      <c r="BE106" s="28"/>
      <c r="BX106" s="80">
        <v>1021873.67605167</v>
      </c>
      <c r="BY106" s="80">
        <v>6.0012690407831998E-2</v>
      </c>
    </row>
    <row r="107" spans="2:83" ht="18.75" x14ac:dyDescent="0.4">
      <c r="AX107" s="3">
        <v>983352.59553598706</v>
      </c>
      <c r="AY107" s="3">
        <v>1.1664308746268901E-2</v>
      </c>
      <c r="BA107" s="84"/>
      <c r="BB107" s="28"/>
      <c r="BC107" s="28"/>
      <c r="BD107" s="28"/>
      <c r="BE107" s="28"/>
    </row>
    <row r="108" spans="2:83" ht="18.75" x14ac:dyDescent="0.4">
      <c r="AX108" s="3">
        <v>1039647.37163194</v>
      </c>
      <c r="AY108" s="3">
        <v>1.1753201816523401E-2</v>
      </c>
      <c r="BA108" s="84"/>
      <c r="BB108" s="28"/>
      <c r="BC108" s="28"/>
      <c r="BD108" s="28"/>
      <c r="BE108" s="28"/>
    </row>
    <row r="109" spans="2:83" ht="18.75" x14ac:dyDescent="0.4">
      <c r="AX109" s="3">
        <v>1088026.60875071</v>
      </c>
      <c r="AY109" s="3">
        <v>1.1614876781555601E-2</v>
      </c>
      <c r="BA109" s="84"/>
      <c r="BB109" s="28"/>
      <c r="BC109" s="28"/>
      <c r="BD109" s="28"/>
      <c r="BE109" s="28"/>
    </row>
    <row r="110" spans="2:83" ht="18.75" x14ac:dyDescent="0.4">
      <c r="AX110" s="3">
        <v>1138694.3372871401</v>
      </c>
      <c r="AY110" s="3">
        <v>1.15853569208822E-2</v>
      </c>
      <c r="BA110" s="84"/>
      <c r="BB110" s="28"/>
      <c r="BC110" s="28"/>
      <c r="BD110" s="28"/>
      <c r="BE110" s="28"/>
    </row>
    <row r="111" spans="2:83" ht="18.75" x14ac:dyDescent="0.4">
      <c r="AX111" s="3">
        <v>1183654.7777952</v>
      </c>
      <c r="AY111" s="3">
        <v>1.1400758598149E-2</v>
      </c>
      <c r="BA111" s="84"/>
      <c r="BB111" s="28"/>
      <c r="BC111" s="28"/>
      <c r="BD111" s="28"/>
      <c r="BE111" s="28"/>
    </row>
    <row r="112" spans="2:83" ht="18.75" x14ac:dyDescent="0.4">
      <c r="AX112" s="3">
        <v>1226415.7628659499</v>
      </c>
      <c r="AY112" s="3">
        <v>1.16637415093925E-2</v>
      </c>
      <c r="BA112" s="84"/>
      <c r="BB112" s="28"/>
      <c r="BC112" s="28"/>
      <c r="BD112" s="28"/>
      <c r="BE112" s="28"/>
    </row>
    <row r="113" spans="50:57" ht="18.75" x14ac:dyDescent="0.4">
      <c r="AX113" s="3">
        <v>1309603.49713769</v>
      </c>
      <c r="AY113" s="3">
        <v>1.12379218355127E-2</v>
      </c>
      <c r="BA113" s="84"/>
      <c r="BB113" s="28"/>
      <c r="BC113" s="28"/>
      <c r="BD113" s="28"/>
      <c r="BE113" s="28"/>
    </row>
    <row r="114" spans="50:57" ht="18.75" x14ac:dyDescent="0.4">
      <c r="AX114" s="3">
        <v>1368300.9898273</v>
      </c>
      <c r="AY114" s="3">
        <v>1.1256819588661799E-2</v>
      </c>
      <c r="BA114" s="84"/>
      <c r="BB114" s="28"/>
      <c r="BC114" s="28"/>
      <c r="BD114" s="28"/>
      <c r="BE114" s="28"/>
    </row>
    <row r="115" spans="50:57" ht="18.75" x14ac:dyDescent="0.4">
      <c r="AX115" s="3">
        <v>1439308.39685109</v>
      </c>
      <c r="AY115" s="3">
        <v>1.1285263524834199E-2</v>
      </c>
      <c r="BA115" s="84"/>
      <c r="BB115" s="28"/>
      <c r="BC115" s="28"/>
      <c r="BD115" s="28"/>
      <c r="BE115" s="28"/>
    </row>
    <row r="116" spans="50:57" ht="18.75" x14ac:dyDescent="0.4">
      <c r="AX116" s="3">
        <v>1542215.3590681599</v>
      </c>
      <c r="AY116" s="3">
        <v>1.1049215987319201E-2</v>
      </c>
      <c r="BA116" s="84"/>
      <c r="BB116" s="28"/>
      <c r="BC116" s="28"/>
      <c r="BD116" s="28"/>
      <c r="BE116" s="28"/>
    </row>
    <row r="117" spans="50:57" ht="18.75" x14ac:dyDescent="0.4">
      <c r="AX117" s="3">
        <v>1619409.1479334501</v>
      </c>
      <c r="AY117" s="3">
        <v>1.0873136188027701E-2</v>
      </c>
      <c r="BA117" s="84"/>
      <c r="BB117" s="28"/>
      <c r="BC117" s="28"/>
      <c r="BD117" s="28"/>
      <c r="BE117" s="28"/>
    </row>
    <row r="118" spans="50:57" ht="18.75" x14ac:dyDescent="0.4">
      <c r="AX118" s="3">
        <v>1605666.0075938001</v>
      </c>
      <c r="AY118" s="3">
        <v>1.0592057524166899E-2</v>
      </c>
      <c r="BA118" s="84"/>
      <c r="BB118" s="28"/>
      <c r="BC118" s="28"/>
      <c r="BD118" s="28"/>
      <c r="BE118" s="28"/>
    </row>
    <row r="119" spans="50:57" ht="18.75" x14ac:dyDescent="0.4">
      <c r="AX119" s="3">
        <v>1709085.13780385</v>
      </c>
      <c r="AY119" s="3">
        <v>1.0690813743752E-2</v>
      </c>
      <c r="BA119" s="84"/>
      <c r="BB119" s="28"/>
      <c r="BC119" s="28"/>
      <c r="BD119" s="28"/>
      <c r="BE119" s="28"/>
    </row>
    <row r="120" spans="50:57" ht="18.75" x14ac:dyDescent="0.4">
      <c r="AX120" s="3">
        <v>1853111.0559952599</v>
      </c>
      <c r="AY120" s="3">
        <v>1.06096368064838E-2</v>
      </c>
      <c r="BA120" s="84"/>
      <c r="BB120" s="28"/>
      <c r="BC120" s="28"/>
      <c r="BD120" s="28"/>
      <c r="BE120" s="28"/>
    </row>
    <row r="121" spans="50:57" ht="18.75" x14ac:dyDescent="0.4">
      <c r="AX121" s="3">
        <v>1910335.04059687</v>
      </c>
      <c r="AY121" s="3">
        <v>1.0799495446156999E-2</v>
      </c>
      <c r="BA121" s="84"/>
      <c r="BB121" s="28"/>
      <c r="BC121" s="28"/>
      <c r="BD121" s="28"/>
      <c r="BE121" s="28"/>
    </row>
    <row r="122" spans="50:57" ht="18.75" x14ac:dyDescent="0.4">
      <c r="AX122" s="3">
        <v>1995851.1134011</v>
      </c>
      <c r="AY122" s="3">
        <v>1.0654379199236E-2</v>
      </c>
      <c r="BA122" s="84"/>
      <c r="BB122" s="28"/>
      <c r="BC122" s="28"/>
      <c r="BD122" s="28"/>
      <c r="BE122" s="28"/>
    </row>
    <row r="123" spans="50:57" ht="18.75" x14ac:dyDescent="0.4">
      <c r="AX123" s="3">
        <v>2064163.2475708299</v>
      </c>
      <c r="AY123" s="3">
        <v>1.0449251547411999E-2</v>
      </c>
      <c r="BA123" s="84"/>
      <c r="BB123" s="28"/>
      <c r="BC123" s="28"/>
      <c r="BD123" s="28"/>
      <c r="BE123" s="28"/>
    </row>
    <row r="124" spans="50:57" ht="18.75" x14ac:dyDescent="0.4">
      <c r="AX124" s="3">
        <v>2362126.1513249702</v>
      </c>
      <c r="AY124" s="3">
        <v>1.02912296958961E-2</v>
      </c>
      <c r="BA124" s="84"/>
      <c r="BB124" s="28"/>
      <c r="BC124" s="28"/>
      <c r="BD124" s="28"/>
      <c r="BE124" s="28"/>
    </row>
    <row r="125" spans="50:57" ht="18.75" x14ac:dyDescent="0.4">
      <c r="AX125" s="3">
        <v>2613402.18773947</v>
      </c>
      <c r="AY125" s="3">
        <v>1.0067392974461999E-2</v>
      </c>
      <c r="BA125" s="84"/>
      <c r="BB125" s="28"/>
      <c r="BC125" s="28"/>
      <c r="BD125" s="28"/>
      <c r="BE125" s="28"/>
    </row>
    <row r="126" spans="50:57" ht="18.75" x14ac:dyDescent="0.4">
      <c r="AX126" s="3">
        <v>2725766.82473659</v>
      </c>
      <c r="AY126" s="3">
        <v>9.9069741727891795E-3</v>
      </c>
      <c r="BA126" s="84"/>
      <c r="BB126" s="28"/>
      <c r="BC126" s="28"/>
      <c r="BD126" s="28"/>
      <c r="BE126" s="28"/>
    </row>
    <row r="127" spans="50:57" ht="18.75" x14ac:dyDescent="0.4">
      <c r="AX127" s="3">
        <v>2985627.3344770898</v>
      </c>
      <c r="AY127" s="3">
        <v>9.9319188056906406E-3</v>
      </c>
      <c r="BA127" s="84"/>
      <c r="BB127" s="28"/>
      <c r="BC127" s="28"/>
      <c r="BD127" s="28"/>
      <c r="BE127" s="28"/>
    </row>
    <row r="128" spans="50:57" ht="18.75" x14ac:dyDescent="0.4">
      <c r="AX128" s="3">
        <v>3242489.2168138502</v>
      </c>
      <c r="AY128" s="3">
        <v>9.6831554227291908E-3</v>
      </c>
      <c r="BA128" s="84"/>
      <c r="BB128" s="28"/>
      <c r="BC128" s="28"/>
      <c r="BD128" s="28"/>
      <c r="BE128" s="28"/>
    </row>
    <row r="129" spans="53:57" ht="18.75" x14ac:dyDescent="0.4">
      <c r="BA129" s="84"/>
      <c r="BB129" s="28"/>
      <c r="BC129" s="28"/>
      <c r="BD129" s="28"/>
      <c r="BE129" s="28"/>
    </row>
    <row r="130" spans="53:57" ht="18.75" x14ac:dyDescent="0.4">
      <c r="BA130" s="84"/>
      <c r="BB130" s="28"/>
      <c r="BC130" s="28"/>
      <c r="BD130" s="28"/>
      <c r="BE130" s="28"/>
    </row>
    <row r="131" spans="53:57" ht="18.75" x14ac:dyDescent="0.4">
      <c r="BA131" s="84"/>
      <c r="BB131" s="28"/>
      <c r="BC131" s="28"/>
      <c r="BD131" s="28"/>
      <c r="BE131" s="28"/>
    </row>
    <row r="132" spans="53:57" ht="18.75" x14ac:dyDescent="0.4">
      <c r="BA132" s="84"/>
      <c r="BB132" s="28"/>
      <c r="BC132" s="28"/>
      <c r="BD132" s="28"/>
      <c r="BE132" s="28"/>
    </row>
    <row r="133" spans="53:57" ht="18.75" x14ac:dyDescent="0.4">
      <c r="BA133" s="84"/>
      <c r="BB133" s="28"/>
      <c r="BC133" s="28"/>
      <c r="BD133" s="28"/>
      <c r="BE133" s="28"/>
    </row>
    <row r="134" spans="53:57" ht="18.75" x14ac:dyDescent="0.4">
      <c r="BA134" s="84"/>
      <c r="BB134" s="28"/>
      <c r="BC134" s="28"/>
      <c r="BD134" s="28"/>
      <c r="BE134" s="28"/>
    </row>
    <row r="135" spans="53:57" ht="18.75" x14ac:dyDescent="0.4">
      <c r="BA135" s="84"/>
      <c r="BB135" s="28"/>
      <c r="BC135" s="28"/>
      <c r="BD135" s="28"/>
      <c r="BE135" s="28"/>
    </row>
    <row r="136" spans="53:57" ht="18.75" x14ac:dyDescent="0.4">
      <c r="BA136" s="84"/>
      <c r="BB136" s="28"/>
      <c r="BC136" s="28"/>
      <c r="BD136" s="28"/>
      <c r="BE136" s="28"/>
    </row>
    <row r="137" spans="53:57" ht="18.75" x14ac:dyDescent="0.4">
      <c r="BA137" s="84"/>
      <c r="BB137" s="28"/>
      <c r="BC137" s="28"/>
      <c r="BD137" s="28"/>
      <c r="BE137" s="28"/>
    </row>
    <row r="138" spans="53:57" ht="18.75" x14ac:dyDescent="0.4">
      <c r="BA138" s="84"/>
      <c r="BB138" s="28"/>
      <c r="BC138" s="28"/>
      <c r="BD138" s="28"/>
      <c r="BE138" s="28"/>
    </row>
    <row r="139" spans="53:57" ht="18.75" x14ac:dyDescent="0.4">
      <c r="BA139" s="84"/>
      <c r="BB139" s="28"/>
      <c r="BC139" s="28"/>
      <c r="BD139" s="28"/>
      <c r="BE139" s="28"/>
    </row>
    <row r="140" spans="53:57" ht="18.75" x14ac:dyDescent="0.4">
      <c r="BA140" s="84"/>
      <c r="BB140" s="28"/>
      <c r="BC140" s="28"/>
      <c r="BD140" s="28"/>
      <c r="BE140" s="28"/>
    </row>
    <row r="141" spans="53:57" ht="18.75" x14ac:dyDescent="0.4">
      <c r="BA141" s="84"/>
      <c r="BB141" s="28"/>
      <c r="BC141" s="28"/>
      <c r="BD141" s="28"/>
      <c r="BE141" s="28"/>
    </row>
    <row r="142" spans="53:57" ht="18.75" x14ac:dyDescent="0.4">
      <c r="BA142" s="84"/>
      <c r="BB142" s="28"/>
      <c r="BC142" s="28"/>
      <c r="BD142" s="28"/>
      <c r="BE142" s="28"/>
    </row>
    <row r="143" spans="53:57" ht="18.75" x14ac:dyDescent="0.4">
      <c r="BE143" s="28"/>
    </row>
    <row r="144" spans="53:57" ht="18.75" x14ac:dyDescent="0.4">
      <c r="BE144" s="28"/>
    </row>
    <row r="145" spans="57:57" ht="18.75" x14ac:dyDescent="0.4">
      <c r="BE145" s="28"/>
    </row>
    <row r="146" spans="57:57" ht="18.75" x14ac:dyDescent="0.4">
      <c r="BE146" s="28"/>
    </row>
    <row r="147" spans="57:57" ht="18.75" x14ac:dyDescent="0.4">
      <c r="BE147" s="28"/>
    </row>
    <row r="148" spans="57:57" ht="18.75" x14ac:dyDescent="0.4">
      <c r="BE148" s="28"/>
    </row>
    <row r="149" spans="57:57" ht="18.75" x14ac:dyDescent="0.4">
      <c r="BE149" s="28"/>
    </row>
  </sheetData>
  <sheetProtection algorithmName="SHA-512" hashValue="H9+sX8UZg/oQoG7s68hQB4iJvuQP+wzOQ4bPx9je/FFwhERqvX4FpjnjudENe17H6SYI0XJZxkVIJrEy7qjwXQ==" saltValue="jQN2E0P2b6fcnS/A9aCi1Q==" spinCount="100000" sheet="1" objects="1" scenarios="1"/>
  <protectedRanges>
    <protectedRange sqref="C25" name="範囲1"/>
  </protectedRanges>
  <phoneticPr fontId="1"/>
  <dataValidations count="2">
    <dataValidation type="list" allowBlank="1" showInputMessage="1" showErrorMessage="1" sqref="C15" xr:uid="{96B4CF21-CE83-4B42-B1E5-1452916F72BE}">
      <formula1>"壁面温度一定,熱流束一定"</formula1>
    </dataValidation>
    <dataValidation type="list" allowBlank="1" showInputMessage="1" showErrorMessage="1" sqref="C21" xr:uid="{4A50EC64-F224-42E3-971E-480E881AC4BA}">
      <formula1>"常圧空気,常圧水,その他の流体,水素,メタン,高温水蒸気,メタノール,エタノール,オクタン,エンジンオイル,グリセリン"</formula1>
    </dataValidation>
  </dataValidation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DSMT4" shapeId="22529" r:id="rId4">
          <objectPr defaultSize="0" autoPict="0" r:id="rId5">
            <anchor moveWithCells="1" sizeWithCells="1">
              <from>
                <xdr:col>10</xdr:col>
                <xdr:colOff>123825</xdr:colOff>
                <xdr:row>15</xdr:row>
                <xdr:rowOff>238125</xdr:rowOff>
              </from>
              <to>
                <xdr:col>11</xdr:col>
                <xdr:colOff>38100</xdr:colOff>
                <xdr:row>16</xdr:row>
                <xdr:rowOff>190500</xdr:rowOff>
              </to>
            </anchor>
          </objectPr>
        </oleObject>
      </mc:Choice>
      <mc:Fallback>
        <oleObject progId="Equation.DSMT4" shapeId="22529" r:id="rId4"/>
      </mc:Fallback>
    </mc:AlternateContent>
    <mc:AlternateContent xmlns:mc="http://schemas.openxmlformats.org/markup-compatibility/2006">
      <mc:Choice Requires="x14">
        <oleObject progId="Equation.DSMT4" shapeId="22530" r:id="rId6">
          <objectPr defaultSize="0" autoPict="0" r:id="rId7">
            <anchor moveWithCells="1" sizeWithCells="1">
              <from>
                <xdr:col>10</xdr:col>
                <xdr:colOff>0</xdr:colOff>
                <xdr:row>7</xdr:row>
                <xdr:rowOff>0</xdr:rowOff>
              </from>
              <to>
                <xdr:col>10</xdr:col>
                <xdr:colOff>647700</xdr:colOff>
                <xdr:row>7</xdr:row>
                <xdr:rowOff>228600</xdr:rowOff>
              </to>
            </anchor>
          </objectPr>
        </oleObject>
      </mc:Choice>
      <mc:Fallback>
        <oleObject progId="Equation.DSMT4" shapeId="22530" r:id="rId6"/>
      </mc:Fallback>
    </mc:AlternateContent>
    <mc:AlternateContent xmlns:mc="http://schemas.openxmlformats.org/markup-compatibility/2006">
      <mc:Choice Requires="x14">
        <oleObject progId="Equation.DSMT4" shapeId="22531" r:id="rId8">
          <objectPr defaultSize="0" autoPict="0" r:id="rId9">
            <anchor moveWithCells="1" sizeWithCells="1">
              <from>
                <xdr:col>10</xdr:col>
                <xdr:colOff>0</xdr:colOff>
                <xdr:row>6</xdr:row>
                <xdr:rowOff>0</xdr:rowOff>
              </from>
              <to>
                <xdr:col>11</xdr:col>
                <xdr:colOff>19050</xdr:colOff>
                <xdr:row>6</xdr:row>
                <xdr:rowOff>228600</xdr:rowOff>
              </to>
            </anchor>
          </objectPr>
        </oleObject>
      </mc:Choice>
      <mc:Fallback>
        <oleObject progId="Equation.DSMT4" shapeId="22531" r:id="rId8"/>
      </mc:Fallback>
    </mc:AlternateContent>
    <mc:AlternateContent xmlns:mc="http://schemas.openxmlformats.org/markup-compatibility/2006">
      <mc:Choice Requires="x14">
        <oleObject progId="Equation.DSMT4" shapeId="22532" r:id="rId10">
          <objectPr defaultSize="0" autoPict="0" r:id="rId11">
            <anchor moveWithCells="1" sizeWithCells="1">
              <from>
                <xdr:col>8</xdr:col>
                <xdr:colOff>114300</xdr:colOff>
                <xdr:row>10</xdr:row>
                <xdr:rowOff>0</xdr:rowOff>
              </from>
              <to>
                <xdr:col>9</xdr:col>
                <xdr:colOff>9525</xdr:colOff>
                <xdr:row>10</xdr:row>
                <xdr:rowOff>200025</xdr:rowOff>
              </to>
            </anchor>
          </objectPr>
        </oleObject>
      </mc:Choice>
      <mc:Fallback>
        <oleObject progId="Equation.DSMT4" shapeId="22532" r:id="rId10"/>
      </mc:Fallback>
    </mc:AlternateContent>
    <mc:AlternateContent xmlns:mc="http://schemas.openxmlformats.org/markup-compatibility/2006">
      <mc:Choice Requires="x14">
        <oleObject progId="Equation.DSMT4" shapeId="22533" r:id="rId12">
          <objectPr defaultSize="0" autoPict="0" r:id="rId13">
            <anchor moveWithCells="1" sizeWithCells="1">
              <from>
                <xdr:col>8</xdr:col>
                <xdr:colOff>0</xdr:colOff>
                <xdr:row>18</xdr:row>
                <xdr:rowOff>0</xdr:rowOff>
              </from>
              <to>
                <xdr:col>8</xdr:col>
                <xdr:colOff>581025</xdr:colOff>
                <xdr:row>18</xdr:row>
                <xdr:rowOff>200025</xdr:rowOff>
              </to>
            </anchor>
          </objectPr>
        </oleObject>
      </mc:Choice>
      <mc:Fallback>
        <oleObject progId="Equation.DSMT4" shapeId="22533" r:id="rId12"/>
      </mc:Fallback>
    </mc:AlternateContent>
    <mc:AlternateContent xmlns:mc="http://schemas.openxmlformats.org/markup-compatibility/2006">
      <mc:Choice Requires="x14">
        <oleObject progId="Equation.DSMT4" shapeId="22534" r:id="rId14">
          <objectPr defaultSize="0" autoPict="0" r:id="rId15">
            <anchor moveWithCells="1" sizeWithCells="1">
              <from>
                <xdr:col>8</xdr:col>
                <xdr:colOff>0</xdr:colOff>
                <xdr:row>19</xdr:row>
                <xdr:rowOff>0</xdr:rowOff>
              </from>
              <to>
                <xdr:col>8</xdr:col>
                <xdr:colOff>542925</xdr:colOff>
                <xdr:row>19</xdr:row>
                <xdr:rowOff>161925</xdr:rowOff>
              </to>
            </anchor>
          </objectPr>
        </oleObject>
      </mc:Choice>
      <mc:Fallback>
        <oleObject progId="Equation.DSMT4" shapeId="22534" r:id="rId14"/>
      </mc:Fallback>
    </mc:AlternateContent>
    <mc:AlternateContent xmlns:mc="http://schemas.openxmlformats.org/markup-compatibility/2006">
      <mc:Choice Requires="x14">
        <oleObject progId="Equation.DSMT4" shapeId="22535" r:id="rId16">
          <objectPr defaultSize="0" autoPict="0" r:id="rId17">
            <anchor moveWithCells="1" sizeWithCells="1">
              <from>
                <xdr:col>10</xdr:col>
                <xdr:colOff>0</xdr:colOff>
                <xdr:row>19</xdr:row>
                <xdr:rowOff>0</xdr:rowOff>
              </from>
              <to>
                <xdr:col>10</xdr:col>
                <xdr:colOff>409575</xdr:colOff>
                <xdr:row>19</xdr:row>
                <xdr:rowOff>200025</xdr:rowOff>
              </to>
            </anchor>
          </objectPr>
        </oleObject>
      </mc:Choice>
      <mc:Fallback>
        <oleObject progId="Equation.DSMT4" shapeId="22535" r:id="rId16"/>
      </mc:Fallback>
    </mc:AlternateContent>
    <mc:AlternateContent xmlns:mc="http://schemas.openxmlformats.org/markup-compatibility/2006">
      <mc:Choice Requires="x14">
        <oleObject progId="Equation.DSMT4" shapeId="22536" r:id="rId18">
          <objectPr defaultSize="0" autoPict="0" r:id="rId19">
            <anchor moveWithCells="1" sizeWithCells="1">
              <from>
                <xdr:col>10</xdr:col>
                <xdr:colOff>0</xdr:colOff>
                <xdr:row>18</xdr:row>
                <xdr:rowOff>0</xdr:rowOff>
              </from>
              <to>
                <xdr:col>10</xdr:col>
                <xdr:colOff>200025</xdr:colOff>
                <xdr:row>18</xdr:row>
                <xdr:rowOff>180975</xdr:rowOff>
              </to>
            </anchor>
          </objectPr>
        </oleObject>
      </mc:Choice>
      <mc:Fallback>
        <oleObject progId="Equation.DSMT4" shapeId="22536" r:id="rId18"/>
      </mc:Fallback>
    </mc:AlternateContent>
    <mc:AlternateContent xmlns:mc="http://schemas.openxmlformats.org/markup-compatibility/2006">
      <mc:Choice Requires="x14">
        <oleObject progId="Equation.DSMT4" shapeId="22537" r:id="rId20">
          <objectPr defaultSize="0" autoPict="0" r:id="rId21">
            <anchor moveWithCells="1" sizeWithCells="1">
              <from>
                <xdr:col>7</xdr:col>
                <xdr:colOff>0</xdr:colOff>
                <xdr:row>18</xdr:row>
                <xdr:rowOff>0</xdr:rowOff>
              </from>
              <to>
                <xdr:col>7</xdr:col>
                <xdr:colOff>266700</xdr:colOff>
                <xdr:row>18</xdr:row>
                <xdr:rowOff>180975</xdr:rowOff>
              </to>
            </anchor>
          </objectPr>
        </oleObject>
      </mc:Choice>
      <mc:Fallback>
        <oleObject progId="Equation.DSMT4" shapeId="22537" r:id="rId20"/>
      </mc:Fallback>
    </mc:AlternateContent>
    <mc:AlternateContent xmlns:mc="http://schemas.openxmlformats.org/markup-compatibility/2006">
      <mc:Choice Requires="x14">
        <oleObject progId="Equation.DSMT4" shapeId="22538" r:id="rId22">
          <objectPr defaultSize="0" autoPict="0" r:id="rId23">
            <anchor moveWithCells="1" sizeWithCells="1">
              <from>
                <xdr:col>10</xdr:col>
                <xdr:colOff>0</xdr:colOff>
                <xdr:row>17</xdr:row>
                <xdr:rowOff>0</xdr:rowOff>
              </from>
              <to>
                <xdr:col>10</xdr:col>
                <xdr:colOff>219075</xdr:colOff>
                <xdr:row>17</xdr:row>
                <xdr:rowOff>190500</xdr:rowOff>
              </to>
            </anchor>
          </objectPr>
        </oleObject>
      </mc:Choice>
      <mc:Fallback>
        <oleObject progId="Equation.DSMT4" shapeId="22538" r:id="rId22"/>
      </mc:Fallback>
    </mc:AlternateContent>
    <mc:AlternateContent xmlns:mc="http://schemas.openxmlformats.org/markup-compatibility/2006">
      <mc:Choice Requires="x14">
        <oleObject progId="Equation.DSMT4" shapeId="22539" r:id="rId24">
          <objectPr defaultSize="0" autoPict="0" r:id="rId25">
            <anchor moveWithCells="1" sizeWithCells="1">
              <from>
                <xdr:col>10</xdr:col>
                <xdr:colOff>0</xdr:colOff>
                <xdr:row>8</xdr:row>
                <xdr:rowOff>0</xdr:rowOff>
              </from>
              <to>
                <xdr:col>10</xdr:col>
                <xdr:colOff>647700</xdr:colOff>
                <xdr:row>8</xdr:row>
                <xdr:rowOff>200025</xdr:rowOff>
              </to>
            </anchor>
          </objectPr>
        </oleObject>
      </mc:Choice>
      <mc:Fallback>
        <oleObject progId="Equation.DSMT4" shapeId="22539" r:id="rId24"/>
      </mc:Fallback>
    </mc:AlternateContent>
    <mc:AlternateContent xmlns:mc="http://schemas.openxmlformats.org/markup-compatibility/2006">
      <mc:Choice Requires="x14">
        <oleObject progId="Equation.DSMT4" shapeId="22540" r:id="rId26">
          <objectPr defaultSize="0" autoPict="0" r:id="rId27">
            <anchor moveWithCells="1" sizeWithCells="1">
              <from>
                <xdr:col>12</xdr:col>
                <xdr:colOff>0</xdr:colOff>
                <xdr:row>8</xdr:row>
                <xdr:rowOff>0</xdr:rowOff>
              </from>
              <to>
                <xdr:col>12</xdr:col>
                <xdr:colOff>200025</xdr:colOff>
                <xdr:row>8</xdr:row>
                <xdr:rowOff>180975</xdr:rowOff>
              </to>
            </anchor>
          </objectPr>
        </oleObject>
      </mc:Choice>
      <mc:Fallback>
        <oleObject progId="Equation.DSMT4" shapeId="22540" r:id="rId26"/>
      </mc:Fallback>
    </mc:AlternateContent>
    <mc:AlternateContent xmlns:mc="http://schemas.openxmlformats.org/markup-compatibility/2006">
      <mc:Choice Requires="x14">
        <oleObject progId="Equation.DSMT4" shapeId="22541" r:id="rId28">
          <objectPr defaultSize="0" autoPict="0" r:id="rId29">
            <anchor moveWithCells="1" sizeWithCells="1">
              <from>
                <xdr:col>13</xdr:col>
                <xdr:colOff>0</xdr:colOff>
                <xdr:row>15</xdr:row>
                <xdr:rowOff>0</xdr:rowOff>
              </from>
              <to>
                <xdr:col>14</xdr:col>
                <xdr:colOff>57150</xdr:colOff>
                <xdr:row>15</xdr:row>
                <xdr:rowOff>228600</xdr:rowOff>
              </to>
            </anchor>
          </objectPr>
        </oleObject>
      </mc:Choice>
      <mc:Fallback>
        <oleObject progId="Equation.DSMT4" shapeId="22541" r:id="rId28"/>
      </mc:Fallback>
    </mc:AlternateContent>
    <mc:AlternateContent xmlns:mc="http://schemas.openxmlformats.org/markup-compatibility/2006">
      <mc:Choice Requires="x14">
        <oleObject progId="Equation.DSMT4" shapeId="22542" r:id="rId30">
          <objectPr defaultSize="0" autoPict="0" r:id="rId31">
            <anchor moveWithCells="1" sizeWithCells="1">
              <from>
                <xdr:col>13</xdr:col>
                <xdr:colOff>0</xdr:colOff>
                <xdr:row>16</xdr:row>
                <xdr:rowOff>0</xdr:rowOff>
              </from>
              <to>
                <xdr:col>13</xdr:col>
                <xdr:colOff>657225</xdr:colOff>
                <xdr:row>17</xdr:row>
                <xdr:rowOff>0</xdr:rowOff>
              </to>
            </anchor>
          </objectPr>
        </oleObject>
      </mc:Choice>
      <mc:Fallback>
        <oleObject progId="Equation.DSMT4" shapeId="22542" r:id="rId30"/>
      </mc:Fallback>
    </mc:AlternateContent>
    <mc:AlternateContent xmlns:mc="http://schemas.openxmlformats.org/markup-compatibility/2006">
      <mc:Choice Requires="x14">
        <oleObject progId="Equation.DSMT4" shapeId="22543" r:id="rId32">
          <objectPr defaultSize="0" autoPict="0" r:id="rId33">
            <anchor moveWithCells="1" sizeWithCells="1">
              <from>
                <xdr:col>13</xdr:col>
                <xdr:colOff>0</xdr:colOff>
                <xdr:row>17</xdr:row>
                <xdr:rowOff>0</xdr:rowOff>
              </from>
              <to>
                <xdr:col>13</xdr:col>
                <xdr:colOff>638175</xdr:colOff>
                <xdr:row>17</xdr:row>
                <xdr:rowOff>200025</xdr:rowOff>
              </to>
            </anchor>
          </objectPr>
        </oleObject>
      </mc:Choice>
      <mc:Fallback>
        <oleObject progId="Equation.DSMT4" shapeId="22543" r:id="rId32"/>
      </mc:Fallback>
    </mc:AlternateContent>
    <mc:AlternateContent xmlns:mc="http://schemas.openxmlformats.org/markup-compatibility/2006">
      <mc:Choice Requires="x14">
        <oleObject progId="Equation.DSMT4" shapeId="22544" r:id="rId34">
          <objectPr defaultSize="0" autoPict="0" r:id="rId35">
            <anchor moveWithCells="1" sizeWithCells="1">
              <from>
                <xdr:col>13</xdr:col>
                <xdr:colOff>0</xdr:colOff>
                <xdr:row>18</xdr:row>
                <xdr:rowOff>0</xdr:rowOff>
              </from>
              <to>
                <xdr:col>13</xdr:col>
                <xdr:colOff>619125</xdr:colOff>
                <xdr:row>18</xdr:row>
                <xdr:rowOff>228600</xdr:rowOff>
              </to>
            </anchor>
          </objectPr>
        </oleObject>
      </mc:Choice>
      <mc:Fallback>
        <oleObject progId="Equation.DSMT4" shapeId="22544" r:id="rId34"/>
      </mc:Fallback>
    </mc:AlternateContent>
    <mc:AlternateContent xmlns:mc="http://schemas.openxmlformats.org/markup-compatibility/2006">
      <mc:Choice Requires="x14">
        <oleObject progId="Equation.DSMT4" shapeId="22545" r:id="rId36">
          <objectPr defaultSize="0" autoPict="0" r:id="rId37">
            <anchor moveWithCells="1" sizeWithCells="1">
              <from>
                <xdr:col>10</xdr:col>
                <xdr:colOff>19050</xdr:colOff>
                <xdr:row>10</xdr:row>
                <xdr:rowOff>28575</xdr:rowOff>
              </from>
              <to>
                <xdr:col>10</xdr:col>
                <xdr:colOff>180975</xdr:colOff>
                <xdr:row>10</xdr:row>
                <xdr:rowOff>152400</xdr:rowOff>
              </to>
            </anchor>
          </objectPr>
        </oleObject>
      </mc:Choice>
      <mc:Fallback>
        <oleObject progId="Equation.DSMT4" shapeId="22545" r:id="rId36"/>
      </mc:Fallback>
    </mc:AlternateContent>
    <mc:AlternateContent xmlns:mc="http://schemas.openxmlformats.org/markup-compatibility/2006">
      <mc:Choice Requires="x14">
        <oleObject progId="Equation.DSMT4" shapeId="22546" r:id="rId38">
          <objectPr defaultSize="0" autoPict="0" r:id="rId37">
            <anchor moveWithCells="1" sizeWithCells="1">
              <from>
                <xdr:col>12</xdr:col>
                <xdr:colOff>9525</xdr:colOff>
                <xdr:row>16</xdr:row>
                <xdr:rowOff>57150</xdr:rowOff>
              </from>
              <to>
                <xdr:col>12</xdr:col>
                <xdr:colOff>171450</xdr:colOff>
                <xdr:row>16</xdr:row>
                <xdr:rowOff>180975</xdr:rowOff>
              </to>
            </anchor>
          </objectPr>
        </oleObject>
      </mc:Choice>
      <mc:Fallback>
        <oleObject progId="Equation.DSMT4" shapeId="22546" r:id="rId38"/>
      </mc:Fallback>
    </mc:AlternateContent>
    <mc:AlternateContent xmlns:mc="http://schemas.openxmlformats.org/markup-compatibility/2006">
      <mc:Choice Requires="x14">
        <oleObject progId="Equation.DSMT4" shapeId="22547" r:id="rId39">
          <objectPr defaultSize="0" autoPict="0" r:id="rId11">
            <anchor moveWithCells="1" sizeWithCells="1">
              <from>
                <xdr:col>18</xdr:col>
                <xdr:colOff>114300</xdr:colOff>
                <xdr:row>6</xdr:row>
                <xdr:rowOff>0</xdr:rowOff>
              </from>
              <to>
                <xdr:col>19</xdr:col>
                <xdr:colOff>9525</xdr:colOff>
                <xdr:row>6</xdr:row>
                <xdr:rowOff>200025</xdr:rowOff>
              </to>
            </anchor>
          </objectPr>
        </oleObject>
      </mc:Choice>
      <mc:Fallback>
        <oleObject progId="Equation.DSMT4" shapeId="22547" r:id="rId39"/>
      </mc:Fallback>
    </mc:AlternateContent>
    <mc:AlternateContent xmlns:mc="http://schemas.openxmlformats.org/markup-compatibility/2006">
      <mc:Choice Requires="x14">
        <oleObject progId="Equation.DSMT4" shapeId="22548" r:id="rId40">
          <objectPr defaultSize="0" autoPict="0" r:id="rId37">
            <anchor moveWithCells="1" sizeWithCells="1">
              <from>
                <xdr:col>20</xdr:col>
                <xdr:colOff>19050</xdr:colOff>
                <xdr:row>6</xdr:row>
                <xdr:rowOff>28575</xdr:rowOff>
              </from>
              <to>
                <xdr:col>20</xdr:col>
                <xdr:colOff>180975</xdr:colOff>
                <xdr:row>6</xdr:row>
                <xdr:rowOff>152400</xdr:rowOff>
              </to>
            </anchor>
          </objectPr>
        </oleObject>
      </mc:Choice>
      <mc:Fallback>
        <oleObject progId="Equation.DSMT4" shapeId="22548" r:id="rId40"/>
      </mc:Fallback>
    </mc:AlternateContent>
    <mc:AlternateContent xmlns:mc="http://schemas.openxmlformats.org/markup-compatibility/2006">
      <mc:Choice Requires="x14">
        <oleObject progId="Equation.DSMT4" shapeId="22549" r:id="rId41">
          <objectPr defaultSize="0" autoPict="0" r:id="rId42">
            <anchor moveWithCells="1" sizeWithCells="1">
              <from>
                <xdr:col>19</xdr:col>
                <xdr:colOff>171450</xdr:colOff>
                <xdr:row>16</xdr:row>
                <xdr:rowOff>0</xdr:rowOff>
              </from>
              <to>
                <xdr:col>20</xdr:col>
                <xdr:colOff>47625</xdr:colOff>
                <xdr:row>17</xdr:row>
                <xdr:rowOff>0</xdr:rowOff>
              </to>
            </anchor>
          </objectPr>
        </oleObject>
      </mc:Choice>
      <mc:Fallback>
        <oleObject progId="Equation.DSMT4" shapeId="22549" r:id="rId41"/>
      </mc:Fallback>
    </mc:AlternateContent>
    <mc:AlternateContent xmlns:mc="http://schemas.openxmlformats.org/markup-compatibility/2006">
      <mc:Choice Requires="x14">
        <oleObject progId="Equation.DSMT4" shapeId="22550" r:id="rId43">
          <objectPr defaultSize="0" autoPict="0" r:id="rId44">
            <anchor moveWithCells="1" sizeWithCells="1">
              <from>
                <xdr:col>19</xdr:col>
                <xdr:colOff>171450</xdr:colOff>
                <xdr:row>17</xdr:row>
                <xdr:rowOff>9525</xdr:rowOff>
              </from>
              <to>
                <xdr:col>20</xdr:col>
                <xdr:colOff>66675</xdr:colOff>
                <xdr:row>17</xdr:row>
                <xdr:rowOff>209550</xdr:rowOff>
              </to>
            </anchor>
          </objectPr>
        </oleObject>
      </mc:Choice>
      <mc:Fallback>
        <oleObject progId="Equation.DSMT4" shapeId="22550" r:id="rId43"/>
      </mc:Fallback>
    </mc:AlternateContent>
    <mc:AlternateContent xmlns:mc="http://schemas.openxmlformats.org/markup-compatibility/2006">
      <mc:Choice Requires="x14">
        <oleObject progId="Equation.DSMT4" shapeId="22551" r:id="rId45">
          <objectPr defaultSize="0" autoPict="0" r:id="rId46">
            <anchor moveWithCells="1" sizeWithCells="1">
              <from>
                <xdr:col>21</xdr:col>
                <xdr:colOff>0</xdr:colOff>
                <xdr:row>16</xdr:row>
                <xdr:rowOff>0</xdr:rowOff>
              </from>
              <to>
                <xdr:col>21</xdr:col>
                <xdr:colOff>647700</xdr:colOff>
                <xdr:row>16</xdr:row>
                <xdr:rowOff>228600</xdr:rowOff>
              </to>
            </anchor>
          </objectPr>
        </oleObject>
      </mc:Choice>
      <mc:Fallback>
        <oleObject progId="Equation.DSMT4" shapeId="22551" r:id="rId45"/>
      </mc:Fallback>
    </mc:AlternateContent>
    <mc:AlternateContent xmlns:mc="http://schemas.openxmlformats.org/markup-compatibility/2006">
      <mc:Choice Requires="x14">
        <oleObject progId="Equation.DSMT4" shapeId="22552" r:id="rId47">
          <objectPr defaultSize="0" autoPict="0" r:id="rId48">
            <anchor moveWithCells="1" sizeWithCells="1">
              <from>
                <xdr:col>5</xdr:col>
                <xdr:colOff>0</xdr:colOff>
                <xdr:row>18</xdr:row>
                <xdr:rowOff>0</xdr:rowOff>
              </from>
              <to>
                <xdr:col>5</xdr:col>
                <xdr:colOff>619125</xdr:colOff>
                <xdr:row>18</xdr:row>
                <xdr:rowOff>228600</xdr:rowOff>
              </to>
            </anchor>
          </objectPr>
        </oleObject>
      </mc:Choice>
      <mc:Fallback>
        <oleObject progId="Equation.DSMT4" shapeId="22552" r:id="rId47"/>
      </mc:Fallback>
    </mc:AlternateContent>
    <mc:AlternateContent xmlns:mc="http://schemas.openxmlformats.org/markup-compatibility/2006">
      <mc:Choice Requires="x14">
        <oleObject progId="Equation.DSMT4" shapeId="22553" r:id="rId49">
          <objectPr defaultSize="0" autoPict="0" r:id="rId50">
            <anchor moveWithCells="1" sizeWithCells="1">
              <from>
                <xdr:col>5</xdr:col>
                <xdr:colOff>0</xdr:colOff>
                <xdr:row>19</xdr:row>
                <xdr:rowOff>0</xdr:rowOff>
              </from>
              <to>
                <xdr:col>5</xdr:col>
                <xdr:colOff>581025</xdr:colOff>
                <xdr:row>19</xdr:row>
                <xdr:rowOff>161925</xdr:rowOff>
              </to>
            </anchor>
          </objectPr>
        </oleObject>
      </mc:Choice>
      <mc:Fallback>
        <oleObject progId="Equation.DSMT4" shapeId="22553" r:id="rId49"/>
      </mc:Fallback>
    </mc:AlternateContent>
    <mc:AlternateContent xmlns:mc="http://schemas.openxmlformats.org/markup-compatibility/2006">
      <mc:Choice Requires="x14">
        <oleObject progId="Equation.DSMT4" shapeId="22554" r:id="rId51">
          <objectPr defaultSize="0" autoPict="0" r:id="rId52">
            <anchor moveWithCells="1" sizeWithCells="1">
              <from>
                <xdr:col>7</xdr:col>
                <xdr:colOff>0</xdr:colOff>
                <xdr:row>19</xdr:row>
                <xdr:rowOff>0</xdr:rowOff>
              </from>
              <to>
                <xdr:col>7</xdr:col>
                <xdr:colOff>304800</xdr:colOff>
                <xdr:row>19</xdr:row>
                <xdr:rowOff>200025</xdr:rowOff>
              </to>
            </anchor>
          </objectPr>
        </oleObject>
      </mc:Choice>
      <mc:Fallback>
        <oleObject progId="Equation.DSMT4" shapeId="22554" r:id="rId51"/>
      </mc:Fallback>
    </mc:AlternateContent>
    <mc:AlternateContent xmlns:mc="http://schemas.openxmlformats.org/markup-compatibility/2006">
      <mc:Choice Requires="x14">
        <oleObject progId="Equation.DSMT4" shapeId="22555" r:id="rId53">
          <objectPr defaultSize="0" autoPict="0" r:id="rId54">
            <anchor moveWithCells="1" sizeWithCells="1">
              <from>
                <xdr:col>1</xdr:col>
                <xdr:colOff>0</xdr:colOff>
                <xdr:row>29</xdr:row>
                <xdr:rowOff>0</xdr:rowOff>
              </from>
              <to>
                <xdr:col>1</xdr:col>
                <xdr:colOff>1104900</xdr:colOff>
                <xdr:row>29</xdr:row>
                <xdr:rowOff>209550</xdr:rowOff>
              </to>
            </anchor>
          </objectPr>
        </oleObject>
      </mc:Choice>
      <mc:Fallback>
        <oleObject progId="Equation.DSMT4" shapeId="22555" r:id="rId53"/>
      </mc:Fallback>
    </mc:AlternateContent>
    <mc:AlternateContent xmlns:mc="http://schemas.openxmlformats.org/markup-compatibility/2006">
      <mc:Choice Requires="x14">
        <oleObject progId="Equation.DSMT4" shapeId="22556" r:id="rId55">
          <objectPr defaultSize="0" autoPict="0" r:id="rId56">
            <anchor moveWithCells="1" sizeWithCells="1">
              <from>
                <xdr:col>8</xdr:col>
                <xdr:colOff>123825</xdr:colOff>
                <xdr:row>17</xdr:row>
                <xdr:rowOff>38100</xdr:rowOff>
              </from>
              <to>
                <xdr:col>9</xdr:col>
                <xdr:colOff>19050</xdr:colOff>
                <xdr:row>18</xdr:row>
                <xdr:rowOff>0</xdr:rowOff>
              </to>
            </anchor>
          </objectPr>
        </oleObject>
      </mc:Choice>
      <mc:Fallback>
        <oleObject progId="Equation.DSMT4" shapeId="22556" r:id="rId55"/>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E0E5B-8CEC-4B16-9C81-51D96E300D0E}">
  <dimension ref="A1:V39"/>
  <sheetViews>
    <sheetView workbookViewId="0">
      <selection activeCell="C5" sqref="C5"/>
    </sheetView>
  </sheetViews>
  <sheetFormatPr defaultColWidth="9" defaultRowHeight="12.75" x14ac:dyDescent="0.4"/>
  <cols>
    <col min="1" max="1" width="11.875" style="5" customWidth="1"/>
    <col min="2" max="2" width="12.125" style="5" bestFit="1" customWidth="1"/>
    <col min="3" max="3" width="12" style="5" customWidth="1"/>
    <col min="4" max="6" width="9" style="5"/>
    <col min="7" max="7" width="11.375" style="5" customWidth="1"/>
    <col min="8" max="8" width="9" style="14"/>
    <col min="9" max="9" width="13.375" style="14" customWidth="1"/>
    <col min="10" max="11" width="13" style="14" customWidth="1"/>
    <col min="12" max="12" width="11.625" style="14" customWidth="1"/>
    <col min="13" max="13" width="10.625" style="14" customWidth="1"/>
    <col min="14" max="14" width="10.875" style="14" customWidth="1"/>
    <col min="15" max="15" width="10.375" style="14" customWidth="1"/>
    <col min="16" max="16" width="11.75" style="14" bestFit="1" customWidth="1"/>
    <col min="17" max="17" width="10.375" style="14" customWidth="1"/>
    <col min="18" max="18" width="10.75" style="14" customWidth="1"/>
    <col min="19" max="16384" width="9" style="5"/>
  </cols>
  <sheetData>
    <row r="1" spans="1:22" x14ac:dyDescent="0.4">
      <c r="A1" s="5" t="s">
        <v>30</v>
      </c>
    </row>
    <row r="2" spans="1:22" x14ac:dyDescent="0.4">
      <c r="A2" s="5" t="s">
        <v>0</v>
      </c>
    </row>
    <row r="3" spans="1:22" x14ac:dyDescent="0.4">
      <c r="A3" s="5" t="s">
        <v>46</v>
      </c>
      <c r="B3" s="5" t="s">
        <v>47</v>
      </c>
    </row>
    <row r="4" spans="1:22" x14ac:dyDescent="0.4">
      <c r="A4" s="6" t="s">
        <v>1</v>
      </c>
      <c r="B4" s="6" t="s">
        <v>2</v>
      </c>
      <c r="C4" s="143">
        <v>25</v>
      </c>
      <c r="I4" s="15" t="s">
        <v>3</v>
      </c>
      <c r="J4" s="15" t="s">
        <v>4</v>
      </c>
      <c r="K4" s="15" t="s">
        <v>29</v>
      </c>
      <c r="L4" s="15" t="s">
        <v>5</v>
      </c>
      <c r="M4" s="15" t="s">
        <v>6</v>
      </c>
      <c r="N4" s="15" t="s">
        <v>7</v>
      </c>
      <c r="O4" s="15" t="s">
        <v>8</v>
      </c>
      <c r="P4" s="15" t="s">
        <v>9</v>
      </c>
      <c r="Q4" s="15" t="s">
        <v>10</v>
      </c>
      <c r="R4" s="15" t="s">
        <v>11</v>
      </c>
    </row>
    <row r="5" spans="1:22" x14ac:dyDescent="0.4">
      <c r="A5" s="6" t="s">
        <v>4</v>
      </c>
      <c r="B5" s="6" t="s">
        <v>12</v>
      </c>
      <c r="C5" s="7">
        <f>$J5</f>
        <v>1.1838625</v>
      </c>
      <c r="G5" s="5" t="s">
        <v>250</v>
      </c>
      <c r="H5" s="14">
        <f>I5+273.15</f>
        <v>298.14999999999998</v>
      </c>
      <c r="I5" s="16">
        <f>$C$4</f>
        <v>25</v>
      </c>
      <c r="J5" s="14">
        <f>(($I5-$I6)*J7+($I7-$I5)*J6)/($I7-$I6)</f>
        <v>1.1838625</v>
      </c>
      <c r="K5" s="14">
        <f>((($I5+1)-$I6)*K7+($I7-($I5+1))*K6)/($I7-$I6)</f>
        <v>1.1796125000000002</v>
      </c>
      <c r="L5" s="14">
        <f t="shared" ref="L5:R5" si="0">(($I5-$I6)*L7+($I7-$I5)*L6)/($I7-$I6)</f>
        <v>1006.9999999999998</v>
      </c>
      <c r="M5" s="14">
        <f t="shared" si="0"/>
        <v>1.4019999999999997</v>
      </c>
      <c r="N5" s="14">
        <f t="shared" si="0"/>
        <v>1.8479350000000001E-5</v>
      </c>
      <c r="O5" s="14">
        <f t="shared" si="0"/>
        <v>1.5619799999999996E-5</v>
      </c>
      <c r="P5" s="14">
        <f t="shared" si="0"/>
        <v>2.609125E-2</v>
      </c>
      <c r="Q5" s="14">
        <f t="shared" si="0"/>
        <v>2.1903949999999992E-5</v>
      </c>
      <c r="R5" s="14">
        <f t="shared" si="0"/>
        <v>0.71307750000000003</v>
      </c>
    </row>
    <row r="6" spans="1:22" x14ac:dyDescent="0.4">
      <c r="A6" s="6" t="s">
        <v>5</v>
      </c>
      <c r="B6" s="6" t="s">
        <v>13</v>
      </c>
      <c r="C6" s="7">
        <f>$L5</f>
        <v>1006.9999999999998</v>
      </c>
      <c r="G6" s="5" t="s">
        <v>14</v>
      </c>
      <c r="H6" s="14">
        <f>LOOKUP(H26,H11:H38,H11:H38)</f>
        <v>380</v>
      </c>
      <c r="I6" s="14">
        <f>LOOKUP(I5,I11:I40,I11:I40)</f>
        <v>6.8500000000000227</v>
      </c>
      <c r="J6" s="14">
        <f>LOOKUP($I5,$I11:$I41,J11:J41)</f>
        <v>1.2609999999999999</v>
      </c>
      <c r="K6" s="14">
        <f>LOOKUP($I5,$I11:$I41,K11:K41)</f>
        <v>1.2609999999999999</v>
      </c>
      <c r="L6" s="14">
        <f t="shared" ref="L6:R6" si="1">LOOKUP($I5,$I11:$I41,L11:L41)</f>
        <v>1006.9999999999999</v>
      </c>
      <c r="M6" s="14">
        <f t="shared" si="1"/>
        <v>1.4019999999999999</v>
      </c>
      <c r="N6" s="14">
        <f t="shared" si="1"/>
        <v>1.7589999999999999E-5</v>
      </c>
      <c r="O6" s="14">
        <f t="shared" si="1"/>
        <v>1.3949999999999999E-5</v>
      </c>
      <c r="P6" s="14">
        <f t="shared" si="1"/>
        <v>2.4730000000000002E-2</v>
      </c>
      <c r="Q6" s="14">
        <f t="shared" si="1"/>
        <v>1.9489999999999998E-5</v>
      </c>
      <c r="R6" s="14">
        <f t="shared" si="1"/>
        <v>0.71579999999999999</v>
      </c>
    </row>
    <row r="7" spans="1:22" x14ac:dyDescent="0.4">
      <c r="A7" s="6" t="s">
        <v>6</v>
      </c>
      <c r="B7" s="6" t="s">
        <v>13</v>
      </c>
      <c r="C7" s="7">
        <f>$M5</f>
        <v>1.4019999999999997</v>
      </c>
      <c r="G7" s="5" t="s">
        <v>15</v>
      </c>
      <c r="H7" s="14">
        <f>LOOKUP(H5,H11:H38,H12:H39)</f>
        <v>300</v>
      </c>
      <c r="I7" s="14">
        <f>LOOKUP(I5,I11:I40,I12:I41)</f>
        <v>26.850000000000023</v>
      </c>
      <c r="J7" s="14">
        <f>LOOKUP($I6,$I11:$I41,J12:J42)</f>
        <v>1.1759999999999999</v>
      </c>
      <c r="K7" s="14">
        <f>LOOKUP($I6,$I11:$I41,K12:K42)</f>
        <v>1.1759999999999999</v>
      </c>
      <c r="L7" s="14">
        <f t="shared" ref="L7:R7" si="2">LOOKUP($I6,$I11:$I41,L12:L42)</f>
        <v>1006.9999999999999</v>
      </c>
      <c r="M7" s="14">
        <f t="shared" si="2"/>
        <v>1.4019999999999999</v>
      </c>
      <c r="N7" s="14">
        <f t="shared" si="2"/>
        <v>1.857E-5</v>
      </c>
      <c r="O7" s="14">
        <f t="shared" si="2"/>
        <v>1.579E-5</v>
      </c>
      <c r="P7" s="14">
        <f t="shared" si="2"/>
        <v>2.623E-2</v>
      </c>
      <c r="Q7" s="14">
        <f t="shared" si="2"/>
        <v>2.2149999999999996E-5</v>
      </c>
      <c r="R7" s="14">
        <f t="shared" si="2"/>
        <v>0.71279999999999999</v>
      </c>
    </row>
    <row r="8" spans="1:22" x14ac:dyDescent="0.4">
      <c r="A8" s="6" t="s">
        <v>7</v>
      </c>
      <c r="B8" s="6" t="s">
        <v>19</v>
      </c>
      <c r="C8" s="7">
        <f>$N5</f>
        <v>1.8479350000000001E-5</v>
      </c>
    </row>
    <row r="9" spans="1:22" x14ac:dyDescent="0.4">
      <c r="A9" s="6" t="s">
        <v>8</v>
      </c>
      <c r="B9" s="6" t="s">
        <v>17</v>
      </c>
      <c r="C9" s="7">
        <f>$O5</f>
        <v>1.5619799999999996E-5</v>
      </c>
      <c r="H9" s="15" t="s">
        <v>18</v>
      </c>
      <c r="I9" s="15" t="s">
        <v>18</v>
      </c>
      <c r="J9" s="15" t="s">
        <v>4</v>
      </c>
      <c r="K9" s="15" t="s">
        <v>4</v>
      </c>
      <c r="L9" s="15" t="s">
        <v>5</v>
      </c>
      <c r="M9" s="15" t="s">
        <v>6</v>
      </c>
      <c r="N9" s="15" t="s">
        <v>7</v>
      </c>
      <c r="O9" s="15" t="s">
        <v>8</v>
      </c>
      <c r="P9" s="15" t="s">
        <v>9</v>
      </c>
      <c r="Q9" s="15" t="s">
        <v>10</v>
      </c>
      <c r="R9" s="15" t="s">
        <v>11</v>
      </c>
      <c r="S9" s="6"/>
      <c r="T9" s="6"/>
      <c r="U9" s="6"/>
      <c r="V9" s="6"/>
    </row>
    <row r="10" spans="1:22" x14ac:dyDescent="0.4">
      <c r="A10" s="6" t="s">
        <v>9</v>
      </c>
      <c r="B10" s="6" t="s">
        <v>16</v>
      </c>
      <c r="C10" s="7">
        <f>$P5</f>
        <v>2.609125E-2</v>
      </c>
      <c r="H10" s="15" t="s">
        <v>20</v>
      </c>
      <c r="I10" s="15" t="s">
        <v>37</v>
      </c>
      <c r="J10" s="15" t="s">
        <v>12</v>
      </c>
      <c r="K10" s="15" t="s">
        <v>12</v>
      </c>
      <c r="L10" s="15" t="s">
        <v>61</v>
      </c>
      <c r="M10" s="15" t="s">
        <v>21</v>
      </c>
      <c r="N10" s="6" t="s">
        <v>19</v>
      </c>
      <c r="O10" s="6" t="s">
        <v>17</v>
      </c>
      <c r="P10" s="15" t="s">
        <v>16</v>
      </c>
      <c r="Q10" s="15" t="s">
        <v>17</v>
      </c>
      <c r="R10" s="15" t="s">
        <v>22</v>
      </c>
      <c r="S10" s="6"/>
      <c r="T10" s="131"/>
      <c r="U10" s="6"/>
      <c r="V10" s="6"/>
    </row>
    <row r="11" spans="1:22" x14ac:dyDescent="0.4">
      <c r="A11" s="6" t="s">
        <v>10</v>
      </c>
      <c r="B11" s="6" t="s">
        <v>23</v>
      </c>
      <c r="C11" s="7">
        <f>$Q5</f>
        <v>2.1903949999999992E-5</v>
      </c>
      <c r="E11" s="14">
        <v>9.4060000000000006</v>
      </c>
      <c r="F11" s="14">
        <f>E11/1000</f>
        <v>9.4060000000000012E-3</v>
      </c>
      <c r="H11" s="14">
        <v>100</v>
      </c>
      <c r="I11" s="14">
        <f>H11-273.15</f>
        <v>-173.14999999999998</v>
      </c>
      <c r="J11" s="14">
        <v>3.613</v>
      </c>
      <c r="K11" s="14">
        <v>3.613</v>
      </c>
      <c r="L11" s="16">
        <v>1056</v>
      </c>
      <c r="M11" s="16">
        <v>1.4330000000000001</v>
      </c>
      <c r="N11" s="14">
        <v>7.1059999999999994E-6</v>
      </c>
      <c r="O11" s="14">
        <v>1.967E-6</v>
      </c>
      <c r="P11" s="14">
        <v>9.4060000000000012E-3</v>
      </c>
      <c r="Q11" s="14">
        <v>2.4660000000000002E-6</v>
      </c>
      <c r="R11" s="14">
        <v>0.79759999999999998</v>
      </c>
    </row>
    <row r="12" spans="1:22" x14ac:dyDescent="0.4">
      <c r="A12" s="6" t="s">
        <v>11</v>
      </c>
      <c r="B12" s="6" t="s">
        <v>22</v>
      </c>
      <c r="C12" s="7">
        <f>R5</f>
        <v>0.71307750000000003</v>
      </c>
      <c r="E12" s="14">
        <v>11.33</v>
      </c>
      <c r="F12" s="14">
        <f t="shared" ref="F12:F39" si="3">E12/1000</f>
        <v>1.133E-2</v>
      </c>
      <c r="H12" s="14">
        <v>120</v>
      </c>
      <c r="I12" s="14">
        <f t="shared" ref="I12:I39" si="4">H12-273.15</f>
        <v>-153.14999999999998</v>
      </c>
      <c r="J12" s="14">
        <v>2.9790000000000001</v>
      </c>
      <c r="K12" s="14">
        <v>2.9790000000000001</v>
      </c>
      <c r="L12" s="16">
        <v>1030</v>
      </c>
      <c r="M12" s="16">
        <v>1.419</v>
      </c>
      <c r="N12" s="14">
        <v>8.4449999999999996E-6</v>
      </c>
      <c r="O12" s="14">
        <v>2.835E-6</v>
      </c>
      <c r="P12" s="14">
        <v>1.133E-2</v>
      </c>
      <c r="Q12" s="14">
        <v>3.6939999999999997E-6</v>
      </c>
      <c r="R12" s="14">
        <v>0.76739999999999997</v>
      </c>
    </row>
    <row r="13" spans="1:22" x14ac:dyDescent="0.4">
      <c r="E13" s="14">
        <v>13.18</v>
      </c>
      <c r="F13" s="14">
        <f t="shared" si="3"/>
        <v>1.3179999999999999E-2</v>
      </c>
      <c r="H13" s="14">
        <v>140</v>
      </c>
      <c r="I13" s="14">
        <f t="shared" si="4"/>
        <v>-133.14999999999998</v>
      </c>
      <c r="J13" s="14">
        <v>2.54</v>
      </c>
      <c r="K13" s="14">
        <v>2.54</v>
      </c>
      <c r="L13" s="16">
        <v>1014.9999999999999</v>
      </c>
      <c r="M13" s="16">
        <v>1.415</v>
      </c>
      <c r="N13" s="14">
        <v>9.73E-6</v>
      </c>
      <c r="O13" s="14">
        <v>3.8309999999999994E-6</v>
      </c>
      <c r="P13" s="14">
        <v>1.3179999999999999E-2</v>
      </c>
      <c r="Q13" s="14">
        <v>5.1119999999999995E-6</v>
      </c>
      <c r="R13" s="14">
        <v>0.74939999999999996</v>
      </c>
    </row>
    <row r="14" spans="1:22" x14ac:dyDescent="0.4">
      <c r="E14" s="14">
        <v>14.95</v>
      </c>
      <c r="F14" s="14">
        <f t="shared" si="3"/>
        <v>1.495E-2</v>
      </c>
      <c r="H14" s="14">
        <v>160</v>
      </c>
      <c r="I14" s="14">
        <f t="shared" si="4"/>
        <v>-113.14999999999998</v>
      </c>
      <c r="J14" s="14">
        <v>2.2160000000000002</v>
      </c>
      <c r="K14" s="14">
        <v>2.2160000000000002</v>
      </c>
      <c r="L14" s="16">
        <v>1012.9999999999999</v>
      </c>
      <c r="M14" s="16">
        <v>1.409</v>
      </c>
      <c r="N14" s="14">
        <v>1.097E-5</v>
      </c>
      <c r="O14" s="14">
        <v>4.9509999999999997E-6</v>
      </c>
      <c r="P14" s="14">
        <v>1.495E-2</v>
      </c>
      <c r="Q14" s="14">
        <v>6.657E-6</v>
      </c>
      <c r="R14" s="14">
        <v>0.74370000000000003</v>
      </c>
    </row>
    <row r="15" spans="1:22" x14ac:dyDescent="0.4">
      <c r="E15" s="14">
        <v>16.670000000000002</v>
      </c>
      <c r="F15" s="14">
        <f t="shared" si="3"/>
        <v>1.6670000000000001E-2</v>
      </c>
      <c r="H15" s="14">
        <v>180</v>
      </c>
      <c r="I15" s="14">
        <f t="shared" si="4"/>
        <v>-93.149999999999977</v>
      </c>
      <c r="J15" s="14">
        <v>1.9670000000000001</v>
      </c>
      <c r="K15" s="14">
        <v>1.9670000000000001</v>
      </c>
      <c r="L15" s="16">
        <v>1010</v>
      </c>
      <c r="M15" s="16">
        <v>1.407</v>
      </c>
      <c r="N15" s="14">
        <v>1.2169999999999999E-5</v>
      </c>
      <c r="O15" s="14">
        <v>6.1889999999999995E-6</v>
      </c>
      <c r="P15" s="14">
        <v>1.6670000000000001E-2</v>
      </c>
      <c r="Q15" s="14">
        <v>8.3930000000000008E-6</v>
      </c>
      <c r="R15" s="14">
        <v>0.73740000000000006</v>
      </c>
    </row>
    <row r="16" spans="1:22" x14ac:dyDescent="0.4">
      <c r="E16" s="14">
        <v>18.36</v>
      </c>
      <c r="F16" s="14">
        <f t="shared" si="3"/>
        <v>1.8359999999999998E-2</v>
      </c>
      <c r="H16" s="14">
        <v>200</v>
      </c>
      <c r="I16" s="14">
        <f t="shared" si="4"/>
        <v>-73.149999999999977</v>
      </c>
      <c r="J16" s="14">
        <v>1.768</v>
      </c>
      <c r="K16" s="14">
        <v>1.768</v>
      </c>
      <c r="L16" s="16">
        <v>1008</v>
      </c>
      <c r="M16" s="16">
        <v>1.4059999999999999</v>
      </c>
      <c r="N16" s="14">
        <v>1.3329999999999999E-5</v>
      </c>
      <c r="O16" s="14">
        <v>7.5399999999999998E-6</v>
      </c>
      <c r="P16" s="14">
        <v>1.8359999999999998E-2</v>
      </c>
      <c r="Q16" s="14">
        <v>1.03E-5</v>
      </c>
      <c r="R16" s="14">
        <v>0.73199999999999998</v>
      </c>
    </row>
    <row r="17" spans="2:18" x14ac:dyDescent="0.4">
      <c r="E17" s="14">
        <v>20.010000000000002</v>
      </c>
      <c r="F17" s="14">
        <f t="shared" si="3"/>
        <v>2.001E-2</v>
      </c>
      <c r="H17" s="14">
        <v>220</v>
      </c>
      <c r="I17" s="14">
        <f t="shared" si="4"/>
        <v>-53.149999999999977</v>
      </c>
      <c r="J17" s="14">
        <v>1.6060000000000001</v>
      </c>
      <c r="K17" s="14">
        <v>1.6060000000000001</v>
      </c>
      <c r="L17" s="16">
        <v>1006.9999999999999</v>
      </c>
      <c r="M17" s="16">
        <v>1.405</v>
      </c>
      <c r="N17" s="14">
        <v>1.4449999999999999E-5</v>
      </c>
      <c r="O17" s="14">
        <v>8.9959999999999999E-6</v>
      </c>
      <c r="P17" s="14">
        <v>2.001E-2</v>
      </c>
      <c r="Q17" s="14">
        <v>1.2369999999999998E-5</v>
      </c>
      <c r="R17" s="14">
        <v>0.72719999999999996</v>
      </c>
    </row>
    <row r="18" spans="2:18" x14ac:dyDescent="0.4">
      <c r="B18" s="6"/>
      <c r="E18" s="14">
        <v>21.62</v>
      </c>
      <c r="F18" s="14">
        <f t="shared" si="3"/>
        <v>2.162E-2</v>
      </c>
      <c r="H18" s="14">
        <v>240</v>
      </c>
      <c r="I18" s="14">
        <f t="shared" si="4"/>
        <v>-33.149999999999977</v>
      </c>
      <c r="J18" s="14">
        <v>1.472</v>
      </c>
      <c r="K18" s="14">
        <v>1.472</v>
      </c>
      <c r="L18" s="16">
        <v>1006.9999999999999</v>
      </c>
      <c r="M18" s="16">
        <v>1.4039999999999999</v>
      </c>
      <c r="N18" s="14">
        <v>1.5529999999999999E-5</v>
      </c>
      <c r="O18" s="14">
        <v>1.0550000000000001E-5</v>
      </c>
      <c r="P18" s="14">
        <v>2.162E-2</v>
      </c>
      <c r="Q18" s="14">
        <v>1.4589999999999999E-5</v>
      </c>
      <c r="R18" s="14">
        <v>0.72330000000000005</v>
      </c>
    </row>
    <row r="19" spans="2:18" x14ac:dyDescent="0.4">
      <c r="B19" s="6"/>
      <c r="E19" s="14">
        <v>23.19</v>
      </c>
      <c r="F19" s="14">
        <f t="shared" si="3"/>
        <v>2.3190000000000002E-2</v>
      </c>
      <c r="H19" s="14">
        <v>260</v>
      </c>
      <c r="I19" s="14">
        <f t="shared" si="4"/>
        <v>-13.149999999999977</v>
      </c>
      <c r="J19" s="14">
        <v>1.3580000000000001</v>
      </c>
      <c r="K19" s="14">
        <v>1.3580000000000001</v>
      </c>
      <c r="L19" s="16">
        <v>1006</v>
      </c>
      <c r="M19" s="16">
        <v>1.403</v>
      </c>
      <c r="N19" s="14">
        <v>1.6569999999999999E-5</v>
      </c>
      <c r="O19" s="14">
        <v>1.221E-5</v>
      </c>
      <c r="P19" s="14">
        <v>2.3190000000000002E-2</v>
      </c>
      <c r="Q19" s="14">
        <v>1.6969999999999998E-5</v>
      </c>
      <c r="R19" s="14">
        <v>0.71930000000000005</v>
      </c>
    </row>
    <row r="20" spans="2:18" x14ac:dyDescent="0.4">
      <c r="E20" s="14">
        <v>24.21</v>
      </c>
      <c r="F20" s="14">
        <f t="shared" si="3"/>
        <v>2.4210000000000002E-2</v>
      </c>
      <c r="H20" s="14">
        <v>273.14999999999998</v>
      </c>
      <c r="I20" s="14">
        <f t="shared" si="4"/>
        <v>0</v>
      </c>
      <c r="J20" s="14">
        <v>1.292</v>
      </c>
      <c r="K20" s="14">
        <v>1.292</v>
      </c>
      <c r="L20" s="16">
        <v>1006</v>
      </c>
      <c r="M20" s="16">
        <v>1.403</v>
      </c>
      <c r="N20" s="14">
        <v>1.7239999999999998E-5</v>
      </c>
      <c r="O20" s="14">
        <v>1.3339999999999999E-5</v>
      </c>
      <c r="P20" s="14">
        <v>2.4210000000000002E-2</v>
      </c>
      <c r="Q20" s="14">
        <v>1.861E-5</v>
      </c>
      <c r="R20" s="14">
        <v>0.71699999999999997</v>
      </c>
    </row>
    <row r="21" spans="2:18" x14ac:dyDescent="0.4">
      <c r="E21" s="14">
        <v>24.73</v>
      </c>
      <c r="F21" s="14">
        <f t="shared" si="3"/>
        <v>2.4730000000000002E-2</v>
      </c>
      <c r="H21" s="14">
        <v>280</v>
      </c>
      <c r="I21" s="14">
        <f t="shared" si="4"/>
        <v>6.8500000000000227</v>
      </c>
      <c r="J21" s="14">
        <v>1.2609999999999999</v>
      </c>
      <c r="K21" s="14">
        <v>1.2609999999999999</v>
      </c>
      <c r="L21" s="16">
        <v>1006.9999999999999</v>
      </c>
      <c r="M21" s="16">
        <v>1.4019999999999999</v>
      </c>
      <c r="N21" s="14">
        <v>1.7589999999999999E-5</v>
      </c>
      <c r="O21" s="14">
        <v>1.3949999999999999E-5</v>
      </c>
      <c r="P21" s="14">
        <v>2.4730000000000002E-2</v>
      </c>
      <c r="Q21" s="14">
        <v>1.9489999999999998E-5</v>
      </c>
      <c r="R21" s="14">
        <v>0.71579999999999999</v>
      </c>
    </row>
    <row r="22" spans="2:18" x14ac:dyDescent="0.4">
      <c r="E22" s="14">
        <v>26.23</v>
      </c>
      <c r="F22" s="14">
        <f t="shared" si="3"/>
        <v>2.623E-2</v>
      </c>
      <c r="H22" s="14">
        <v>300</v>
      </c>
      <c r="I22" s="14">
        <f t="shared" si="4"/>
        <v>26.850000000000023</v>
      </c>
      <c r="J22" s="14">
        <v>1.1759999999999999</v>
      </c>
      <c r="K22" s="14">
        <v>1.1759999999999999</v>
      </c>
      <c r="L22" s="16">
        <v>1006.9999999999999</v>
      </c>
      <c r="M22" s="16">
        <v>1.4019999999999999</v>
      </c>
      <c r="N22" s="14">
        <v>1.857E-5</v>
      </c>
      <c r="O22" s="14">
        <v>1.579E-5</v>
      </c>
      <c r="P22" s="14">
        <v>2.623E-2</v>
      </c>
      <c r="Q22" s="14">
        <v>2.2149999999999996E-5</v>
      </c>
      <c r="R22" s="14">
        <v>0.71279999999999999</v>
      </c>
    </row>
    <row r="23" spans="2:18" x14ac:dyDescent="0.4">
      <c r="E23" s="14">
        <v>27.7</v>
      </c>
      <c r="F23" s="14">
        <f t="shared" si="3"/>
        <v>2.7699999999999999E-2</v>
      </c>
      <c r="H23" s="14">
        <v>320</v>
      </c>
      <c r="I23" s="14">
        <f t="shared" si="4"/>
        <v>46.850000000000023</v>
      </c>
      <c r="J23" s="14">
        <v>1.103</v>
      </c>
      <c r="K23" s="14">
        <v>1.103</v>
      </c>
      <c r="L23" s="16">
        <v>1008</v>
      </c>
      <c r="M23" s="16">
        <v>1.401</v>
      </c>
      <c r="N23" s="14">
        <v>1.9519999999999999E-5</v>
      </c>
      <c r="O23" s="14">
        <v>1.7710000000000002E-5</v>
      </c>
      <c r="P23" s="14">
        <v>2.7699999999999999E-2</v>
      </c>
      <c r="Q23" s="14">
        <v>2.493E-5</v>
      </c>
      <c r="R23" s="14">
        <v>0.71030000000000004</v>
      </c>
    </row>
    <row r="24" spans="2:18" x14ac:dyDescent="0.4">
      <c r="E24" s="14">
        <v>29.14</v>
      </c>
      <c r="F24" s="14">
        <f t="shared" si="3"/>
        <v>2.9139999999999999E-2</v>
      </c>
      <c r="H24" s="14">
        <v>340</v>
      </c>
      <c r="I24" s="14">
        <f t="shared" si="4"/>
        <v>66.850000000000023</v>
      </c>
      <c r="J24" s="14">
        <v>1.038</v>
      </c>
      <c r="K24" s="14">
        <v>1.038</v>
      </c>
      <c r="L24" s="16">
        <v>1008.9999999999999</v>
      </c>
      <c r="M24" s="16">
        <v>1.4</v>
      </c>
      <c r="N24" s="14">
        <v>2.0449999999999999E-5</v>
      </c>
      <c r="O24" s="14">
        <v>1.9709999999999999E-5</v>
      </c>
      <c r="P24" s="14">
        <v>2.9139999999999999E-2</v>
      </c>
      <c r="Q24" s="14">
        <v>2.7829999999999996E-5</v>
      </c>
      <c r="R24" s="14">
        <v>0.70809999999999995</v>
      </c>
    </row>
    <row r="25" spans="2:18" x14ac:dyDescent="0.4">
      <c r="E25" s="14">
        <v>30.54</v>
      </c>
      <c r="F25" s="14">
        <f t="shared" si="3"/>
        <v>3.0539999999999998E-2</v>
      </c>
      <c r="H25" s="14">
        <v>360</v>
      </c>
      <c r="I25" s="14">
        <f t="shared" si="4"/>
        <v>86.850000000000023</v>
      </c>
      <c r="J25" s="14">
        <v>0.97989999999999999</v>
      </c>
      <c r="K25" s="14">
        <v>0.97989999999999999</v>
      </c>
      <c r="L25" s="16">
        <v>1010.9999999999999</v>
      </c>
      <c r="M25" s="16">
        <v>1.399</v>
      </c>
      <c r="N25" s="14">
        <v>2.1350000000000001E-5</v>
      </c>
      <c r="O25" s="14">
        <v>2.179E-5</v>
      </c>
      <c r="P25" s="14">
        <v>3.0539999999999998E-2</v>
      </c>
      <c r="Q25" s="14">
        <v>3.0849999999999998E-5</v>
      </c>
      <c r="R25" s="14">
        <v>0.70650000000000002</v>
      </c>
    </row>
    <row r="26" spans="2:18" x14ac:dyDescent="0.4">
      <c r="E26" s="14">
        <v>31.92</v>
      </c>
      <c r="F26" s="14">
        <f t="shared" si="3"/>
        <v>3.1920000000000004E-2</v>
      </c>
      <c r="H26" s="14">
        <v>380</v>
      </c>
      <c r="I26" s="14">
        <f t="shared" si="4"/>
        <v>106.85000000000002</v>
      </c>
      <c r="J26" s="14">
        <v>0.92830000000000001</v>
      </c>
      <c r="K26" s="14">
        <v>0.92830000000000001</v>
      </c>
      <c r="L26" s="16">
        <v>1012</v>
      </c>
      <c r="M26" s="16">
        <v>1.397</v>
      </c>
      <c r="N26" s="14">
        <v>2.2239999999999997E-5</v>
      </c>
      <c r="O26" s="14">
        <v>2.3949999999999999E-5</v>
      </c>
      <c r="P26" s="14">
        <v>3.1920000000000004E-2</v>
      </c>
      <c r="Q26" s="14">
        <v>3.3969999999999995E-5</v>
      </c>
      <c r="R26" s="14">
        <v>0.70520000000000005</v>
      </c>
    </row>
    <row r="27" spans="2:18" x14ac:dyDescent="0.4">
      <c r="E27" s="14">
        <v>33.28</v>
      </c>
      <c r="F27" s="14">
        <f t="shared" si="3"/>
        <v>3.3280000000000004E-2</v>
      </c>
      <c r="H27" s="14">
        <v>400</v>
      </c>
      <c r="I27" s="14">
        <f t="shared" si="4"/>
        <v>126.85000000000002</v>
      </c>
      <c r="J27" s="14">
        <v>0.88180000000000003</v>
      </c>
      <c r="K27" s="14">
        <v>0.88180000000000003</v>
      </c>
      <c r="L27" s="16">
        <v>1014.9999999999999</v>
      </c>
      <c r="M27" s="16">
        <v>1.3959999999999999</v>
      </c>
      <c r="N27" s="14">
        <v>2.3099999999999999E-5</v>
      </c>
      <c r="O27" s="14">
        <v>2.6190000000000002E-5</v>
      </c>
      <c r="P27" s="14">
        <v>3.3280000000000004E-2</v>
      </c>
      <c r="Q27" s="14">
        <v>3.7189999999999995E-5</v>
      </c>
      <c r="R27" s="14">
        <v>0.70420000000000005</v>
      </c>
    </row>
    <row r="28" spans="2:18" x14ac:dyDescent="0.4">
      <c r="E28" s="14">
        <v>36.56</v>
      </c>
      <c r="F28" s="14">
        <f t="shared" si="3"/>
        <v>3.6560000000000002E-2</v>
      </c>
      <c r="H28" s="14">
        <v>450</v>
      </c>
      <c r="I28" s="14">
        <f t="shared" si="4"/>
        <v>176.85000000000002</v>
      </c>
      <c r="J28" s="14">
        <v>0.78369999999999995</v>
      </c>
      <c r="K28" s="14">
        <v>0.78369999999999995</v>
      </c>
      <c r="L28" s="16">
        <v>1022</v>
      </c>
      <c r="M28" s="16">
        <v>1.3919999999999999</v>
      </c>
      <c r="N28" s="14">
        <v>2.5170000000000001E-5</v>
      </c>
      <c r="O28" s="14">
        <v>3.2109999999999996E-5</v>
      </c>
      <c r="P28" s="14">
        <v>3.6560000000000002E-2</v>
      </c>
      <c r="Q28" s="14">
        <v>4.5649999999999998E-5</v>
      </c>
      <c r="R28" s="14">
        <v>0.70330000000000004</v>
      </c>
    </row>
    <row r="29" spans="2:18" x14ac:dyDescent="0.4">
      <c r="E29" s="14">
        <v>39.71</v>
      </c>
      <c r="F29" s="14">
        <f t="shared" si="3"/>
        <v>3.9710000000000002E-2</v>
      </c>
      <c r="H29" s="14">
        <v>500</v>
      </c>
      <c r="I29" s="14">
        <f t="shared" si="4"/>
        <v>226.85000000000002</v>
      </c>
      <c r="J29" s="14">
        <v>0.70530000000000004</v>
      </c>
      <c r="K29" s="14">
        <v>0.70530000000000004</v>
      </c>
      <c r="L29" s="16">
        <v>1030</v>
      </c>
      <c r="M29" s="16">
        <v>1.387</v>
      </c>
      <c r="N29" s="14">
        <v>2.7129999999999999E-5</v>
      </c>
      <c r="O29" s="14">
        <v>3.8469999999999996E-5</v>
      </c>
      <c r="P29" s="14">
        <v>3.9710000000000002E-2</v>
      </c>
      <c r="Q29" s="14">
        <v>5.4639999999999999E-5</v>
      </c>
      <c r="R29" s="14">
        <v>0.70409999999999995</v>
      </c>
    </row>
    <row r="30" spans="2:18" x14ac:dyDescent="0.4">
      <c r="E30" s="14">
        <v>45.73</v>
      </c>
      <c r="F30" s="14">
        <f t="shared" si="3"/>
        <v>4.573E-2</v>
      </c>
      <c r="H30" s="14">
        <v>600</v>
      </c>
      <c r="I30" s="14">
        <f t="shared" si="4"/>
        <v>326.85000000000002</v>
      </c>
      <c r="J30" s="14">
        <v>0.58779999999999999</v>
      </c>
      <c r="K30" s="14">
        <v>0.58779999999999999</v>
      </c>
      <c r="L30" s="16">
        <v>1052</v>
      </c>
      <c r="M30" s="16">
        <v>1.3759999999999999</v>
      </c>
      <c r="N30" s="14">
        <v>3.082E-5</v>
      </c>
      <c r="O30" s="14">
        <v>5.2439999999999993E-5</v>
      </c>
      <c r="P30" s="14">
        <v>4.573E-2</v>
      </c>
      <c r="Q30" s="14">
        <v>7.3969999999999998E-5</v>
      </c>
      <c r="R30" s="14">
        <v>0.70889999999999997</v>
      </c>
    </row>
    <row r="31" spans="2:18" x14ac:dyDescent="0.4">
      <c r="E31" s="14">
        <v>51.46</v>
      </c>
      <c r="F31" s="14">
        <f t="shared" si="3"/>
        <v>5.1459999999999999E-2</v>
      </c>
      <c r="H31" s="14">
        <v>700</v>
      </c>
      <c r="I31" s="14">
        <f t="shared" si="4"/>
        <v>426.85</v>
      </c>
      <c r="J31" s="14">
        <v>0.50380000000000003</v>
      </c>
      <c r="K31" s="14">
        <v>0.50380000000000003</v>
      </c>
      <c r="L31" s="16">
        <v>1076</v>
      </c>
      <c r="M31" s="16">
        <v>1.365</v>
      </c>
      <c r="N31" s="14">
        <v>3.4249999999999999E-5</v>
      </c>
      <c r="O31" s="14">
        <v>6.7979999999999996E-5</v>
      </c>
      <c r="P31" s="14">
        <v>5.1459999999999999E-2</v>
      </c>
      <c r="Q31" s="14">
        <v>9.4980000000000002E-5</v>
      </c>
      <c r="R31" s="14">
        <v>0.71579999999999999</v>
      </c>
    </row>
    <row r="32" spans="2:18" x14ac:dyDescent="0.4">
      <c r="E32" s="14">
        <v>56.99</v>
      </c>
      <c r="F32" s="14">
        <f t="shared" si="3"/>
        <v>5.6989999999999999E-2</v>
      </c>
      <c r="H32" s="14">
        <v>800</v>
      </c>
      <c r="I32" s="14">
        <f t="shared" si="4"/>
        <v>526.85</v>
      </c>
      <c r="J32" s="14">
        <v>0.44080000000000003</v>
      </c>
      <c r="K32" s="14">
        <v>0.44080000000000003</v>
      </c>
      <c r="L32" s="16">
        <v>1099</v>
      </c>
      <c r="M32" s="16">
        <v>1.3540000000000001</v>
      </c>
      <c r="N32" s="14">
        <v>3.7469999999999999E-5</v>
      </c>
      <c r="O32" s="14">
        <v>8.4989999999999998E-5</v>
      </c>
      <c r="P32" s="14">
        <v>5.6989999999999999E-2</v>
      </c>
      <c r="Q32" s="14">
        <v>1.1759999999999999E-4</v>
      </c>
      <c r="R32" s="14">
        <v>0.72270000000000001</v>
      </c>
    </row>
    <row r="33" spans="5:18" x14ac:dyDescent="0.4">
      <c r="E33" s="14">
        <v>62.37</v>
      </c>
      <c r="F33" s="14">
        <f t="shared" si="3"/>
        <v>6.2369999999999995E-2</v>
      </c>
      <c r="H33" s="14">
        <v>900</v>
      </c>
      <c r="I33" s="14">
        <f t="shared" si="4"/>
        <v>626.85</v>
      </c>
      <c r="J33" s="14">
        <v>0.39179999999999998</v>
      </c>
      <c r="K33" s="14">
        <v>0.39179999999999998</v>
      </c>
      <c r="L33" s="16">
        <v>1122</v>
      </c>
      <c r="M33" s="16">
        <v>1.3440000000000001</v>
      </c>
      <c r="N33" s="14">
        <v>4.0519999999999998E-5</v>
      </c>
      <c r="O33" s="14">
        <v>1.0340000000000001E-4</v>
      </c>
      <c r="P33" s="14">
        <v>6.2369999999999995E-2</v>
      </c>
      <c r="Q33" s="14">
        <v>1.4190000000000001E-4</v>
      </c>
      <c r="R33" s="14">
        <v>0.72860000000000003</v>
      </c>
    </row>
    <row r="34" spans="5:18" x14ac:dyDescent="0.4">
      <c r="E34" s="14">
        <v>67.63</v>
      </c>
      <c r="F34" s="14">
        <f t="shared" si="3"/>
        <v>6.7629999999999996E-2</v>
      </c>
      <c r="H34" s="14">
        <v>1000</v>
      </c>
      <c r="I34" s="14">
        <f t="shared" si="4"/>
        <v>726.85</v>
      </c>
      <c r="J34" s="14">
        <v>0.35270000000000001</v>
      </c>
      <c r="K34" s="14">
        <v>0.35270000000000001</v>
      </c>
      <c r="L34" s="16">
        <v>1142</v>
      </c>
      <c r="M34" s="16">
        <v>1.3360000000000001</v>
      </c>
      <c r="N34" s="14">
        <v>4.3429999999999996E-5</v>
      </c>
      <c r="O34" s="14">
        <v>1.2309999999999998E-4</v>
      </c>
      <c r="P34" s="14">
        <v>6.7629999999999996E-2</v>
      </c>
      <c r="Q34" s="14">
        <v>1.6799999999999999E-4</v>
      </c>
      <c r="R34" s="14">
        <v>0.73309999999999997</v>
      </c>
    </row>
    <row r="35" spans="5:18" x14ac:dyDescent="0.4">
      <c r="E35" s="14">
        <v>72.81</v>
      </c>
      <c r="F35" s="14">
        <f t="shared" si="3"/>
        <v>7.281E-2</v>
      </c>
      <c r="H35" s="14">
        <v>1100</v>
      </c>
      <c r="I35" s="14">
        <f t="shared" si="4"/>
        <v>826.85</v>
      </c>
      <c r="J35" s="14">
        <v>0.3206</v>
      </c>
      <c r="K35" s="14">
        <v>0.3206</v>
      </c>
      <c r="L35" s="16">
        <v>1160</v>
      </c>
      <c r="M35" s="16">
        <v>1.329</v>
      </c>
      <c r="N35" s="14">
        <v>4.6219999999999995E-5</v>
      </c>
      <c r="O35" s="14">
        <v>1.4419999999999998E-4</v>
      </c>
      <c r="P35" s="14">
        <v>7.281E-2</v>
      </c>
      <c r="Q35" s="14">
        <v>1.9580000000000002E-4</v>
      </c>
      <c r="R35" s="14">
        <v>0.73609999999999998</v>
      </c>
    </row>
    <row r="36" spans="5:18" x14ac:dyDescent="0.4">
      <c r="E36" s="14">
        <v>77.92</v>
      </c>
      <c r="F36" s="14">
        <f t="shared" si="3"/>
        <v>7.7920000000000003E-2</v>
      </c>
      <c r="H36" s="14">
        <v>1200</v>
      </c>
      <c r="I36" s="14">
        <f t="shared" si="4"/>
        <v>926.85</v>
      </c>
      <c r="J36" s="14">
        <v>0.29389999999999999</v>
      </c>
      <c r="K36" s="14">
        <v>0.29389999999999999</v>
      </c>
      <c r="L36" s="16">
        <v>1175</v>
      </c>
      <c r="M36" s="16">
        <v>1.3240000000000001</v>
      </c>
      <c r="N36" s="14">
        <v>4.8909999999999998E-5</v>
      </c>
      <c r="O36" s="14">
        <v>1.6640000000000001E-4</v>
      </c>
      <c r="P36" s="14">
        <v>7.7920000000000003E-2</v>
      </c>
      <c r="Q36" s="14">
        <v>2.2559999999999998E-4</v>
      </c>
      <c r="R36" s="14">
        <v>0.73770000000000002</v>
      </c>
    </row>
    <row r="37" spans="5:18" x14ac:dyDescent="0.4">
      <c r="E37" s="14">
        <v>82.97</v>
      </c>
      <c r="F37" s="14">
        <f t="shared" si="3"/>
        <v>8.2970000000000002E-2</v>
      </c>
      <c r="H37" s="14">
        <v>1300</v>
      </c>
      <c r="I37" s="14">
        <f t="shared" si="4"/>
        <v>1026.8499999999999</v>
      </c>
      <c r="J37" s="14">
        <v>0.27129999999999999</v>
      </c>
      <c r="K37" s="14">
        <v>0.27129999999999999</v>
      </c>
      <c r="L37" s="16">
        <v>1189</v>
      </c>
      <c r="M37" s="16">
        <v>1.319</v>
      </c>
      <c r="N37" s="14">
        <v>5.1509999999999993E-5</v>
      </c>
      <c r="O37" s="14">
        <v>1.8990000000000001E-4</v>
      </c>
      <c r="P37" s="14">
        <v>8.2970000000000002E-2</v>
      </c>
      <c r="Q37" s="14">
        <v>2.5719999999999996E-4</v>
      </c>
      <c r="R37" s="14">
        <v>0.73809999999999998</v>
      </c>
    </row>
    <row r="38" spans="5:18" x14ac:dyDescent="0.4">
      <c r="E38" s="14">
        <v>87.98</v>
      </c>
      <c r="F38" s="14">
        <f t="shared" si="3"/>
        <v>8.7980000000000003E-2</v>
      </c>
      <c r="H38" s="14">
        <v>1400</v>
      </c>
      <c r="I38" s="14">
        <f t="shared" si="4"/>
        <v>1126.8499999999999</v>
      </c>
      <c r="J38" s="14">
        <v>0.25190000000000001</v>
      </c>
      <c r="K38" s="14">
        <v>0.25190000000000001</v>
      </c>
      <c r="L38" s="16">
        <v>1201</v>
      </c>
      <c r="M38" s="16">
        <v>1.3140000000000001</v>
      </c>
      <c r="N38" s="14">
        <v>5.4029999999999996E-5</v>
      </c>
      <c r="O38" s="14">
        <v>2.1449999999999998E-4</v>
      </c>
      <c r="P38" s="14">
        <v>8.7980000000000003E-2</v>
      </c>
      <c r="Q38" s="14">
        <v>2.9080000000000002E-4</v>
      </c>
      <c r="R38" s="14">
        <v>0.73760000000000003</v>
      </c>
    </row>
    <row r="39" spans="5:18" x14ac:dyDescent="0.4">
      <c r="E39" s="14">
        <v>92.96</v>
      </c>
      <c r="F39" s="14">
        <f t="shared" si="3"/>
        <v>9.2959999999999987E-2</v>
      </c>
      <c r="H39" s="14">
        <v>1500</v>
      </c>
      <c r="I39" s="14">
        <f t="shared" si="4"/>
        <v>1226.8499999999999</v>
      </c>
      <c r="J39" s="14">
        <v>0.2351</v>
      </c>
      <c r="K39" s="14">
        <v>0.2351</v>
      </c>
      <c r="L39" s="16">
        <v>1212</v>
      </c>
      <c r="M39" s="16">
        <v>1.3109999999999999</v>
      </c>
      <c r="N39" s="14">
        <v>5.6479999999999995E-5</v>
      </c>
      <c r="O39" s="14">
        <v>2.4019999999999998E-4</v>
      </c>
      <c r="P39" s="14">
        <v>9.2959999999999987E-2</v>
      </c>
      <c r="Q39" s="14">
        <v>3.2619999999999996E-4</v>
      </c>
      <c r="R39" s="14">
        <v>0.73629999999999995</v>
      </c>
    </row>
  </sheetData>
  <sheetProtection algorithmName="SHA-512" hashValue="0abcyzGiaSObe3eqKQLsk6sNabkYSM7dFPNHHpsq+vhImJGiYz2YRhkC3K6dAOEmdsbOVxb5KI6YnrkM6NBTUw==" saltValue="UwPyCdt6JFFq5W+nXYxSqA==" spinCount="100000" sheet="1" objects="1" scenarios="1"/>
  <phoneticPr fontId="1"/>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78427-2969-4AD4-883D-8F9FDF10EFD0}">
  <dimension ref="A1:R21"/>
  <sheetViews>
    <sheetView workbookViewId="0">
      <selection activeCell="C4" sqref="C4"/>
    </sheetView>
  </sheetViews>
  <sheetFormatPr defaultColWidth="9" defaultRowHeight="12.75" x14ac:dyDescent="0.4"/>
  <cols>
    <col min="1" max="1" width="12.5" style="5" customWidth="1"/>
    <col min="2" max="2" width="16.375" style="5" customWidth="1"/>
    <col min="3" max="3" width="12.75" style="5" customWidth="1"/>
    <col min="4" max="6" width="9" style="5"/>
    <col min="7" max="7" width="10.75" style="5" customWidth="1"/>
    <col min="8" max="8" width="8.25" style="5" customWidth="1"/>
    <col min="9" max="9" width="11" style="5" customWidth="1"/>
    <col min="10" max="11" width="9" style="5"/>
    <col min="12" max="13" width="12.125" style="5" bestFit="1" customWidth="1"/>
    <col min="14" max="14" width="11.75" style="5" bestFit="1" customWidth="1"/>
    <col min="15" max="15" width="9" style="5"/>
    <col min="16" max="16" width="8.875" style="5" bestFit="1" customWidth="1"/>
    <col min="17" max="17" width="11" style="5" bestFit="1" customWidth="1"/>
    <col min="18" max="18" width="11.125" style="5" bestFit="1" customWidth="1"/>
    <col min="19" max="16384" width="9" style="5"/>
  </cols>
  <sheetData>
    <row r="1" spans="1:18" x14ac:dyDescent="0.4">
      <c r="A1" s="5" t="s">
        <v>31</v>
      </c>
    </row>
    <row r="2" spans="1:18" x14ac:dyDescent="0.4">
      <c r="A2" s="5" t="s">
        <v>24</v>
      </c>
    </row>
    <row r="3" spans="1:18" x14ac:dyDescent="0.4">
      <c r="A3" s="5" t="s">
        <v>44</v>
      </c>
      <c r="B3" s="5" t="s">
        <v>45</v>
      </c>
    </row>
    <row r="4" spans="1:18" x14ac:dyDescent="0.4">
      <c r="A4" s="6" t="s">
        <v>1</v>
      </c>
      <c r="B4" s="6" t="s">
        <v>2</v>
      </c>
      <c r="C4" s="143">
        <v>50</v>
      </c>
      <c r="H4" s="5" t="s">
        <v>25</v>
      </c>
      <c r="I4" s="6" t="s">
        <v>3</v>
      </c>
      <c r="J4" s="6" t="s">
        <v>4</v>
      </c>
      <c r="K4" s="6" t="s">
        <v>29</v>
      </c>
      <c r="L4" s="6" t="s">
        <v>5</v>
      </c>
      <c r="M4" s="6" t="s">
        <v>26</v>
      </c>
      <c r="N4" s="6" t="s">
        <v>9</v>
      </c>
      <c r="O4" s="6" t="s">
        <v>10</v>
      </c>
      <c r="P4" s="6" t="s">
        <v>7</v>
      </c>
      <c r="Q4" s="6" t="s">
        <v>27</v>
      </c>
      <c r="R4" s="6" t="s">
        <v>11</v>
      </c>
    </row>
    <row r="5" spans="1:18" x14ac:dyDescent="0.4">
      <c r="A5" s="6" t="s">
        <v>4</v>
      </c>
      <c r="B5" s="6" t="s">
        <v>12</v>
      </c>
      <c r="C5" s="7">
        <f>$J5</f>
        <v>987.96839999999997</v>
      </c>
      <c r="G5" s="5" t="s">
        <v>249</v>
      </c>
      <c r="H5" s="5">
        <f>I5+273.15</f>
        <v>323.14999999999998</v>
      </c>
      <c r="I5" s="8">
        <f>$C$4</f>
        <v>50</v>
      </c>
      <c r="J5" s="5">
        <f>(($I5-$I6)*J7+($I7-$I5)*J6)/($I7-$I6)</f>
        <v>987.96839999999997</v>
      </c>
      <c r="K5" s="5">
        <f>((($I5+1)-$I6)*K7+($I7-($I5+1))*K6)/($I7-$I6)</f>
        <v>987.50440000000003</v>
      </c>
      <c r="L5" s="5">
        <f>(($I5-$I6)*L7+($I7-$I5)*L6)/($I7-$I6)</f>
        <v>4181.9449999999997</v>
      </c>
      <c r="M5" s="5">
        <f t="shared" ref="M5:R5" si="0">(($I5-$I6)*M7+($I7-$I5)*M6)/($I7-$I6)</f>
        <v>4025.565000000001</v>
      </c>
      <c r="N5" s="5">
        <f t="shared" si="0"/>
        <v>0.64346499999999995</v>
      </c>
      <c r="O5" s="5">
        <f t="shared" si="0"/>
        <v>1.5594499999999998E-7</v>
      </c>
      <c r="P5" s="5">
        <f t="shared" si="0"/>
        <v>5.4943750000000023E-4</v>
      </c>
      <c r="Q5" s="5">
        <f t="shared" si="0"/>
        <v>5.5591000000000011E-7</v>
      </c>
      <c r="R5" s="5">
        <f t="shared" si="0"/>
        <v>3.5738100000000017</v>
      </c>
    </row>
    <row r="6" spans="1:18" x14ac:dyDescent="0.4">
      <c r="A6" s="6" t="s">
        <v>5</v>
      </c>
      <c r="B6" s="6" t="s">
        <v>13</v>
      </c>
      <c r="C6" s="7">
        <f>$L5</f>
        <v>4181.9449999999997</v>
      </c>
      <c r="G6" s="5" t="s">
        <v>14</v>
      </c>
      <c r="H6" s="5">
        <f>LOOKUP(H5,H11:H41,H11:H41)</f>
        <v>320</v>
      </c>
      <c r="I6" s="5">
        <f>LOOKUP(I5,I11:I41,I11:I41)</f>
        <v>46.850000000000023</v>
      </c>
      <c r="J6" s="5">
        <f>LOOKUP($I5,$I11:$I41,J11:J41)</f>
        <v>989.43</v>
      </c>
      <c r="K6" s="5">
        <f>LOOKUP($I5,$I11:$I41,K11:K41)</f>
        <v>989.43</v>
      </c>
      <c r="L6" s="5">
        <f t="shared" ref="L6:R6" si="1">LOOKUP($I5,$I11:$I41,L11:L41)</f>
        <v>4181</v>
      </c>
      <c r="M6" s="5">
        <f t="shared" si="1"/>
        <v>4041.0000000000005</v>
      </c>
      <c r="N6" s="5">
        <f t="shared" si="1"/>
        <v>0.64</v>
      </c>
      <c r="O6" s="5">
        <f t="shared" si="1"/>
        <v>1.55E-7</v>
      </c>
      <c r="P6" s="5">
        <f t="shared" si="1"/>
        <v>5.7699999999999993E-4</v>
      </c>
      <c r="Q6" s="5">
        <f t="shared" si="1"/>
        <v>5.8299999999999997E-7</v>
      </c>
      <c r="R6" s="5">
        <f t="shared" si="1"/>
        <v>3.7709999999999999</v>
      </c>
    </row>
    <row r="7" spans="1:18" x14ac:dyDescent="0.4">
      <c r="A7" s="6" t="s">
        <v>39</v>
      </c>
      <c r="B7" s="6" t="s">
        <v>38</v>
      </c>
      <c r="C7" s="7">
        <f>$L5/$M5</f>
        <v>1.0388467208950789</v>
      </c>
      <c r="G7" s="5" t="s">
        <v>15</v>
      </c>
      <c r="H7" s="5">
        <f>LOOKUP(H5,H11:H40,H12:H41)</f>
        <v>330</v>
      </c>
      <c r="I7" s="5">
        <f>LOOKUP(I5,I11:I41,I12:I42)</f>
        <v>56.850000000000023</v>
      </c>
      <c r="J7" s="5">
        <f>LOOKUP($I6,$I11:$I41,J12:J42)</f>
        <v>984.79</v>
      </c>
      <c r="K7" s="5">
        <f>LOOKUP($I6,$I11:$I41,K12:K42)</f>
        <v>984.79</v>
      </c>
      <c r="L7" s="5">
        <f t="shared" ref="L7:R7" si="2">LOOKUP($I6,$I11:$I41,L12:L42)</f>
        <v>4184</v>
      </c>
      <c r="M7" s="5">
        <f t="shared" si="2"/>
        <v>3992</v>
      </c>
      <c r="N7" s="5">
        <f t="shared" si="2"/>
        <v>0.65100000000000002</v>
      </c>
      <c r="O7" s="5">
        <f t="shared" si="2"/>
        <v>1.5799999999999999E-7</v>
      </c>
      <c r="P7" s="5">
        <f t="shared" si="2"/>
        <v>4.8950000000000003E-4</v>
      </c>
      <c r="Q7" s="5">
        <f t="shared" si="2"/>
        <v>4.9699999999999996E-7</v>
      </c>
      <c r="R7" s="5">
        <f t="shared" si="2"/>
        <v>3.145</v>
      </c>
    </row>
    <row r="8" spans="1:18" x14ac:dyDescent="0.4">
      <c r="A8" s="6" t="s">
        <v>7</v>
      </c>
      <c r="B8" s="6" t="s">
        <v>19</v>
      </c>
      <c r="C8" s="7">
        <f>$P5</f>
        <v>5.4943750000000023E-4</v>
      </c>
    </row>
    <row r="9" spans="1:18" x14ac:dyDescent="0.4">
      <c r="A9" s="6" t="s">
        <v>27</v>
      </c>
      <c r="B9" s="6" t="s">
        <v>23</v>
      </c>
      <c r="C9" s="7">
        <f>$Q5</f>
        <v>5.5591000000000011E-7</v>
      </c>
      <c r="H9" s="6" t="s">
        <v>18</v>
      </c>
      <c r="I9" s="6" t="s">
        <v>18</v>
      </c>
      <c r="J9" s="5" t="s">
        <v>4</v>
      </c>
      <c r="K9" s="5" t="s">
        <v>4</v>
      </c>
      <c r="L9" s="6" t="s">
        <v>5</v>
      </c>
      <c r="M9" s="6" t="s">
        <v>26</v>
      </c>
      <c r="N9" s="6" t="s">
        <v>9</v>
      </c>
      <c r="O9" s="6" t="s">
        <v>10</v>
      </c>
      <c r="P9" s="6" t="s">
        <v>7</v>
      </c>
      <c r="Q9" s="6" t="s">
        <v>27</v>
      </c>
      <c r="R9" s="6" t="s">
        <v>11</v>
      </c>
    </row>
    <row r="10" spans="1:18" x14ac:dyDescent="0.4">
      <c r="A10" s="6" t="s">
        <v>9</v>
      </c>
      <c r="B10" s="6" t="s">
        <v>16</v>
      </c>
      <c r="C10" s="7">
        <f>$N5</f>
        <v>0.64346499999999995</v>
      </c>
      <c r="H10" s="6" t="s">
        <v>20</v>
      </c>
      <c r="I10" s="6" t="s">
        <v>2</v>
      </c>
      <c r="J10" s="5" t="s">
        <v>12</v>
      </c>
      <c r="K10" s="5" t="s">
        <v>12</v>
      </c>
      <c r="L10" s="6" t="s">
        <v>62</v>
      </c>
      <c r="M10" s="6" t="s">
        <v>62</v>
      </c>
      <c r="N10" s="6" t="s">
        <v>16</v>
      </c>
      <c r="O10" s="6" t="s">
        <v>17</v>
      </c>
      <c r="P10" s="6" t="s">
        <v>19</v>
      </c>
      <c r="Q10" s="6" t="s">
        <v>23</v>
      </c>
      <c r="R10" s="6" t="s">
        <v>22</v>
      </c>
    </row>
    <row r="11" spans="1:18" x14ac:dyDescent="0.4">
      <c r="A11" s="6" t="s">
        <v>10</v>
      </c>
      <c r="B11" s="6" t="s">
        <v>17</v>
      </c>
      <c r="C11" s="7">
        <f>$O5</f>
        <v>1.5594499999999998E-7</v>
      </c>
      <c r="F11" s="14"/>
      <c r="H11" s="14">
        <v>273.14999999999998</v>
      </c>
      <c r="I11" s="14">
        <f>H11-273.15</f>
        <v>0</v>
      </c>
      <c r="J11" s="7">
        <v>999.84</v>
      </c>
      <c r="K11" s="7">
        <v>999.84</v>
      </c>
      <c r="L11" s="14">
        <v>4219</v>
      </c>
      <c r="M11" s="7">
        <v>4217</v>
      </c>
      <c r="N11" s="14">
        <v>0.56100000000000005</v>
      </c>
      <c r="O11" s="14">
        <v>1.3300000000000001E-7</v>
      </c>
      <c r="P11" s="14">
        <v>1.792E-3</v>
      </c>
      <c r="Q11" s="14">
        <v>1.792E-6</v>
      </c>
      <c r="R11" s="7">
        <v>13.45</v>
      </c>
    </row>
    <row r="12" spans="1:18" x14ac:dyDescent="0.4">
      <c r="A12" s="6" t="s">
        <v>11</v>
      </c>
      <c r="B12" s="6" t="s">
        <v>22</v>
      </c>
      <c r="C12" s="7">
        <f>R5</f>
        <v>3.5738100000000017</v>
      </c>
      <c r="F12" s="14"/>
      <c r="H12" s="14">
        <v>280</v>
      </c>
      <c r="I12" s="14">
        <f t="shared" ref="I12:I21" si="3">H12-273.15</f>
        <v>6.8500000000000227</v>
      </c>
      <c r="J12" s="7">
        <v>999.91</v>
      </c>
      <c r="K12" s="7">
        <v>999.91</v>
      </c>
      <c r="L12" s="14">
        <v>4201</v>
      </c>
      <c r="M12" s="7">
        <v>4200</v>
      </c>
      <c r="N12" s="14">
        <v>0.57400000000000007</v>
      </c>
      <c r="O12" s="14">
        <v>1.37E-7</v>
      </c>
      <c r="P12" s="14">
        <v>1.4339999999999999E-3</v>
      </c>
      <c r="Q12" s="14">
        <v>1.4339999999999999E-6</v>
      </c>
      <c r="R12" s="7">
        <v>10.49</v>
      </c>
    </row>
    <row r="13" spans="1:18" x14ac:dyDescent="0.4">
      <c r="F13" s="14"/>
      <c r="H13" s="14">
        <v>290</v>
      </c>
      <c r="I13" s="14">
        <f t="shared" si="3"/>
        <v>16.850000000000023</v>
      </c>
      <c r="J13" s="7">
        <v>998.8</v>
      </c>
      <c r="K13" s="7">
        <v>998.8</v>
      </c>
      <c r="L13" s="14">
        <v>4187</v>
      </c>
      <c r="M13" s="7">
        <v>4168</v>
      </c>
      <c r="N13" s="14">
        <v>0.59299999999999997</v>
      </c>
      <c r="O13" s="14">
        <v>1.4199999999999997E-7</v>
      </c>
      <c r="P13" s="14">
        <v>1.0839999999999999E-3</v>
      </c>
      <c r="Q13" s="14">
        <v>1.085E-6</v>
      </c>
      <c r="R13" s="7">
        <v>7.6559999999999997</v>
      </c>
    </row>
    <row r="14" spans="1:18" x14ac:dyDescent="0.4">
      <c r="E14" s="9"/>
      <c r="F14" s="14"/>
      <c r="H14" s="14">
        <v>300</v>
      </c>
      <c r="I14" s="14">
        <f t="shared" si="3"/>
        <v>26.850000000000023</v>
      </c>
      <c r="J14" s="7">
        <v>996.56</v>
      </c>
      <c r="K14" s="7">
        <v>996.56</v>
      </c>
      <c r="L14" s="14">
        <v>4181</v>
      </c>
      <c r="M14" s="7">
        <v>4130</v>
      </c>
      <c r="N14" s="14">
        <v>0.61</v>
      </c>
      <c r="O14" s="14">
        <v>1.4599999999999998E-7</v>
      </c>
      <c r="P14" s="7">
        <v>8.5379999999999994E-4</v>
      </c>
      <c r="Q14" s="14">
        <v>8.5699999999999991E-7</v>
      </c>
      <c r="R14" s="7">
        <v>5.8490000000000002</v>
      </c>
    </row>
    <row r="15" spans="1:18" x14ac:dyDescent="0.4">
      <c r="E15" s="9"/>
      <c r="F15" s="14"/>
      <c r="H15" s="14">
        <v>310</v>
      </c>
      <c r="I15" s="14">
        <f t="shared" si="3"/>
        <v>36.850000000000023</v>
      </c>
      <c r="J15" s="7">
        <v>993.38</v>
      </c>
      <c r="K15" s="7">
        <v>993.38</v>
      </c>
      <c r="L15" s="14">
        <v>4179</v>
      </c>
      <c r="M15" s="7">
        <v>4088</v>
      </c>
      <c r="N15" s="14">
        <v>0.626</v>
      </c>
      <c r="O15" s="14">
        <v>1.5099999999999999E-7</v>
      </c>
      <c r="P15" s="7">
        <v>6.935E-4</v>
      </c>
      <c r="Q15" s="14">
        <v>6.9799999999999992E-7</v>
      </c>
      <c r="R15" s="7">
        <v>4.6289999999999996</v>
      </c>
    </row>
    <row r="16" spans="1:18" x14ac:dyDescent="0.4">
      <c r="E16" s="9"/>
      <c r="F16" s="14"/>
      <c r="H16" s="14">
        <v>320</v>
      </c>
      <c r="I16" s="14">
        <f t="shared" si="3"/>
        <v>46.850000000000023</v>
      </c>
      <c r="J16" s="7">
        <v>989.43</v>
      </c>
      <c r="K16" s="7">
        <v>989.43</v>
      </c>
      <c r="L16" s="14">
        <v>4181</v>
      </c>
      <c r="M16" s="7">
        <v>4041.0000000000005</v>
      </c>
      <c r="N16" s="14">
        <v>0.64</v>
      </c>
      <c r="O16" s="14">
        <v>1.55E-7</v>
      </c>
      <c r="P16" s="7">
        <v>5.7699999999999993E-4</v>
      </c>
      <c r="Q16" s="14">
        <v>5.8299999999999997E-7</v>
      </c>
      <c r="R16" s="7">
        <v>3.7709999999999999</v>
      </c>
    </row>
    <row r="17" spans="5:18" x14ac:dyDescent="0.4">
      <c r="E17" s="9"/>
      <c r="F17" s="14"/>
      <c r="H17" s="14">
        <v>330</v>
      </c>
      <c r="I17" s="14">
        <f t="shared" si="3"/>
        <v>56.850000000000023</v>
      </c>
      <c r="J17" s="7">
        <v>984.79</v>
      </c>
      <c r="K17" s="7">
        <v>984.79</v>
      </c>
      <c r="L17" s="14">
        <v>4184</v>
      </c>
      <c r="M17" s="7">
        <v>3992</v>
      </c>
      <c r="N17" s="14">
        <v>0.65100000000000002</v>
      </c>
      <c r="O17" s="14">
        <v>1.5799999999999999E-7</v>
      </c>
      <c r="P17" s="7">
        <v>4.8950000000000003E-4</v>
      </c>
      <c r="Q17" s="14">
        <v>4.9699999999999996E-7</v>
      </c>
      <c r="R17" s="7">
        <v>3.145</v>
      </c>
    </row>
    <row r="18" spans="5:18" x14ac:dyDescent="0.4">
      <c r="E18" s="9"/>
      <c r="F18" s="14"/>
      <c r="H18" s="14">
        <v>340</v>
      </c>
      <c r="I18" s="14">
        <f t="shared" si="3"/>
        <v>66.850000000000023</v>
      </c>
      <c r="J18" s="7">
        <v>979.54</v>
      </c>
      <c r="K18" s="7">
        <v>979.54</v>
      </c>
      <c r="L18" s="14">
        <v>4188</v>
      </c>
      <c r="M18" s="7">
        <v>3941</v>
      </c>
      <c r="N18" s="14">
        <v>0.66100000000000003</v>
      </c>
      <c r="O18" s="14">
        <v>1.61E-7</v>
      </c>
      <c r="P18" s="7">
        <v>4.2199999999999996E-4</v>
      </c>
      <c r="Q18" s="14">
        <v>4.3099999999999998E-7</v>
      </c>
      <c r="R18" s="7">
        <v>2.6760000000000002</v>
      </c>
    </row>
    <row r="19" spans="5:18" x14ac:dyDescent="0.4">
      <c r="E19" s="9"/>
      <c r="F19" s="14"/>
      <c r="H19" s="14">
        <v>350</v>
      </c>
      <c r="I19" s="14">
        <f t="shared" si="3"/>
        <v>76.850000000000023</v>
      </c>
      <c r="J19" s="7">
        <v>973.73</v>
      </c>
      <c r="K19" s="7">
        <v>973.73</v>
      </c>
      <c r="L19" s="14">
        <v>4195</v>
      </c>
      <c r="M19" s="7">
        <v>3889</v>
      </c>
      <c r="N19" s="14">
        <v>0.66800000000000004</v>
      </c>
      <c r="O19" s="14">
        <v>1.6399999999999999E-7</v>
      </c>
      <c r="P19" s="7">
        <v>3.6880000000000002E-4</v>
      </c>
      <c r="Q19" s="14">
        <v>3.7899999999999999E-7</v>
      </c>
      <c r="R19" s="7">
        <v>2.3159999999999998</v>
      </c>
    </row>
    <row r="20" spans="5:18" x14ac:dyDescent="0.4">
      <c r="E20" s="9"/>
      <c r="F20" s="14"/>
      <c r="H20" s="14">
        <v>360</v>
      </c>
      <c r="I20" s="14">
        <f t="shared" si="3"/>
        <v>86.850000000000023</v>
      </c>
      <c r="J20" s="7">
        <v>967.4</v>
      </c>
      <c r="K20" s="7">
        <v>967.4</v>
      </c>
      <c r="L20" s="14">
        <v>4202</v>
      </c>
      <c r="M20" s="7">
        <v>3837</v>
      </c>
      <c r="N20" s="14">
        <v>0.67400000000000004</v>
      </c>
      <c r="O20" s="14">
        <v>1.66E-7</v>
      </c>
      <c r="P20" s="7">
        <v>3.2610000000000001E-4</v>
      </c>
      <c r="Q20" s="14">
        <v>3.3700000000000001E-7</v>
      </c>
      <c r="R20" s="7">
        <v>2.0339999999999998</v>
      </c>
    </row>
    <row r="21" spans="5:18" x14ac:dyDescent="0.4">
      <c r="E21" s="9"/>
      <c r="F21" s="14"/>
      <c r="H21" s="14">
        <v>370</v>
      </c>
      <c r="I21" s="14">
        <f t="shared" si="3"/>
        <v>96.850000000000023</v>
      </c>
      <c r="J21" s="14">
        <v>960.59</v>
      </c>
      <c r="K21" s="14">
        <v>960.59</v>
      </c>
      <c r="L21" s="14">
        <v>4212</v>
      </c>
      <c r="M21" s="7">
        <v>3785</v>
      </c>
      <c r="N21" s="14">
        <v>0.67800000000000005</v>
      </c>
      <c r="O21" s="14">
        <v>1.68E-7</v>
      </c>
      <c r="P21" s="7">
        <v>2.9139999999999998E-4</v>
      </c>
      <c r="Q21" s="14">
        <v>3.03E-7</v>
      </c>
      <c r="R21" s="7">
        <v>1.81</v>
      </c>
    </row>
  </sheetData>
  <sheetProtection algorithmName="SHA-512" hashValue="rp0LeKgnruEFKPUfOyQbTxHkkU2rLTgOe9OxELQbVMC7prcmUyTKp1xXLtlbxROWHlp9hdgcLmTKJHoKahQuOg==" saltValue="XoYJNmpj53HxLfzxqrlbNQ==" spinCount="100000" sheet="1" objects="1" scenarios="1"/>
  <phoneticPr fontId="1"/>
  <pageMargins left="0.7" right="0.7" top="0.75" bottom="0.75" header="0.3" footer="0.3"/>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16877-1480-4E46-9415-FE3DA01902CA}">
  <dimension ref="A1:L75"/>
  <sheetViews>
    <sheetView workbookViewId="0">
      <selection activeCell="F32" sqref="F32"/>
    </sheetView>
  </sheetViews>
  <sheetFormatPr defaultColWidth="9" defaultRowHeight="12.75" x14ac:dyDescent="0.4"/>
  <cols>
    <col min="1" max="1" width="12.5" style="5" customWidth="1"/>
    <col min="2" max="2" width="16.375" style="5" customWidth="1"/>
    <col min="3" max="3" width="12.75" style="5" customWidth="1"/>
    <col min="4" max="6" width="9" style="5"/>
    <col min="7" max="7" width="10.75" style="5" customWidth="1"/>
    <col min="8" max="8" width="11" style="55" customWidth="1"/>
    <col min="9" max="9" width="9.375" style="55" bestFit="1" customWidth="1"/>
    <col min="10" max="10" width="10.375" style="55" customWidth="1"/>
    <col min="11" max="11" width="11.875" style="55" bestFit="1" customWidth="1"/>
    <col min="12" max="12" width="9.75" style="55" bestFit="1" customWidth="1"/>
    <col min="13" max="16384" width="9" style="5"/>
  </cols>
  <sheetData>
    <row r="1" spans="1:12" x14ac:dyDescent="0.4">
      <c r="A1" s="144" t="s">
        <v>314</v>
      </c>
      <c r="B1" s="145"/>
    </row>
    <row r="2" spans="1:12" x14ac:dyDescent="0.4">
      <c r="A2" s="144" t="s">
        <v>315</v>
      </c>
      <c r="B2" s="145"/>
    </row>
    <row r="3" spans="1:12" x14ac:dyDescent="0.4">
      <c r="A3" s="144" t="s">
        <v>313</v>
      </c>
      <c r="B3" s="144" t="s">
        <v>47</v>
      </c>
    </row>
    <row r="4" spans="1:12" x14ac:dyDescent="0.4">
      <c r="A4" s="6" t="s">
        <v>1</v>
      </c>
      <c r="B4" s="6" t="s">
        <v>2</v>
      </c>
      <c r="C4" s="143">
        <v>25</v>
      </c>
      <c r="H4" s="56" t="s">
        <v>3</v>
      </c>
      <c r="I4" s="56" t="s">
        <v>4</v>
      </c>
      <c r="J4" s="56" t="s">
        <v>5</v>
      </c>
      <c r="K4" s="56" t="s">
        <v>9</v>
      </c>
      <c r="L4" s="56" t="s">
        <v>7</v>
      </c>
    </row>
    <row r="5" spans="1:12" x14ac:dyDescent="0.4">
      <c r="A5" s="6" t="s">
        <v>4</v>
      </c>
      <c r="B5" s="6" t="s">
        <v>12</v>
      </c>
      <c r="C5" s="7">
        <f>$I5</f>
        <v>0.16361750000000003</v>
      </c>
      <c r="G5" s="5" t="s">
        <v>249</v>
      </c>
      <c r="H5" s="57">
        <f>$C$4</f>
        <v>25</v>
      </c>
      <c r="I5" s="55">
        <f>(($H5-$H6)*I7+($H7-$H5)*I6)/($H7-$H6)</f>
        <v>0.16361750000000003</v>
      </c>
      <c r="J5" s="55">
        <f>(($H5-$H6)*J7+($H7-$H5)*J6)/($H7-$H6)</f>
        <v>5193.2</v>
      </c>
      <c r="K5" s="55">
        <f>(($H5-$H6)*K7+($H7-$H5)*K6)/($H7-$H6)</f>
        <v>0.1552925</v>
      </c>
      <c r="L5" s="55">
        <f>(($H5-$H6)*L7+($H7-$H5)*L6)/($H7-$H6)</f>
        <v>1.9844499999999999E-5</v>
      </c>
    </row>
    <row r="6" spans="1:12" x14ac:dyDescent="0.4">
      <c r="A6" s="6" t="s">
        <v>5</v>
      </c>
      <c r="B6" s="6" t="s">
        <v>13</v>
      </c>
      <c r="C6" s="7">
        <f>$J5*1000</f>
        <v>5193200</v>
      </c>
      <c r="G6" s="5" t="s">
        <v>14</v>
      </c>
      <c r="H6" s="55">
        <f>LOOKUP(H5,H11:H41,H11:H41)</f>
        <v>20</v>
      </c>
      <c r="I6" s="55">
        <f>LOOKUP($H5,$H11:$H41,I11:I41)</f>
        <v>0.16627</v>
      </c>
      <c r="J6" s="55">
        <f>LOOKUP($H5,$H11:$H41,J11:J41)</f>
        <v>5193.2</v>
      </c>
      <c r="K6" s="55">
        <f>LOOKUP($H5,$H11:$H41,K11:K41)</f>
        <v>0.1535</v>
      </c>
      <c r="L6" s="55">
        <f>LOOKUP($H5,$H11:$H41,L11:L41)</f>
        <v>1.9618000000000001E-5</v>
      </c>
    </row>
    <row r="7" spans="1:12" x14ac:dyDescent="0.4">
      <c r="A7" s="6" t="s">
        <v>7</v>
      </c>
      <c r="B7" s="6" t="s">
        <v>19</v>
      </c>
      <c r="C7" s="7">
        <f>$L5</f>
        <v>1.9844499999999999E-5</v>
      </c>
      <c r="G7" s="5" t="s">
        <v>15</v>
      </c>
      <c r="H7" s="55">
        <f>LOOKUP(H5,H11:H41,H12:H42)</f>
        <v>40</v>
      </c>
      <c r="I7" s="55">
        <f>LOOKUP($H6,$H11:$H41,I12:I42)</f>
        <v>0.15565999999999999</v>
      </c>
      <c r="J7" s="55">
        <f>LOOKUP($H6,$H11:$H41,J12:J42)</f>
        <v>5193.2</v>
      </c>
      <c r="K7" s="55">
        <f>LOOKUP($H6,$H11:$H41,K12:K42)</f>
        <v>0.16067000000000001</v>
      </c>
      <c r="L7" s="55">
        <f>LOOKUP($H6,$H11:$H41,L12:L42)</f>
        <v>2.0523999999999999E-5</v>
      </c>
    </row>
    <row r="8" spans="1:12" x14ac:dyDescent="0.4">
      <c r="A8" s="6" t="s">
        <v>27</v>
      </c>
      <c r="B8" s="6" t="s">
        <v>23</v>
      </c>
      <c r="C8" s="7">
        <f>$L$6/$I$6</f>
        <v>1.179888133758345E-4</v>
      </c>
    </row>
    <row r="9" spans="1:12" x14ac:dyDescent="0.4">
      <c r="A9" s="6" t="s">
        <v>9</v>
      </c>
      <c r="B9" s="6" t="s">
        <v>16</v>
      </c>
      <c r="C9" s="7">
        <f>$K5</f>
        <v>0.1552925</v>
      </c>
      <c r="H9" s="56" t="s">
        <v>18</v>
      </c>
      <c r="I9" s="55" t="s">
        <v>4</v>
      </c>
      <c r="J9" s="56" t="s">
        <v>5</v>
      </c>
      <c r="K9" s="56" t="s">
        <v>9</v>
      </c>
      <c r="L9" s="56" t="s">
        <v>7</v>
      </c>
    </row>
    <row r="10" spans="1:12" x14ac:dyDescent="0.4">
      <c r="A10" s="6" t="s">
        <v>10</v>
      </c>
      <c r="B10" s="6" t="s">
        <v>17</v>
      </c>
      <c r="C10" s="7">
        <f>$K$6/($C$5*$C$6)</f>
        <v>1.8065233478060877E-7</v>
      </c>
      <c r="H10" s="56" t="s">
        <v>2</v>
      </c>
      <c r="I10" s="55" t="s">
        <v>12</v>
      </c>
      <c r="J10" s="56" t="s">
        <v>62</v>
      </c>
      <c r="K10" s="56" t="s">
        <v>16</v>
      </c>
      <c r="L10" s="56" t="s">
        <v>19</v>
      </c>
    </row>
    <row r="11" spans="1:12" x14ac:dyDescent="0.4">
      <c r="A11" s="6" t="s">
        <v>11</v>
      </c>
      <c r="B11" s="6" t="s">
        <v>22</v>
      </c>
      <c r="C11" s="7">
        <f>$C$8/$C$10</f>
        <v>653.1264238523388</v>
      </c>
      <c r="H11" s="146">
        <v>-240</v>
      </c>
      <c r="I11" s="147">
        <v>1.4683999999999999</v>
      </c>
      <c r="J11" s="147">
        <v>5212</v>
      </c>
      <c r="K11" s="147">
        <v>3.5902999999999997E-2</v>
      </c>
      <c r="L11" s="148">
        <v>4.9322E-6</v>
      </c>
    </row>
    <row r="12" spans="1:12" x14ac:dyDescent="0.4">
      <c r="H12" s="149">
        <v>-220</v>
      </c>
      <c r="I12" s="150">
        <v>0.91561999999999999</v>
      </c>
      <c r="J12" s="150">
        <v>5200.4000000000005</v>
      </c>
      <c r="K12" s="150">
        <v>4.8564000000000003E-2</v>
      </c>
      <c r="L12" s="151">
        <v>6.6043999999999998E-6</v>
      </c>
    </row>
    <row r="13" spans="1:12" x14ac:dyDescent="0.4">
      <c r="H13" s="149">
        <v>-200</v>
      </c>
      <c r="I13" s="150">
        <v>0.66547000000000001</v>
      </c>
      <c r="J13" s="150">
        <v>5196.7999999999993</v>
      </c>
      <c r="K13" s="150">
        <v>5.9864000000000001E-2</v>
      </c>
      <c r="L13" s="151">
        <v>8.0438000000000008E-6</v>
      </c>
    </row>
    <row r="14" spans="1:12" x14ac:dyDescent="0.4">
      <c r="H14" s="149">
        <v>-180</v>
      </c>
      <c r="I14" s="150">
        <v>0.52273999999999998</v>
      </c>
      <c r="J14" s="150">
        <v>5195.2999999999993</v>
      </c>
      <c r="K14" s="150">
        <v>7.0294999999999996E-2</v>
      </c>
      <c r="L14" s="151">
        <v>9.3512999999999997E-6</v>
      </c>
    </row>
    <row r="15" spans="1:12" x14ac:dyDescent="0.4">
      <c r="H15" s="149">
        <v>-160</v>
      </c>
      <c r="I15" s="150">
        <v>0.43043999999999999</v>
      </c>
      <c r="J15" s="150">
        <v>5194.5</v>
      </c>
      <c r="K15" s="150">
        <v>8.0095E-2</v>
      </c>
      <c r="L15" s="151">
        <v>1.0386E-5</v>
      </c>
    </row>
    <row r="16" spans="1:12" x14ac:dyDescent="0.4">
      <c r="H16" s="149">
        <v>-140</v>
      </c>
      <c r="I16" s="150">
        <v>0.36584</v>
      </c>
      <c r="J16" s="150">
        <v>5194.0999999999995</v>
      </c>
      <c r="K16" s="150">
        <v>8.9404999999999998E-2</v>
      </c>
      <c r="L16" s="151">
        <v>1.1556000000000001E-5</v>
      </c>
    </row>
    <row r="17" spans="8:12" x14ac:dyDescent="0.4">
      <c r="H17" s="149">
        <v>-120</v>
      </c>
      <c r="I17" s="150">
        <v>0.31811</v>
      </c>
      <c r="J17" s="150">
        <v>5193.8</v>
      </c>
      <c r="K17" s="150">
        <v>9.8319000000000004E-2</v>
      </c>
      <c r="L17" s="151">
        <v>1.2675E-5</v>
      </c>
    </row>
    <row r="18" spans="8:12" x14ac:dyDescent="0.4">
      <c r="H18" s="149">
        <v>-100</v>
      </c>
      <c r="I18" s="150">
        <v>0.28139999999999998</v>
      </c>
      <c r="J18" s="150">
        <v>5193.6000000000004</v>
      </c>
      <c r="K18" s="150">
        <v>0.1069</v>
      </c>
      <c r="L18" s="151">
        <v>1.3750999999999999E-5</v>
      </c>
    </row>
    <row r="19" spans="8:12" x14ac:dyDescent="0.4">
      <c r="H19" s="149">
        <v>-80</v>
      </c>
      <c r="I19" s="150">
        <v>0.25228</v>
      </c>
      <c r="J19" s="150">
        <v>5193.5</v>
      </c>
      <c r="K19" s="150">
        <v>0.1152</v>
      </c>
      <c r="L19" s="151">
        <v>1.4793E-5</v>
      </c>
    </row>
    <row r="20" spans="8:12" x14ac:dyDescent="0.4">
      <c r="H20" s="149">
        <v>-60</v>
      </c>
      <c r="I20" s="150">
        <v>0.22863</v>
      </c>
      <c r="J20" s="150">
        <v>5193.3999999999996</v>
      </c>
      <c r="K20" s="150">
        <v>0.12325</v>
      </c>
      <c r="L20" s="151">
        <v>1.5804E-5</v>
      </c>
    </row>
    <row r="21" spans="8:12" x14ac:dyDescent="0.4">
      <c r="H21" s="149">
        <v>-40</v>
      </c>
      <c r="I21" s="150">
        <v>0.20902999999999999</v>
      </c>
      <c r="J21" s="150">
        <v>5193.3</v>
      </c>
      <c r="K21" s="150">
        <v>0.13109000000000001</v>
      </c>
      <c r="L21" s="151">
        <v>1.679E-5</v>
      </c>
    </row>
    <row r="22" spans="8:12" x14ac:dyDescent="0.4">
      <c r="H22" s="149">
        <v>-20</v>
      </c>
      <c r="I22" s="150">
        <v>0.19253000000000001</v>
      </c>
      <c r="J22" s="150">
        <v>5193.3</v>
      </c>
      <c r="K22" s="150">
        <v>0.13872999999999999</v>
      </c>
      <c r="L22" s="151">
        <v>1.7753000000000001E-5</v>
      </c>
    </row>
    <row r="23" spans="8:12" x14ac:dyDescent="0.4">
      <c r="H23" s="149">
        <v>0</v>
      </c>
      <c r="I23" s="150">
        <v>0.17843999999999999</v>
      </c>
      <c r="J23" s="150">
        <v>5193.2</v>
      </c>
      <c r="K23" s="150">
        <v>0.1462</v>
      </c>
      <c r="L23" s="151">
        <v>1.8695E-5</v>
      </c>
    </row>
    <row r="24" spans="8:12" x14ac:dyDescent="0.4">
      <c r="H24" s="149">
        <v>20</v>
      </c>
      <c r="I24" s="150">
        <v>0.16627</v>
      </c>
      <c r="J24" s="150">
        <v>5193.2</v>
      </c>
      <c r="K24" s="150">
        <v>0.1535</v>
      </c>
      <c r="L24" s="151">
        <v>1.9618000000000001E-5</v>
      </c>
    </row>
    <row r="25" spans="8:12" x14ac:dyDescent="0.4">
      <c r="H25" s="149">
        <v>40</v>
      </c>
      <c r="I25" s="150">
        <v>0.15565999999999999</v>
      </c>
      <c r="J25" s="150">
        <v>5193.2</v>
      </c>
      <c r="K25" s="150">
        <v>0.16067000000000001</v>
      </c>
      <c r="L25" s="151">
        <v>2.0523999999999999E-5</v>
      </c>
    </row>
    <row r="26" spans="8:12" x14ac:dyDescent="0.4">
      <c r="H26" s="149">
        <v>60</v>
      </c>
      <c r="I26" s="150">
        <v>0.14632000000000001</v>
      </c>
      <c r="J26" s="150">
        <v>5193.2</v>
      </c>
      <c r="K26" s="150">
        <v>0.16769999999999999</v>
      </c>
      <c r="L26" s="151">
        <v>2.1415000000000001E-5</v>
      </c>
    </row>
    <row r="27" spans="8:12" x14ac:dyDescent="0.4">
      <c r="H27" s="149">
        <v>80</v>
      </c>
      <c r="I27" s="150">
        <v>0.13803000000000001</v>
      </c>
      <c r="J27" s="150">
        <v>5193.2</v>
      </c>
      <c r="K27" s="150">
        <v>0.17460999999999999</v>
      </c>
      <c r="L27" s="151">
        <v>2.2291000000000001E-5</v>
      </c>
    </row>
    <row r="28" spans="8:12" x14ac:dyDescent="0.4">
      <c r="H28" s="149">
        <v>100</v>
      </c>
      <c r="I28" s="150">
        <v>0.13064000000000001</v>
      </c>
      <c r="J28" s="150">
        <v>5193.1000000000004</v>
      </c>
      <c r="K28" s="150">
        <v>0.18140999999999999</v>
      </c>
      <c r="L28" s="151">
        <v>2.3153999999999999E-5</v>
      </c>
    </row>
    <row r="29" spans="8:12" x14ac:dyDescent="0.4">
      <c r="H29" s="149">
        <v>120</v>
      </c>
      <c r="I29" s="150">
        <v>0.124</v>
      </c>
      <c r="J29" s="150">
        <v>5193.1000000000004</v>
      </c>
      <c r="K29" s="150">
        <v>0.18809999999999999</v>
      </c>
      <c r="L29" s="151">
        <v>2.4003999999999999E-5</v>
      </c>
    </row>
    <row r="30" spans="8:12" x14ac:dyDescent="0.4">
      <c r="H30" s="149">
        <v>140</v>
      </c>
      <c r="I30" s="150">
        <v>0.11799999999999999</v>
      </c>
      <c r="J30" s="150">
        <v>5193.1000000000004</v>
      </c>
      <c r="K30" s="150">
        <v>0.19469</v>
      </c>
      <c r="L30" s="151">
        <v>2.4842E-5</v>
      </c>
    </row>
    <row r="31" spans="8:12" x14ac:dyDescent="0.4">
      <c r="H31" s="149">
        <v>160</v>
      </c>
      <c r="I31" s="150">
        <v>0.11255</v>
      </c>
      <c r="J31" s="150">
        <v>5193.1000000000004</v>
      </c>
      <c r="K31" s="150">
        <v>0.20119000000000001</v>
      </c>
      <c r="L31" s="151">
        <v>2.567E-5</v>
      </c>
    </row>
    <row r="32" spans="8:12" x14ac:dyDescent="0.4">
      <c r="H32" s="149">
        <v>180</v>
      </c>
      <c r="I32" s="150">
        <v>0.10758</v>
      </c>
      <c r="J32" s="150">
        <v>5193.1000000000004</v>
      </c>
      <c r="K32" s="150">
        <v>0.20760000000000001</v>
      </c>
      <c r="L32" s="151">
        <v>2.6486999999999999E-5</v>
      </c>
    </row>
    <row r="33" spans="1:12" x14ac:dyDescent="0.4">
      <c r="H33" s="149">
        <v>200</v>
      </c>
      <c r="I33" s="150">
        <v>0.10304000000000001</v>
      </c>
      <c r="J33" s="150">
        <v>5193.1000000000004</v>
      </c>
      <c r="K33" s="150">
        <v>0.21393000000000001</v>
      </c>
      <c r="L33" s="151">
        <v>2.7294E-5</v>
      </c>
    </row>
    <row r="34" spans="1:12" x14ac:dyDescent="0.4">
      <c r="H34" s="149">
        <v>220</v>
      </c>
      <c r="I34" s="150">
        <v>9.8860000000000003E-2</v>
      </c>
      <c r="J34" s="150">
        <v>5193.1000000000004</v>
      </c>
      <c r="K34" s="150">
        <v>0.22017999999999999</v>
      </c>
      <c r="L34" s="151">
        <v>2.8092000000000001E-5</v>
      </c>
    </row>
    <row r="35" spans="1:12" x14ac:dyDescent="0.4">
      <c r="H35" s="149">
        <v>240</v>
      </c>
      <c r="I35" s="150">
        <v>9.5007999999999995E-2</v>
      </c>
      <c r="J35" s="150">
        <v>5193.1000000000004</v>
      </c>
      <c r="K35" s="150">
        <v>0.22635</v>
      </c>
      <c r="L35" s="151">
        <v>2.8881E-5</v>
      </c>
    </row>
    <row r="36" spans="1:12" x14ac:dyDescent="0.4">
      <c r="H36" s="149">
        <v>260</v>
      </c>
      <c r="I36" s="150">
        <v>9.1444999999999999E-2</v>
      </c>
      <c r="J36" s="150">
        <v>5193.1000000000004</v>
      </c>
      <c r="K36" s="150">
        <v>0.23246</v>
      </c>
      <c r="L36" s="151">
        <v>2.9662000000000002E-5</v>
      </c>
    </row>
    <row r="37" spans="1:12" x14ac:dyDescent="0.4">
      <c r="H37" s="149">
        <v>280</v>
      </c>
      <c r="I37" s="150">
        <v>8.8139999999999996E-2</v>
      </c>
      <c r="J37" s="150">
        <v>5193.1000000000004</v>
      </c>
      <c r="K37" s="150">
        <v>0.23849999999999999</v>
      </c>
      <c r="L37" s="151">
        <v>3.0434E-5</v>
      </c>
    </row>
    <row r="38" spans="1:12" x14ac:dyDescent="0.4">
      <c r="H38" s="149">
        <v>300</v>
      </c>
      <c r="I38" s="150">
        <v>8.5065000000000002E-2</v>
      </c>
      <c r="J38" s="150">
        <v>5193.1000000000004</v>
      </c>
      <c r="K38" s="150">
        <v>0.24446999999999999</v>
      </c>
      <c r="L38" s="151">
        <v>3.1198999999999997E-5</v>
      </c>
    </row>
    <row r="39" spans="1:12" x14ac:dyDescent="0.4">
      <c r="H39" s="152"/>
      <c r="I39" s="153"/>
      <c r="J39" s="153"/>
      <c r="K39" s="153"/>
      <c r="L39" s="154"/>
    </row>
    <row r="46" spans="1:12" x14ac:dyDescent="0.4">
      <c r="A46" s="70"/>
      <c r="B46" s="70"/>
    </row>
    <row r="47" spans="1:12" x14ac:dyDescent="0.4">
      <c r="H47" s="69"/>
      <c r="I47" s="69"/>
      <c r="J47" s="69"/>
      <c r="K47" s="69"/>
      <c r="L47" s="69"/>
    </row>
    <row r="48" spans="1:12" x14ac:dyDescent="0.4">
      <c r="H48" s="69"/>
      <c r="I48" s="69"/>
      <c r="J48" s="69"/>
      <c r="K48" s="69"/>
      <c r="L48" s="69"/>
    </row>
    <row r="49" spans="8:12" x14ac:dyDescent="0.4">
      <c r="H49" s="69"/>
      <c r="I49" s="69"/>
      <c r="J49" s="69"/>
      <c r="K49" s="69"/>
      <c r="L49" s="69"/>
    </row>
    <row r="50" spans="8:12" x14ac:dyDescent="0.4">
      <c r="H50" s="69"/>
      <c r="I50" s="69"/>
      <c r="J50" s="69"/>
      <c r="K50" s="69"/>
      <c r="L50" s="69"/>
    </row>
    <row r="51" spans="8:12" x14ac:dyDescent="0.4">
      <c r="H51" s="69"/>
      <c r="I51" s="69"/>
      <c r="J51" s="69"/>
      <c r="K51" s="69"/>
      <c r="L51" s="69"/>
    </row>
    <row r="52" spans="8:12" x14ac:dyDescent="0.4">
      <c r="H52" s="69"/>
      <c r="I52" s="69"/>
      <c r="J52" s="69"/>
      <c r="K52" s="69"/>
      <c r="L52" s="69"/>
    </row>
    <row r="53" spans="8:12" x14ac:dyDescent="0.4">
      <c r="H53" s="69"/>
      <c r="I53" s="69"/>
      <c r="J53" s="69"/>
      <c r="K53" s="69"/>
      <c r="L53" s="69"/>
    </row>
    <row r="54" spans="8:12" x14ac:dyDescent="0.4">
      <c r="H54" s="69"/>
      <c r="I54" s="69"/>
      <c r="J54" s="69"/>
      <c r="K54" s="69"/>
      <c r="L54" s="69"/>
    </row>
    <row r="55" spans="8:12" x14ac:dyDescent="0.4">
      <c r="H55" s="69"/>
      <c r="I55" s="69"/>
      <c r="J55" s="69"/>
      <c r="K55" s="69"/>
      <c r="L55" s="69"/>
    </row>
    <row r="56" spans="8:12" x14ac:dyDescent="0.4">
      <c r="H56" s="69"/>
      <c r="I56" s="69"/>
      <c r="J56" s="69"/>
      <c r="K56" s="69"/>
      <c r="L56" s="69"/>
    </row>
    <row r="57" spans="8:12" x14ac:dyDescent="0.4">
      <c r="H57" s="69"/>
      <c r="I57" s="69"/>
      <c r="J57" s="69"/>
      <c r="K57" s="69"/>
      <c r="L57" s="69"/>
    </row>
    <row r="58" spans="8:12" x14ac:dyDescent="0.4">
      <c r="H58" s="69"/>
      <c r="I58" s="69"/>
      <c r="J58" s="69"/>
      <c r="K58" s="69"/>
      <c r="L58" s="69"/>
    </row>
    <row r="59" spans="8:12" x14ac:dyDescent="0.4">
      <c r="H59" s="69"/>
      <c r="I59" s="69"/>
      <c r="J59" s="69"/>
      <c r="K59" s="69"/>
      <c r="L59" s="69"/>
    </row>
    <row r="60" spans="8:12" x14ac:dyDescent="0.4">
      <c r="H60" s="69"/>
      <c r="I60" s="69"/>
      <c r="J60" s="69"/>
      <c r="K60" s="69"/>
      <c r="L60" s="69"/>
    </row>
    <row r="61" spans="8:12" x14ac:dyDescent="0.4">
      <c r="H61" s="69"/>
      <c r="I61" s="69"/>
      <c r="J61" s="69"/>
      <c r="K61" s="69"/>
      <c r="L61" s="69"/>
    </row>
    <row r="62" spans="8:12" x14ac:dyDescent="0.4">
      <c r="H62" s="69"/>
      <c r="I62" s="69"/>
      <c r="J62" s="69"/>
      <c r="K62" s="69"/>
      <c r="L62" s="69"/>
    </row>
    <row r="63" spans="8:12" x14ac:dyDescent="0.4">
      <c r="H63" s="69"/>
      <c r="I63" s="69"/>
      <c r="J63" s="69"/>
      <c r="K63" s="69"/>
      <c r="L63" s="69"/>
    </row>
    <row r="64" spans="8:12" x14ac:dyDescent="0.4">
      <c r="H64" s="69"/>
      <c r="I64" s="69"/>
      <c r="J64" s="69"/>
      <c r="K64" s="69"/>
      <c r="L64" s="69"/>
    </row>
    <row r="65" spans="8:12" x14ac:dyDescent="0.4">
      <c r="H65" s="69"/>
      <c r="I65" s="69"/>
      <c r="J65" s="69"/>
      <c r="K65" s="69"/>
      <c r="L65" s="69"/>
    </row>
    <row r="66" spans="8:12" x14ac:dyDescent="0.4">
      <c r="H66" s="69"/>
      <c r="I66" s="69"/>
      <c r="J66" s="69"/>
      <c r="K66" s="69"/>
      <c r="L66" s="69"/>
    </row>
    <row r="67" spans="8:12" x14ac:dyDescent="0.4">
      <c r="H67" s="69"/>
      <c r="I67" s="69"/>
      <c r="J67" s="69"/>
      <c r="K67" s="69"/>
      <c r="L67" s="69"/>
    </row>
    <row r="68" spans="8:12" x14ac:dyDescent="0.4">
      <c r="H68" s="69"/>
      <c r="I68" s="69"/>
      <c r="J68" s="69"/>
      <c r="K68" s="69"/>
      <c r="L68" s="69"/>
    </row>
    <row r="69" spans="8:12" x14ac:dyDescent="0.4">
      <c r="H69" s="69"/>
      <c r="I69" s="69"/>
      <c r="J69" s="69"/>
      <c r="K69" s="69"/>
      <c r="L69" s="69"/>
    </row>
    <row r="70" spans="8:12" x14ac:dyDescent="0.4">
      <c r="H70" s="69"/>
      <c r="I70" s="69"/>
      <c r="J70" s="69"/>
      <c r="K70" s="69"/>
      <c r="L70" s="69"/>
    </row>
    <row r="71" spans="8:12" x14ac:dyDescent="0.4">
      <c r="H71" s="69"/>
      <c r="I71" s="69"/>
      <c r="J71" s="69"/>
      <c r="K71" s="69"/>
      <c r="L71" s="69"/>
    </row>
    <row r="72" spans="8:12" x14ac:dyDescent="0.4">
      <c r="H72" s="69"/>
      <c r="I72" s="69"/>
      <c r="J72" s="69"/>
      <c r="K72" s="69"/>
      <c r="L72" s="69"/>
    </row>
    <row r="73" spans="8:12" x14ac:dyDescent="0.4">
      <c r="H73" s="69"/>
      <c r="I73" s="69"/>
      <c r="J73" s="69"/>
      <c r="K73" s="69"/>
      <c r="L73" s="69"/>
    </row>
    <row r="74" spans="8:12" x14ac:dyDescent="0.4">
      <c r="H74" s="69"/>
      <c r="I74" s="69"/>
      <c r="J74" s="69"/>
      <c r="K74" s="69"/>
      <c r="L74" s="69"/>
    </row>
    <row r="75" spans="8:12" x14ac:dyDescent="0.4">
      <c r="H75" s="69"/>
      <c r="I75" s="69"/>
      <c r="J75" s="69"/>
      <c r="K75" s="69"/>
      <c r="L75" s="69"/>
    </row>
  </sheetData>
  <sheetProtection algorithmName="SHA-512" hashValue="Tw5t2PIMlw6e07TqG6+Ly6gV/fLcAGhfqU2mFxvStL5M8Job2CMkiu8/k2lQKKmGUEpeP2bXy3yjmkQVOM0c+A==" saltValue="WYRy8YXd3aCbxu4m21la8Q==" spinCount="100000" sheet="1" objects="1" scenarios="1"/>
  <phoneticPr fontId="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16285-4EEB-48A5-8F11-0FA48495157F}">
  <dimension ref="A1:L39"/>
  <sheetViews>
    <sheetView workbookViewId="0">
      <selection activeCell="O53" sqref="O53"/>
    </sheetView>
  </sheetViews>
  <sheetFormatPr defaultColWidth="9" defaultRowHeight="12.75" x14ac:dyDescent="0.4"/>
  <cols>
    <col min="1" max="1" width="12.5" style="5" customWidth="1"/>
    <col min="2" max="2" width="16.375" style="5" customWidth="1"/>
    <col min="3" max="3" width="12.75" style="5" customWidth="1"/>
    <col min="4" max="6" width="9" style="5"/>
    <col min="7" max="7" width="10.75" style="5" customWidth="1"/>
    <col min="8" max="8" width="11" style="55" customWidth="1"/>
    <col min="9" max="9" width="9.375" style="55" bestFit="1" customWidth="1"/>
    <col min="10" max="10" width="10.375" style="55" customWidth="1"/>
    <col min="11" max="11" width="11.875" style="55" bestFit="1" customWidth="1"/>
    <col min="12" max="12" width="9.75" style="55" bestFit="1" customWidth="1"/>
    <col min="13" max="16384" width="9" style="5"/>
  </cols>
  <sheetData>
    <row r="1" spans="1:12" x14ac:dyDescent="0.4">
      <c r="A1" s="5" t="s">
        <v>127</v>
      </c>
    </row>
    <row r="2" spans="1:12" x14ac:dyDescent="0.4">
      <c r="A2" s="5" t="s">
        <v>128</v>
      </c>
    </row>
    <row r="3" spans="1:12" x14ac:dyDescent="0.4">
      <c r="A3" s="5" t="s">
        <v>126</v>
      </c>
      <c r="B3" s="5" t="s">
        <v>47</v>
      </c>
      <c r="C3" s="5" t="s">
        <v>129</v>
      </c>
    </row>
    <row r="4" spans="1:12" x14ac:dyDescent="0.4">
      <c r="A4" s="6" t="s">
        <v>1</v>
      </c>
      <c r="B4" s="6" t="s">
        <v>2</v>
      </c>
      <c r="C4" s="143">
        <v>26.85</v>
      </c>
      <c r="H4" s="56" t="s">
        <v>3</v>
      </c>
      <c r="I4" s="56" t="s">
        <v>4</v>
      </c>
      <c r="J4" s="56" t="s">
        <v>5</v>
      </c>
      <c r="K4" s="56" t="s">
        <v>9</v>
      </c>
      <c r="L4" s="56" t="s">
        <v>7</v>
      </c>
    </row>
    <row r="5" spans="1:12" x14ac:dyDescent="0.4">
      <c r="A5" s="6" t="s">
        <v>4</v>
      </c>
      <c r="B5" s="6" t="s">
        <v>12</v>
      </c>
      <c r="C5" s="7">
        <f>$I5</f>
        <v>8.1900995000000004E-2</v>
      </c>
      <c r="G5" s="5" t="s">
        <v>250</v>
      </c>
      <c r="H5" s="57">
        <f>$C$4</f>
        <v>26.85</v>
      </c>
      <c r="I5" s="55">
        <f>(($H5-$H6)*I7+($H7-$H5)*I6)/($H7-$H6)</f>
        <v>8.1900995000000004E-2</v>
      </c>
      <c r="J5" s="55">
        <f>(($H5-$H6)*J7+($H7-$H5)*J6)/($H7-$H6)</f>
        <v>14310.405000000002</v>
      </c>
      <c r="K5" s="55">
        <f>(($H5-$H6)*K7+($H7-$H5)*K6)/($H7-$H6)</f>
        <v>0.18665816249999997</v>
      </c>
      <c r="L5" s="55">
        <f>(($H5-$H6)*L7+($H7-$H5)*L6)/($H7-$H6)</f>
        <v>8.9375237999999995E-6</v>
      </c>
    </row>
    <row r="6" spans="1:12" x14ac:dyDescent="0.4">
      <c r="A6" s="6" t="s">
        <v>5</v>
      </c>
      <c r="B6" s="6" t="s">
        <v>13</v>
      </c>
      <c r="C6" s="7">
        <f>$J5</f>
        <v>14310.405000000002</v>
      </c>
      <c r="G6" s="5" t="s">
        <v>14</v>
      </c>
      <c r="H6" s="55">
        <f>LOOKUP(H5,H11:H41,H11:H41)</f>
        <v>20</v>
      </c>
      <c r="I6" s="55">
        <f>LOOKUP($H5,$H11:$H41,I11:I41)</f>
        <v>8.3732000000000001E-2</v>
      </c>
      <c r="J6" s="55">
        <f>LOOKUP($H5,$H11:$H41,J11:J41)</f>
        <v>14287.800000000001</v>
      </c>
      <c r="K6" s="55">
        <f>LOOKUP($H5,$H11:$H41,K11:K41)</f>
        <v>0.183389</v>
      </c>
      <c r="L6" s="55">
        <f>LOOKUP($H5,$H11:$H41,L11:L41)</f>
        <v>8.7967699999999998E-6</v>
      </c>
    </row>
    <row r="7" spans="1:12" x14ac:dyDescent="0.4">
      <c r="A7" s="6" t="s">
        <v>7</v>
      </c>
      <c r="B7" s="6" t="s">
        <v>19</v>
      </c>
      <c r="C7" s="7">
        <f>$L5</f>
        <v>8.9375237999999995E-6</v>
      </c>
      <c r="G7" s="5" t="s">
        <v>15</v>
      </c>
      <c r="H7" s="55">
        <f>LOOKUP(H5,H11:H41,H12:H42)</f>
        <v>40</v>
      </c>
      <c r="I7" s="55">
        <f>LOOKUP($H6,$H11:$H41,I12:I42)</f>
        <v>7.8385999999999997E-2</v>
      </c>
      <c r="J7" s="55">
        <f>LOOKUP($H6,$H11:$H41,J12:J42)</f>
        <v>14353.8</v>
      </c>
      <c r="K7" s="55">
        <f>LOOKUP($H6,$H11:$H41,K12:K42)</f>
        <v>0.19293399999999999</v>
      </c>
      <c r="L7" s="55">
        <f>LOOKUP($H6,$H11:$H41,L12:L42)</f>
        <v>9.2077300000000004E-6</v>
      </c>
    </row>
    <row r="8" spans="1:12" x14ac:dyDescent="0.4">
      <c r="A8" s="6" t="s">
        <v>27</v>
      </c>
      <c r="B8" s="6" t="s">
        <v>23</v>
      </c>
      <c r="C8" s="7">
        <f>$L$6/$I$6</f>
        <v>1.0505863946878135E-4</v>
      </c>
    </row>
    <row r="9" spans="1:12" x14ac:dyDescent="0.4">
      <c r="A9" s="6" t="s">
        <v>9</v>
      </c>
      <c r="B9" s="6" t="s">
        <v>16</v>
      </c>
      <c r="C9" s="7">
        <f>$K5</f>
        <v>0.18665816249999997</v>
      </c>
      <c r="H9" s="56" t="s">
        <v>18</v>
      </c>
      <c r="I9" s="55" t="s">
        <v>4</v>
      </c>
      <c r="J9" s="56" t="s">
        <v>5</v>
      </c>
      <c r="K9" s="56" t="s">
        <v>9</v>
      </c>
      <c r="L9" s="56" t="s">
        <v>7</v>
      </c>
    </row>
    <row r="10" spans="1:12" x14ac:dyDescent="0.4">
      <c r="A10" s="6" t="s">
        <v>10</v>
      </c>
      <c r="B10" s="6" t="s">
        <v>17</v>
      </c>
      <c r="C10" s="7">
        <f>$K$6/($C$5*$C$6)</f>
        <v>1.5647039519677602E-4</v>
      </c>
      <c r="H10" s="56" t="s">
        <v>2</v>
      </c>
      <c r="I10" s="55" t="s">
        <v>12</v>
      </c>
      <c r="J10" s="56" t="s">
        <v>62</v>
      </c>
      <c r="K10" s="56" t="s">
        <v>16</v>
      </c>
      <c r="L10" s="56" t="s">
        <v>19</v>
      </c>
    </row>
    <row r="11" spans="1:12" x14ac:dyDescent="0.4">
      <c r="A11" s="6" t="s">
        <v>11</v>
      </c>
      <c r="B11" s="6" t="s">
        <v>22</v>
      </c>
      <c r="C11" s="7">
        <f>$C$8/$C$10</f>
        <v>0.67142822344546638</v>
      </c>
      <c r="H11" s="58">
        <v>-240</v>
      </c>
      <c r="I11" s="59">
        <v>0.76051000000000002</v>
      </c>
      <c r="J11" s="60">
        <v>10716.4</v>
      </c>
      <c r="K11" s="60">
        <v>2.65676E-2</v>
      </c>
      <c r="L11" s="61">
        <v>1.6771800000000001E-6</v>
      </c>
    </row>
    <row r="12" spans="1:12" x14ac:dyDescent="0.4">
      <c r="H12" s="62">
        <v>-220</v>
      </c>
      <c r="I12" s="63">
        <v>0.46518999999999999</v>
      </c>
      <c r="J12" s="55">
        <v>10475.799999999999</v>
      </c>
      <c r="K12" s="55">
        <v>3.9758799999999997E-2</v>
      </c>
      <c r="L12" s="64">
        <v>2.5302599999999999E-6</v>
      </c>
    </row>
    <row r="13" spans="1:12" x14ac:dyDescent="0.4">
      <c r="H13" s="62">
        <v>-200</v>
      </c>
      <c r="I13" s="63">
        <v>0.33645999999999998</v>
      </c>
      <c r="J13" s="55">
        <v>10617</v>
      </c>
      <c r="K13" s="55">
        <v>5.1939199999999998E-2</v>
      </c>
      <c r="L13" s="64">
        <v>3.2585499999999999E-6</v>
      </c>
    </row>
    <row r="14" spans="1:12" x14ac:dyDescent="0.4">
      <c r="H14" s="62">
        <v>-180</v>
      </c>
      <c r="I14" s="63">
        <v>0.26379999999999998</v>
      </c>
      <c r="J14" s="55">
        <v>11043</v>
      </c>
      <c r="K14" s="55">
        <v>6.4093399999999995E-2</v>
      </c>
      <c r="L14" s="65">
        <v>3.9101400000000003E-6</v>
      </c>
    </row>
    <row r="15" spans="1:12" x14ac:dyDescent="0.4">
      <c r="H15" s="62">
        <v>-160</v>
      </c>
      <c r="I15" s="63">
        <v>0.21703</v>
      </c>
      <c r="J15" s="55">
        <v>11606.8</v>
      </c>
      <c r="K15" s="55">
        <v>7.6775499999999997E-2</v>
      </c>
      <c r="L15" s="65">
        <v>4.5086999999999997E-6</v>
      </c>
    </row>
    <row r="16" spans="1:12" x14ac:dyDescent="0.4">
      <c r="H16" s="62">
        <v>-140</v>
      </c>
      <c r="I16" s="63">
        <v>0.18437000000000001</v>
      </c>
      <c r="J16" s="55">
        <v>12174.6</v>
      </c>
      <c r="K16" s="55">
        <v>8.9939900000000003E-2</v>
      </c>
      <c r="L16" s="65">
        <v>5.06803E-6</v>
      </c>
    </row>
    <row r="17" spans="8:12" x14ac:dyDescent="0.4">
      <c r="H17" s="62">
        <v>-120</v>
      </c>
      <c r="I17" s="63">
        <v>0.16027</v>
      </c>
      <c r="J17" s="55">
        <v>12678.9</v>
      </c>
      <c r="K17" s="55">
        <v>0.103224</v>
      </c>
      <c r="L17" s="65">
        <v>5.5969700000000004E-6</v>
      </c>
    </row>
    <row r="18" spans="8:12" x14ac:dyDescent="0.4">
      <c r="H18" s="62">
        <v>-100</v>
      </c>
      <c r="I18" s="63">
        <v>0.14174999999999999</v>
      </c>
      <c r="J18" s="55">
        <v>13099.6</v>
      </c>
      <c r="K18" s="55">
        <v>0.11626400000000001</v>
      </c>
      <c r="L18" s="65">
        <v>6.1015400000000002E-6</v>
      </c>
    </row>
    <row r="19" spans="8:12" x14ac:dyDescent="0.4">
      <c r="H19" s="62">
        <v>-80</v>
      </c>
      <c r="I19" s="63">
        <v>0.12706999999999999</v>
      </c>
      <c r="J19" s="55">
        <v>13439.1</v>
      </c>
      <c r="K19" s="55">
        <v>0.12883</v>
      </c>
      <c r="L19" s="65">
        <v>6.5860500000000002E-6</v>
      </c>
    </row>
    <row r="20" spans="8:12" x14ac:dyDescent="0.4">
      <c r="H20" s="62">
        <v>-60</v>
      </c>
      <c r="I20" s="63">
        <v>0.11515</v>
      </c>
      <c r="J20" s="55">
        <v>13707.4</v>
      </c>
      <c r="K20" s="55">
        <v>0.14082500000000001</v>
      </c>
      <c r="L20" s="65">
        <v>7.0536700000000003E-6</v>
      </c>
    </row>
    <row r="21" spans="8:12" x14ac:dyDescent="0.4">
      <c r="H21" s="62">
        <v>-40</v>
      </c>
      <c r="I21" s="55">
        <v>0.10527</v>
      </c>
      <c r="J21" s="55">
        <v>13916.2</v>
      </c>
      <c r="K21" s="55">
        <v>0.15223600000000001</v>
      </c>
      <c r="L21" s="65">
        <v>7.5068300000000003E-6</v>
      </c>
    </row>
    <row r="22" spans="8:12" x14ac:dyDescent="0.4">
      <c r="H22" s="62">
        <v>-20</v>
      </c>
      <c r="I22" s="55">
        <v>9.6958000000000003E-2</v>
      </c>
      <c r="J22" s="55">
        <v>14076.4</v>
      </c>
      <c r="K22" s="55">
        <v>0.16309699999999999</v>
      </c>
      <c r="L22" s="64">
        <v>7.9474400000000006E-6</v>
      </c>
    </row>
    <row r="23" spans="8:12" x14ac:dyDescent="0.4">
      <c r="H23" s="62">
        <v>0</v>
      </c>
      <c r="I23" s="55">
        <v>8.9859999999999995E-2</v>
      </c>
      <c r="J23" s="55">
        <v>14197.6</v>
      </c>
      <c r="K23" s="55">
        <v>0.17346300000000001</v>
      </c>
      <c r="L23" s="64">
        <v>8.3770100000000003E-6</v>
      </c>
    </row>
    <row r="24" spans="8:12" x14ac:dyDescent="0.4">
      <c r="H24" s="62">
        <v>20</v>
      </c>
      <c r="I24" s="55">
        <v>8.3732000000000001E-2</v>
      </c>
      <c r="J24" s="55">
        <v>14287.800000000001</v>
      </c>
      <c r="K24" s="55">
        <v>0.183389</v>
      </c>
      <c r="L24" s="64">
        <v>8.7967699999999998E-6</v>
      </c>
    </row>
    <row r="25" spans="8:12" x14ac:dyDescent="0.4">
      <c r="H25" s="62">
        <v>40</v>
      </c>
      <c r="I25" s="55">
        <v>7.8385999999999997E-2</v>
      </c>
      <c r="J25" s="55">
        <v>14353.8</v>
      </c>
      <c r="K25" s="55">
        <v>0.19293399999999999</v>
      </c>
      <c r="L25" s="64">
        <v>9.2077300000000004E-6</v>
      </c>
    </row>
    <row r="26" spans="8:12" x14ac:dyDescent="0.4">
      <c r="H26" s="62">
        <v>60</v>
      </c>
      <c r="I26" s="55">
        <v>7.3681999999999997E-2</v>
      </c>
      <c r="J26" s="55">
        <v>14401.400000000001</v>
      </c>
      <c r="K26" s="55">
        <v>0.202149</v>
      </c>
      <c r="L26" s="64">
        <v>9.6107499999999994E-6</v>
      </c>
    </row>
    <row r="27" spans="8:12" x14ac:dyDescent="0.4">
      <c r="H27" s="62">
        <v>80</v>
      </c>
      <c r="I27" s="55">
        <v>6.9510000000000002E-2</v>
      </c>
      <c r="J27" s="55">
        <v>14435.1</v>
      </c>
      <c r="K27" s="55">
        <v>0.21107799999999999</v>
      </c>
      <c r="L27" s="64">
        <v>1.00065E-5</v>
      </c>
    </row>
    <row r="28" spans="8:12" x14ac:dyDescent="0.4">
      <c r="H28" s="62">
        <v>100</v>
      </c>
      <c r="I28" s="55">
        <v>6.5785999999999997E-2</v>
      </c>
      <c r="J28" s="55">
        <v>14458.7</v>
      </c>
      <c r="K28" s="55">
        <v>0.21976200000000001</v>
      </c>
      <c r="L28" s="64">
        <v>1.0395699999999999E-5</v>
      </c>
    </row>
    <row r="29" spans="8:12" x14ac:dyDescent="0.4">
      <c r="H29" s="62">
        <v>120</v>
      </c>
      <c r="I29" s="55">
        <v>6.2441000000000003E-2</v>
      </c>
      <c r="J29" s="55">
        <v>14475</v>
      </c>
      <c r="K29" s="55">
        <v>0.228237</v>
      </c>
      <c r="L29" s="64">
        <v>1.0778700000000001E-5</v>
      </c>
    </row>
    <row r="30" spans="8:12" x14ac:dyDescent="0.4">
      <c r="H30" s="62">
        <v>140</v>
      </c>
      <c r="I30" s="55">
        <v>5.9419E-2</v>
      </c>
      <c r="J30" s="55">
        <v>14486.4</v>
      </c>
      <c r="K30" s="55">
        <v>0.23653099999999999</v>
      </c>
      <c r="L30" s="64">
        <v>1.11561E-5</v>
      </c>
    </row>
    <row r="31" spans="8:12" x14ac:dyDescent="0.4">
      <c r="H31" s="62">
        <v>160</v>
      </c>
      <c r="I31" s="55">
        <v>5.6676999999999998E-2</v>
      </c>
      <c r="J31" s="55">
        <v>14494.5</v>
      </c>
      <c r="K31" s="55">
        <v>0.244671</v>
      </c>
      <c r="L31" s="64">
        <v>1.1528299999999999E-5</v>
      </c>
    </row>
    <row r="32" spans="8:12" x14ac:dyDescent="0.4">
      <c r="H32" s="62">
        <v>180</v>
      </c>
      <c r="I32" s="55">
        <v>5.4176000000000002E-2</v>
      </c>
      <c r="J32" s="55">
        <v>14500.8</v>
      </c>
      <c r="K32" s="55">
        <v>0.25268000000000002</v>
      </c>
      <c r="L32" s="64">
        <v>1.18955E-5</v>
      </c>
    </row>
    <row r="33" spans="8:12" x14ac:dyDescent="0.4">
      <c r="H33" s="62">
        <v>200</v>
      </c>
      <c r="I33" s="55">
        <v>5.1887000000000003E-2</v>
      </c>
      <c r="J33" s="55">
        <v>14506.1</v>
      </c>
      <c r="K33" s="55">
        <v>0.26057799999999998</v>
      </c>
      <c r="L33" s="64">
        <v>1.2258200000000001E-5</v>
      </c>
    </row>
    <row r="34" spans="8:12" x14ac:dyDescent="0.4">
      <c r="H34" s="62">
        <v>220</v>
      </c>
      <c r="I34" s="55">
        <v>4.9784000000000002E-2</v>
      </c>
      <c r="J34" s="55">
        <v>14511.2</v>
      </c>
      <c r="K34" s="55">
        <v>0.26838200000000001</v>
      </c>
      <c r="L34" s="64">
        <v>1.26166E-5</v>
      </c>
    </row>
    <row r="35" spans="8:12" x14ac:dyDescent="0.4">
      <c r="H35" s="62">
        <v>240</v>
      </c>
      <c r="I35" s="55">
        <v>4.7843999999999998E-2</v>
      </c>
      <c r="J35" s="55">
        <v>14516.5</v>
      </c>
      <c r="K35" s="55">
        <v>0.27610699999999999</v>
      </c>
      <c r="L35" s="64">
        <v>1.29708E-5</v>
      </c>
    </row>
    <row r="36" spans="8:12" x14ac:dyDescent="0.4">
      <c r="H36" s="62">
        <v>260</v>
      </c>
      <c r="I36" s="55">
        <v>4.6050000000000001E-2</v>
      </c>
      <c r="J36" s="55">
        <v>14522.5</v>
      </c>
      <c r="K36" s="55">
        <v>0.28376800000000002</v>
      </c>
      <c r="L36" s="64">
        <v>1.3321300000000001E-5</v>
      </c>
    </row>
    <row r="37" spans="8:12" x14ac:dyDescent="0.4">
      <c r="H37" s="62">
        <v>280</v>
      </c>
      <c r="I37" s="55">
        <v>4.4385000000000001E-2</v>
      </c>
      <c r="J37" s="55">
        <v>14529.3</v>
      </c>
      <c r="K37" s="55">
        <v>0.29137400000000002</v>
      </c>
      <c r="L37" s="64">
        <v>1.36681E-5</v>
      </c>
    </row>
    <row r="38" spans="8:12" x14ac:dyDescent="0.4">
      <c r="H38" s="62">
        <v>300</v>
      </c>
      <c r="I38" s="55">
        <v>4.2837E-2</v>
      </c>
      <c r="J38" s="55">
        <v>14537.1</v>
      </c>
      <c r="K38" s="55">
        <v>0.29893799999999998</v>
      </c>
      <c r="L38" s="64">
        <v>1.4011399999999999E-5</v>
      </c>
    </row>
    <row r="39" spans="8:12" x14ac:dyDescent="0.4">
      <c r="H39" s="66">
        <v>320</v>
      </c>
      <c r="I39" s="67">
        <v>4.1392999999999999E-2</v>
      </c>
      <c r="J39" s="67">
        <v>14546</v>
      </c>
      <c r="K39" s="67">
        <v>0.30646800000000002</v>
      </c>
      <c r="L39" s="68">
        <v>1.43514E-5</v>
      </c>
    </row>
  </sheetData>
  <sheetProtection algorithmName="SHA-512" hashValue="rt7qlK5Ah3QF5Ttgw/3l06BXCzMpmdfgQtSLqHbwzRXln+ywVecJKjLhAa9aKXPsaMeCfNtls3+CFd574hxIwQ==" saltValue="4No+3Mud2GF9RqdB/T0vmQ==" spinCount="100000" sheet="1" objects="1" scenarios="1"/>
  <phoneticPr fontId="1"/>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612EB-F462-4468-A065-BE89AB624DC5}">
  <dimension ref="A1:L39"/>
  <sheetViews>
    <sheetView workbookViewId="0">
      <selection activeCell="C4" sqref="C4"/>
    </sheetView>
  </sheetViews>
  <sheetFormatPr defaultColWidth="9" defaultRowHeight="12.75" x14ac:dyDescent="0.4"/>
  <cols>
    <col min="1" max="1" width="12.5" style="5" customWidth="1"/>
    <col min="2" max="2" width="16.375" style="5" customWidth="1"/>
    <col min="3" max="3" width="12.75" style="5" customWidth="1"/>
    <col min="4" max="6" width="9" style="5"/>
    <col min="7" max="7" width="10.75" style="5" customWidth="1"/>
    <col min="8" max="8" width="11" style="55" customWidth="1"/>
    <col min="9" max="9" width="9.375" style="55" bestFit="1" customWidth="1"/>
    <col min="10" max="10" width="10.375" style="55" customWidth="1"/>
    <col min="11" max="11" width="10.25" style="55" customWidth="1"/>
    <col min="12" max="12" width="9.75" style="55" bestFit="1" customWidth="1"/>
    <col min="13" max="16384" width="9" style="5"/>
  </cols>
  <sheetData>
    <row r="1" spans="1:12" x14ac:dyDescent="0.4">
      <c r="A1" s="5" t="s">
        <v>131</v>
      </c>
    </row>
    <row r="2" spans="1:12" x14ac:dyDescent="0.4">
      <c r="A2" s="5" t="s">
        <v>128</v>
      </c>
    </row>
    <row r="3" spans="1:12" x14ac:dyDescent="0.4">
      <c r="A3" s="5" t="s">
        <v>130</v>
      </c>
      <c r="B3" s="5" t="s">
        <v>47</v>
      </c>
      <c r="C3" s="5" t="s">
        <v>129</v>
      </c>
    </row>
    <row r="4" spans="1:12" x14ac:dyDescent="0.4">
      <c r="A4" s="6" t="s">
        <v>1</v>
      </c>
      <c r="B4" s="6" t="s">
        <v>2</v>
      </c>
      <c r="C4" s="143">
        <v>25</v>
      </c>
      <c r="H4" s="56" t="s">
        <v>3</v>
      </c>
      <c r="I4" s="56" t="s">
        <v>4</v>
      </c>
      <c r="J4" s="56" t="s">
        <v>5</v>
      </c>
      <c r="K4" s="56" t="s">
        <v>9</v>
      </c>
      <c r="L4" s="56" t="s">
        <v>7</v>
      </c>
    </row>
    <row r="5" spans="1:12" x14ac:dyDescent="0.4">
      <c r="A5" s="6" t="s">
        <v>4</v>
      </c>
      <c r="B5" s="6" t="s">
        <v>12</v>
      </c>
      <c r="C5" s="7">
        <f>$I5</f>
        <v>0.65690499999999996</v>
      </c>
      <c r="G5" s="5" t="s">
        <v>250</v>
      </c>
      <c r="H5" s="57">
        <f>$C$4</f>
        <v>25</v>
      </c>
      <c r="I5" s="55">
        <f>(($H5-$H6)*I7+($H7-$H5)*I6)/($H7-$H6)</f>
        <v>0.65690499999999996</v>
      </c>
      <c r="J5" s="55">
        <f>(($H5-$H6)*J7+($H7-$H5)*J6)/($H7-$H6)</f>
        <v>2231.9</v>
      </c>
      <c r="K5" s="55">
        <f>(($H5-$H6)*K7+($H7-$H5)*K6)/($H7-$H6)</f>
        <v>3.3962499999999993E-2</v>
      </c>
      <c r="L5" s="55">
        <f>(($H5-$H6)*L7+($H7-$H5)*L6)/($H7-$H6)</f>
        <v>1.1075499999999999E-5</v>
      </c>
    </row>
    <row r="6" spans="1:12" x14ac:dyDescent="0.4">
      <c r="A6" s="6" t="s">
        <v>5</v>
      </c>
      <c r="B6" s="6" t="s">
        <v>13</v>
      </c>
      <c r="C6" s="7">
        <f>$J5</f>
        <v>2231.9</v>
      </c>
      <c r="G6" s="5" t="s">
        <v>14</v>
      </c>
      <c r="H6" s="55">
        <f>LOOKUP(H5,H11:H41,H11:H41)</f>
        <v>20</v>
      </c>
      <c r="I6" s="55">
        <f>LOOKUP($H5,$H11:$H41,I11:I41)</f>
        <v>0.66798999999999997</v>
      </c>
      <c r="J6" s="55">
        <f>LOOKUP($H5,$H11:$H41,J11:J41)</f>
        <v>2220.6</v>
      </c>
      <c r="K6" s="55">
        <f>LOOKUP($H5,$H11:$H41,K11:K41)</f>
        <v>3.3271000000000002E-2</v>
      </c>
      <c r="L6" s="55">
        <f>LOOKUP($H5,$H11:$H41,L11:L41)</f>
        <v>1.0913999999999999E-5</v>
      </c>
    </row>
    <row r="7" spans="1:12" x14ac:dyDescent="0.4">
      <c r="A7" s="6" t="s">
        <v>7</v>
      </c>
      <c r="B7" s="6" t="s">
        <v>19</v>
      </c>
      <c r="C7" s="7">
        <f>$L5</f>
        <v>1.1075499999999999E-5</v>
      </c>
      <c r="G7" s="5" t="s">
        <v>15</v>
      </c>
      <c r="H7" s="55">
        <f>LOOKUP(H5,H11:H41,H12:H42)</f>
        <v>30</v>
      </c>
      <c r="I7" s="55">
        <f>LOOKUP($H6,$H11:$H41,I12:I42)</f>
        <v>0.64581999999999995</v>
      </c>
      <c r="J7" s="55">
        <f>LOOKUP($H6,$H11:$H41,J12:J42)</f>
        <v>2243.1999999999998</v>
      </c>
      <c r="K7" s="55">
        <f>LOOKUP($H6,$H11:$H41,K12:K42)</f>
        <v>3.4653999999999997E-2</v>
      </c>
      <c r="L7" s="55">
        <f>LOOKUP($H6,$H11:$H41,L12:L42)</f>
        <v>1.1236999999999999E-5</v>
      </c>
    </row>
    <row r="8" spans="1:12" x14ac:dyDescent="0.4">
      <c r="A8" s="6" t="s">
        <v>27</v>
      </c>
      <c r="B8" s="6" t="s">
        <v>23</v>
      </c>
      <c r="C8" s="7">
        <f>$L$6/$I$6</f>
        <v>1.6338567942633873E-5</v>
      </c>
    </row>
    <row r="9" spans="1:12" x14ac:dyDescent="0.4">
      <c r="A9" s="6" t="s">
        <v>9</v>
      </c>
      <c r="B9" s="6" t="s">
        <v>16</v>
      </c>
      <c r="C9" s="7">
        <f>$K5</f>
        <v>3.3962499999999993E-2</v>
      </c>
      <c r="H9" s="56" t="s">
        <v>18</v>
      </c>
      <c r="I9" s="55" t="s">
        <v>4</v>
      </c>
      <c r="J9" s="56" t="s">
        <v>5</v>
      </c>
      <c r="K9" s="56" t="s">
        <v>9</v>
      </c>
      <c r="L9" s="56" t="s">
        <v>7</v>
      </c>
    </row>
    <row r="10" spans="1:12" x14ac:dyDescent="0.4">
      <c r="A10" s="6" t="s">
        <v>10</v>
      </c>
      <c r="B10" s="6" t="s">
        <v>17</v>
      </c>
      <c r="C10" s="7">
        <f>$K$6/($C$5*$C$6)</f>
        <v>2.2692824510167334E-5</v>
      </c>
      <c r="H10" s="56" t="s">
        <v>2</v>
      </c>
      <c r="I10" s="55" t="s">
        <v>12</v>
      </c>
      <c r="J10" s="56" t="s">
        <v>62</v>
      </c>
      <c r="K10" s="56" t="s">
        <v>16</v>
      </c>
      <c r="L10" s="56" t="s">
        <v>19</v>
      </c>
    </row>
    <row r="11" spans="1:12" x14ac:dyDescent="0.4">
      <c r="A11" s="6" t="s">
        <v>11</v>
      </c>
      <c r="B11" s="6" t="s">
        <v>22</v>
      </c>
      <c r="C11" s="7">
        <f>$C$8/$C$10</f>
        <v>0.71998829124657937</v>
      </c>
      <c r="H11" s="58">
        <v>-160</v>
      </c>
      <c r="I11" s="59">
        <v>1.7894000000000001</v>
      </c>
      <c r="J11" s="60">
        <v>2208</v>
      </c>
      <c r="K11" s="60">
        <v>1.157E-2</v>
      </c>
      <c r="L11" s="61">
        <v>4.3830000000000002E-6</v>
      </c>
    </row>
    <row r="12" spans="1:12" x14ac:dyDescent="0.4">
      <c r="H12" s="62">
        <v>-150</v>
      </c>
      <c r="I12" s="63">
        <v>1.6306</v>
      </c>
      <c r="J12" s="55">
        <v>2164.8000000000002</v>
      </c>
      <c r="K12" s="55">
        <v>1.2666E-2</v>
      </c>
      <c r="L12" s="64">
        <v>4.7764999999999999E-6</v>
      </c>
    </row>
    <row r="13" spans="1:12" x14ac:dyDescent="0.4">
      <c r="H13" s="62">
        <v>-140</v>
      </c>
      <c r="I13" s="63">
        <v>1.4996</v>
      </c>
      <c r="J13" s="55">
        <v>2140.5</v>
      </c>
      <c r="K13" s="55">
        <v>1.3809E-2</v>
      </c>
      <c r="L13" s="64">
        <v>5.1667E-6</v>
      </c>
    </row>
    <row r="14" spans="1:12" x14ac:dyDescent="0.4">
      <c r="H14" s="62">
        <v>-130</v>
      </c>
      <c r="I14" s="63">
        <v>1.3891</v>
      </c>
      <c r="J14" s="55">
        <v>2125.3000000000002</v>
      </c>
      <c r="K14" s="55">
        <v>1.4971999999999999E-2</v>
      </c>
      <c r="L14" s="65">
        <v>5.5543999999999997E-6</v>
      </c>
    </row>
    <row r="15" spans="1:12" x14ac:dyDescent="0.4">
      <c r="H15" s="62">
        <v>-120</v>
      </c>
      <c r="I15" s="63">
        <v>1.2944</v>
      </c>
      <c r="J15" s="55">
        <v>2115.5</v>
      </c>
      <c r="K15" s="55">
        <v>1.6142E-2</v>
      </c>
      <c r="L15" s="65">
        <v>5.9394999999999996E-6</v>
      </c>
    </row>
    <row r="16" spans="1:12" x14ac:dyDescent="0.4">
      <c r="H16" s="62">
        <v>-110</v>
      </c>
      <c r="I16" s="63">
        <v>1.2121</v>
      </c>
      <c r="J16" s="55">
        <v>2109.1999999999998</v>
      </c>
      <c r="K16" s="55">
        <v>1.7316000000000002E-2</v>
      </c>
      <c r="L16" s="65">
        <v>6.3215999999999997E-6</v>
      </c>
    </row>
    <row r="17" spans="8:12" x14ac:dyDescent="0.4">
      <c r="H17" s="62">
        <v>-100</v>
      </c>
      <c r="I17" s="63">
        <v>1.1399999999999999</v>
      </c>
      <c r="J17" s="55">
        <v>2105.6</v>
      </c>
      <c r="K17" s="55">
        <v>1.8492999999999999E-2</v>
      </c>
      <c r="L17" s="65">
        <v>6.7001999999999998E-6</v>
      </c>
    </row>
    <row r="18" spans="8:12" x14ac:dyDescent="0.4">
      <c r="H18" s="62">
        <v>-90</v>
      </c>
      <c r="I18" s="63">
        <v>1.0761000000000001</v>
      </c>
      <c r="J18" s="55">
        <v>2104.1</v>
      </c>
      <c r="K18" s="55">
        <v>1.9675999999999999E-2</v>
      </c>
      <c r="L18" s="65">
        <v>7.0751000000000002E-6</v>
      </c>
    </row>
    <row r="19" spans="8:12" x14ac:dyDescent="0.4">
      <c r="H19" s="62">
        <v>-80</v>
      </c>
      <c r="I19" s="63">
        <v>1.0192000000000001</v>
      </c>
      <c r="J19" s="55">
        <v>2104.6</v>
      </c>
      <c r="K19" s="55">
        <v>2.086E-2</v>
      </c>
      <c r="L19" s="65">
        <v>7.4459000000000001E-6</v>
      </c>
    </row>
    <row r="20" spans="8:12" x14ac:dyDescent="0.4">
      <c r="H20" s="62">
        <v>-70</v>
      </c>
      <c r="I20" s="63">
        <v>0.96804000000000001</v>
      </c>
      <c r="J20" s="55">
        <v>2107</v>
      </c>
      <c r="K20" s="55">
        <v>2.2016000000000001E-2</v>
      </c>
      <c r="L20" s="65">
        <v>7.8123999999999999E-6</v>
      </c>
    </row>
    <row r="21" spans="8:12" x14ac:dyDescent="0.4">
      <c r="H21" s="62">
        <v>-60</v>
      </c>
      <c r="I21" s="55">
        <v>0.92186000000000001</v>
      </c>
      <c r="J21" s="55">
        <v>2111.4</v>
      </c>
      <c r="K21" s="55">
        <v>2.3189999999999999E-2</v>
      </c>
      <c r="L21" s="65">
        <v>8.1746999999999998E-6</v>
      </c>
    </row>
    <row r="22" spans="8:12" x14ac:dyDescent="0.4">
      <c r="H22" s="62">
        <v>-50</v>
      </c>
      <c r="I22" s="55">
        <v>0.87994000000000006</v>
      </c>
      <c r="J22" s="55">
        <v>2117.7999999999997</v>
      </c>
      <c r="K22" s="55">
        <v>2.4376999999999999E-2</v>
      </c>
      <c r="L22" s="64">
        <v>8.5323999999999998E-6</v>
      </c>
    </row>
    <row r="23" spans="8:12" x14ac:dyDescent="0.4">
      <c r="H23" s="62">
        <v>-40</v>
      </c>
      <c r="I23" s="55">
        <v>0.8417</v>
      </c>
      <c r="J23" s="55">
        <v>2126.3000000000002</v>
      </c>
      <c r="K23" s="55">
        <v>2.5579000000000001E-2</v>
      </c>
      <c r="L23" s="64">
        <v>8.8858000000000005E-6</v>
      </c>
    </row>
    <row r="24" spans="8:12" x14ac:dyDescent="0.4">
      <c r="H24" s="62">
        <v>-30</v>
      </c>
      <c r="I24" s="55">
        <v>0.80667999999999995</v>
      </c>
      <c r="J24" s="55">
        <v>2136.8000000000002</v>
      </c>
      <c r="K24" s="55">
        <v>2.6800000000000001E-2</v>
      </c>
      <c r="L24" s="64">
        <v>9.2346999999999999E-6</v>
      </c>
    </row>
    <row r="25" spans="8:12" x14ac:dyDescent="0.4">
      <c r="H25" s="62">
        <v>-20</v>
      </c>
      <c r="I25" s="55">
        <v>0.77447999999999995</v>
      </c>
      <c r="J25" s="55">
        <v>2149.5</v>
      </c>
      <c r="K25" s="55">
        <v>2.8041E-2</v>
      </c>
      <c r="L25" s="64">
        <v>9.5790999999999995E-6</v>
      </c>
    </row>
    <row r="26" spans="8:12" x14ac:dyDescent="0.4">
      <c r="H26" s="62">
        <v>-10</v>
      </c>
      <c r="I26" s="55">
        <v>0.74478</v>
      </c>
      <c r="J26" s="55">
        <v>2164.2000000000003</v>
      </c>
      <c r="K26" s="55">
        <v>2.9307E-2</v>
      </c>
      <c r="L26" s="64">
        <v>9.9191999999999998E-6</v>
      </c>
    </row>
    <row r="27" spans="8:12" x14ac:dyDescent="0.4">
      <c r="H27" s="62">
        <v>0</v>
      </c>
      <c r="I27" s="55">
        <v>0.71728000000000003</v>
      </c>
      <c r="J27" s="55">
        <v>2181</v>
      </c>
      <c r="K27" s="55">
        <v>3.0599000000000001E-2</v>
      </c>
      <c r="L27" s="64">
        <v>1.0254999999999999E-5</v>
      </c>
    </row>
    <row r="28" spans="8:12" x14ac:dyDescent="0.4">
      <c r="H28" s="62">
        <v>10</v>
      </c>
      <c r="I28" s="55">
        <v>0.69176000000000004</v>
      </c>
      <c r="J28" s="55">
        <v>2199.8000000000002</v>
      </c>
      <c r="K28" s="55">
        <v>3.1919999999999997E-2</v>
      </c>
      <c r="L28" s="64">
        <v>1.0586E-5</v>
      </c>
    </row>
    <row r="29" spans="8:12" x14ac:dyDescent="0.4">
      <c r="H29" s="62">
        <v>20</v>
      </c>
      <c r="I29" s="55">
        <v>0.66798999999999997</v>
      </c>
      <c r="J29" s="55">
        <v>2220.6</v>
      </c>
      <c r="K29" s="55">
        <v>3.3271000000000002E-2</v>
      </c>
      <c r="L29" s="64">
        <v>1.0913999999999999E-5</v>
      </c>
    </row>
    <row r="30" spans="8:12" x14ac:dyDescent="0.4">
      <c r="H30" s="62">
        <v>30</v>
      </c>
      <c r="I30" s="55">
        <v>0.64581999999999995</v>
      </c>
      <c r="J30" s="55">
        <v>2243.1999999999998</v>
      </c>
      <c r="K30" s="55">
        <v>3.4653999999999997E-2</v>
      </c>
      <c r="L30" s="64">
        <v>1.1236999999999999E-5</v>
      </c>
    </row>
    <row r="31" spans="8:12" x14ac:dyDescent="0.4">
      <c r="H31" s="62">
        <v>40</v>
      </c>
      <c r="I31" s="55">
        <v>0.62507999999999997</v>
      </c>
      <c r="J31" s="55">
        <v>2267.5</v>
      </c>
      <c r="K31" s="55">
        <v>3.6069999999999998E-2</v>
      </c>
      <c r="L31" s="64">
        <v>1.1556000000000001E-5</v>
      </c>
    </row>
    <row r="32" spans="8:12" x14ac:dyDescent="0.4">
      <c r="H32" s="62">
        <v>50</v>
      </c>
      <c r="I32" s="55">
        <v>0.60563</v>
      </c>
      <c r="J32" s="55">
        <v>2293.5</v>
      </c>
      <c r="K32" s="55">
        <v>3.7519999999999998E-2</v>
      </c>
      <c r="L32" s="64">
        <v>1.1871999999999999E-5</v>
      </c>
    </row>
    <row r="33" spans="8:12" x14ac:dyDescent="0.4">
      <c r="H33" s="62">
        <v>60</v>
      </c>
      <c r="I33" s="55">
        <v>0.58736999999999995</v>
      </c>
      <c r="J33" s="55">
        <v>2320.9</v>
      </c>
      <c r="K33" s="55">
        <v>3.9003999999999997E-2</v>
      </c>
      <c r="L33" s="64">
        <v>1.2183E-5</v>
      </c>
    </row>
    <row r="34" spans="8:12" x14ac:dyDescent="0.4">
      <c r="H34" s="62">
        <v>70</v>
      </c>
      <c r="I34" s="55">
        <v>0.57016999999999995</v>
      </c>
      <c r="J34" s="55">
        <v>2349.8000000000002</v>
      </c>
      <c r="K34" s="55">
        <v>4.0523000000000003E-2</v>
      </c>
      <c r="L34" s="64">
        <v>1.2490999999999999E-5</v>
      </c>
    </row>
    <row r="35" spans="8:12" x14ac:dyDescent="0.4">
      <c r="H35" s="62">
        <v>80</v>
      </c>
      <c r="I35" s="55">
        <v>0.55396000000000001</v>
      </c>
      <c r="J35" s="55">
        <v>2379.9</v>
      </c>
      <c r="K35" s="55">
        <v>4.2075000000000001E-2</v>
      </c>
      <c r="L35" s="64">
        <v>1.2795E-5</v>
      </c>
    </row>
    <row r="36" spans="8:12" x14ac:dyDescent="0.4">
      <c r="H36" s="62">
        <v>90</v>
      </c>
      <c r="I36" s="55">
        <v>0.53864999999999996</v>
      </c>
      <c r="J36" s="55">
        <v>2411.1</v>
      </c>
      <c r="K36" s="55">
        <v>4.3659999999999997E-2</v>
      </c>
      <c r="L36" s="64">
        <v>1.3096E-5</v>
      </c>
    </row>
    <row r="37" spans="8:12" x14ac:dyDescent="0.4">
      <c r="H37" s="62">
        <v>100</v>
      </c>
      <c r="I37" s="55">
        <v>0.52415999999999996</v>
      </c>
      <c r="J37" s="55">
        <v>2443.2999999999997</v>
      </c>
      <c r="K37" s="55">
        <v>4.5277999999999999E-2</v>
      </c>
      <c r="L37" s="64">
        <v>1.3393999999999999E-5</v>
      </c>
    </row>
    <row r="38" spans="8:12" x14ac:dyDescent="0.4">
      <c r="H38" s="62">
        <v>110</v>
      </c>
      <c r="I38" s="55">
        <v>0.51044</v>
      </c>
      <c r="J38" s="55">
        <v>2476.4</v>
      </c>
      <c r="K38" s="55">
        <v>4.6928999999999998E-2</v>
      </c>
      <c r="L38" s="64">
        <v>1.3688E-5</v>
      </c>
    </row>
    <row r="39" spans="8:12" x14ac:dyDescent="0.4">
      <c r="H39" s="66">
        <v>120</v>
      </c>
      <c r="I39" s="67">
        <v>0.49741999999999997</v>
      </c>
      <c r="J39" s="67">
        <v>2510.4</v>
      </c>
      <c r="K39" s="67">
        <v>4.8611000000000001E-2</v>
      </c>
      <c r="L39" s="68">
        <v>1.3978000000000001E-5</v>
      </c>
    </row>
  </sheetData>
  <sheetProtection algorithmName="SHA-512" hashValue="+j6b28DSzll/ILcWtQKkpOOXSLvB5NilWwKjqpye7/yMCF1clnZMdx+J5sW7dFakR4b8ohvkiFwNnoWeMyUdbQ==" saltValue="8ykwm4qJTOuHt1QBNMydIw==" spinCount="100000" sheet="1" objects="1" scenarios="1"/>
  <phoneticPr fontId="1"/>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21356-E6D0-41E8-A36B-481C462CA7F6}">
  <dimension ref="A1:L39"/>
  <sheetViews>
    <sheetView workbookViewId="0">
      <selection activeCell="C5" sqref="C5"/>
    </sheetView>
  </sheetViews>
  <sheetFormatPr defaultColWidth="9" defaultRowHeight="12.75" x14ac:dyDescent="0.4"/>
  <cols>
    <col min="1" max="1" width="12.5" style="5" customWidth="1"/>
    <col min="2" max="2" width="16.375" style="5" customWidth="1"/>
    <col min="3" max="3" width="12.75" style="5" customWidth="1"/>
    <col min="4" max="6" width="9" style="5"/>
    <col min="7" max="7" width="10.75" style="5" customWidth="1"/>
    <col min="8" max="8" width="11" style="55" customWidth="1"/>
    <col min="9" max="9" width="9.75" style="55" bestFit="1" customWidth="1"/>
    <col min="10" max="10" width="10.375" style="55" customWidth="1"/>
    <col min="11" max="11" width="10.25" style="55" customWidth="1"/>
    <col min="12" max="12" width="9.75" style="55" bestFit="1" customWidth="1"/>
    <col min="13" max="16384" width="9" style="5"/>
  </cols>
  <sheetData>
    <row r="1" spans="1:12" x14ac:dyDescent="0.4">
      <c r="A1" s="5" t="s">
        <v>133</v>
      </c>
    </row>
    <row r="2" spans="1:12" x14ac:dyDescent="0.4">
      <c r="A2" s="5" t="s">
        <v>128</v>
      </c>
    </row>
    <row r="3" spans="1:12" x14ac:dyDescent="0.4">
      <c r="A3" s="5" t="s">
        <v>132</v>
      </c>
      <c r="B3" s="5" t="s">
        <v>47</v>
      </c>
      <c r="C3" s="5" t="s">
        <v>129</v>
      </c>
    </row>
    <row r="4" spans="1:12" x14ac:dyDescent="0.4">
      <c r="A4" s="6" t="s">
        <v>1</v>
      </c>
      <c r="B4" s="6" t="s">
        <v>2</v>
      </c>
      <c r="C4" s="143">
        <v>300</v>
      </c>
      <c r="H4" s="56" t="s">
        <v>3</v>
      </c>
      <c r="I4" s="56" t="s">
        <v>4</v>
      </c>
      <c r="J4" s="56" t="s">
        <v>5</v>
      </c>
      <c r="K4" s="56" t="s">
        <v>9</v>
      </c>
      <c r="L4" s="56" t="s">
        <v>7</v>
      </c>
    </row>
    <row r="5" spans="1:12" x14ac:dyDescent="0.4">
      <c r="A5" s="6" t="s">
        <v>4</v>
      </c>
      <c r="B5" s="6" t="s">
        <v>12</v>
      </c>
      <c r="C5" s="7">
        <f>$I5</f>
        <v>0.38389000000000001</v>
      </c>
      <c r="G5" s="5" t="s">
        <v>250</v>
      </c>
      <c r="H5" s="57">
        <f>$C$4</f>
        <v>300</v>
      </c>
      <c r="I5" s="55">
        <f>(($H5-$H6)*I7+($H7-$H5)*I6)/($H7-$H6)</f>
        <v>0.38389000000000001</v>
      </c>
      <c r="J5" s="55">
        <f>(($H5-$H6)*J7+($H7-$H5)*J6)/($H7-$H6)</f>
        <v>2012.6</v>
      </c>
      <c r="K5" s="55">
        <f>(($H5-$H6)*K7+($H7-$H5)*K6)/($H7-$H6)</f>
        <v>4.3532000000000001E-2</v>
      </c>
      <c r="L5" s="55">
        <f>(($H5-$H6)*L7+($H7-$H5)*L6)/($H7-$H6)</f>
        <v>2.0313E-5</v>
      </c>
    </row>
    <row r="6" spans="1:12" x14ac:dyDescent="0.4">
      <c r="A6" s="6" t="s">
        <v>5</v>
      </c>
      <c r="B6" s="6" t="s">
        <v>13</v>
      </c>
      <c r="C6" s="7">
        <f>$J5</f>
        <v>2012.6</v>
      </c>
      <c r="G6" s="5" t="s">
        <v>14</v>
      </c>
      <c r="H6" s="55">
        <f>LOOKUP(H5,H11:H41,H11:H41)</f>
        <v>300</v>
      </c>
      <c r="I6" s="55">
        <f>LOOKUP($H5,$H11:$H41,I11:I41)</f>
        <v>0.38389000000000001</v>
      </c>
      <c r="J6" s="55">
        <f>LOOKUP($H5,$H11:$H41,J11:J41)</f>
        <v>2012.6</v>
      </c>
      <c r="K6" s="55">
        <f>LOOKUP($H5,$H11:$H41,K11:K41)</f>
        <v>4.3532000000000001E-2</v>
      </c>
      <c r="L6" s="55">
        <f>LOOKUP($H5,$H11:$H41,L11:L41)</f>
        <v>2.0313E-5</v>
      </c>
    </row>
    <row r="7" spans="1:12" x14ac:dyDescent="0.4">
      <c r="A7" s="6" t="s">
        <v>7</v>
      </c>
      <c r="B7" s="6" t="s">
        <v>19</v>
      </c>
      <c r="C7" s="7">
        <f>$L5</f>
        <v>2.0313E-5</v>
      </c>
      <c r="G7" s="5" t="s">
        <v>15</v>
      </c>
      <c r="H7" s="55">
        <f>LOOKUP(H5,H11:H41,H12:H42)</f>
        <v>320</v>
      </c>
      <c r="I7" s="55">
        <f>LOOKUP($H6,$H11:$H41,I12:I42)</f>
        <v>0.37084</v>
      </c>
      <c r="J7" s="55">
        <f>LOOKUP($H6,$H11:$H41,J12:J42)</f>
        <v>2023.2</v>
      </c>
      <c r="K7" s="55">
        <f>LOOKUP($H6,$H11:$H41,K12:K42)</f>
        <v>4.5680999999999999E-2</v>
      </c>
      <c r="L7" s="55">
        <f>LOOKUP($H6,$H11:$H41,L12:L42)</f>
        <v>2.1141E-5</v>
      </c>
    </row>
    <row r="8" spans="1:12" x14ac:dyDescent="0.4">
      <c r="A8" s="6" t="s">
        <v>27</v>
      </c>
      <c r="B8" s="6" t="s">
        <v>23</v>
      </c>
      <c r="C8" s="7">
        <f>$L$6/$I$6</f>
        <v>5.2913595040245904E-5</v>
      </c>
    </row>
    <row r="9" spans="1:12" x14ac:dyDescent="0.4">
      <c r="A9" s="6" t="s">
        <v>9</v>
      </c>
      <c r="B9" s="6" t="s">
        <v>16</v>
      </c>
      <c r="C9" s="7">
        <f>$K5</f>
        <v>4.3532000000000001E-2</v>
      </c>
      <c r="H9" s="56" t="s">
        <v>18</v>
      </c>
      <c r="I9" s="55" t="s">
        <v>4</v>
      </c>
      <c r="J9" s="56" t="s">
        <v>5</v>
      </c>
      <c r="K9" s="56" t="s">
        <v>9</v>
      </c>
      <c r="L9" s="56" t="s">
        <v>7</v>
      </c>
    </row>
    <row r="10" spans="1:12" x14ac:dyDescent="0.4">
      <c r="A10" s="6" t="s">
        <v>10</v>
      </c>
      <c r="B10" s="6" t="s">
        <v>17</v>
      </c>
      <c r="C10" s="7">
        <f>$K$6/($C$5*$C$6)</f>
        <v>5.6343568949673696E-5</v>
      </c>
      <c r="H10" s="56" t="s">
        <v>2</v>
      </c>
      <c r="I10" s="55" t="s">
        <v>12</v>
      </c>
      <c r="J10" s="56" t="s">
        <v>62</v>
      </c>
      <c r="K10" s="56" t="s">
        <v>16</v>
      </c>
      <c r="L10" s="56" t="s">
        <v>19</v>
      </c>
    </row>
    <row r="11" spans="1:12" x14ac:dyDescent="0.4">
      <c r="A11" s="6" t="s">
        <v>11</v>
      </c>
      <c r="B11" s="6" t="s">
        <v>22</v>
      </c>
      <c r="C11" s="7">
        <f>$C$8/$C$10</f>
        <v>0.93912395019755568</v>
      </c>
      <c r="H11" s="58">
        <v>100</v>
      </c>
      <c r="I11" s="59">
        <v>0.59745999999999999</v>
      </c>
      <c r="J11" s="60">
        <v>2079.8000000000002</v>
      </c>
      <c r="K11" s="60">
        <v>2.4570000000000002E-2</v>
      </c>
      <c r="L11" s="61">
        <v>1.2232000000000001E-5</v>
      </c>
    </row>
    <row r="12" spans="1:12" x14ac:dyDescent="0.4">
      <c r="H12" s="62">
        <v>120</v>
      </c>
      <c r="I12" s="63">
        <v>0.56501000000000001</v>
      </c>
      <c r="J12" s="55">
        <v>2020.8</v>
      </c>
      <c r="K12" s="55">
        <v>2.6245999999999998E-2</v>
      </c>
      <c r="L12" s="64">
        <v>1.3008E-5</v>
      </c>
    </row>
    <row r="13" spans="1:12" x14ac:dyDescent="0.4">
      <c r="H13" s="62">
        <v>140</v>
      </c>
      <c r="I13" s="63">
        <v>0.53630999999999995</v>
      </c>
      <c r="J13" s="55">
        <v>1993.5</v>
      </c>
      <c r="K13" s="55">
        <v>2.7968E-2</v>
      </c>
      <c r="L13" s="64">
        <v>1.3794999999999999E-5</v>
      </c>
    </row>
    <row r="14" spans="1:12" x14ac:dyDescent="0.4">
      <c r="H14" s="62">
        <v>160</v>
      </c>
      <c r="I14" s="63">
        <v>0.51061999999999996</v>
      </c>
      <c r="J14" s="55">
        <v>1980.3999999999999</v>
      </c>
      <c r="K14" s="55">
        <v>2.9739999999999999E-2</v>
      </c>
      <c r="L14" s="65">
        <v>1.4589999999999999E-5</v>
      </c>
    </row>
    <row r="15" spans="1:12" x14ac:dyDescent="0.4">
      <c r="H15" s="62">
        <v>180</v>
      </c>
      <c r="I15" s="63">
        <v>0.48742000000000002</v>
      </c>
      <c r="J15" s="55">
        <v>1975.5</v>
      </c>
      <c r="K15" s="55">
        <v>3.1564000000000002E-2</v>
      </c>
      <c r="L15" s="65">
        <v>1.5393999999999999E-5</v>
      </c>
    </row>
    <row r="16" spans="1:12" x14ac:dyDescent="0.4">
      <c r="H16" s="62">
        <v>200</v>
      </c>
      <c r="I16" s="63">
        <v>0.46633000000000002</v>
      </c>
      <c r="J16" s="55">
        <v>1975.9</v>
      </c>
      <c r="K16" s="55">
        <v>3.3439000000000003E-2</v>
      </c>
      <c r="L16" s="65">
        <v>1.6203999999999999E-5</v>
      </c>
    </row>
    <row r="17" spans="8:12" x14ac:dyDescent="0.4">
      <c r="H17" s="62">
        <v>220</v>
      </c>
      <c r="I17" s="63">
        <v>0.44705</v>
      </c>
      <c r="J17" s="55">
        <v>1979.7</v>
      </c>
      <c r="K17" s="55">
        <v>3.5365000000000001E-2</v>
      </c>
      <c r="L17" s="65">
        <v>1.7019000000000001E-5</v>
      </c>
    </row>
    <row r="18" spans="8:12" x14ac:dyDescent="0.4">
      <c r="H18" s="62">
        <v>240</v>
      </c>
      <c r="I18" s="63">
        <v>0.42935000000000001</v>
      </c>
      <c r="J18" s="55">
        <v>1985.9</v>
      </c>
      <c r="K18" s="55">
        <v>3.7338000000000003E-2</v>
      </c>
      <c r="L18" s="65">
        <v>1.7838000000000001E-5</v>
      </c>
    </row>
    <row r="19" spans="8:12" x14ac:dyDescent="0.4">
      <c r="H19" s="62">
        <v>260</v>
      </c>
      <c r="I19" s="63">
        <v>0.41302</v>
      </c>
      <c r="J19" s="55">
        <v>1993.7</v>
      </c>
      <c r="K19" s="55">
        <v>3.9358999999999998E-2</v>
      </c>
      <c r="L19" s="65">
        <v>1.8661E-5</v>
      </c>
    </row>
    <row r="20" spans="8:12" x14ac:dyDescent="0.4">
      <c r="H20" s="62">
        <v>280</v>
      </c>
      <c r="I20" s="63">
        <v>0.39792</v>
      </c>
      <c r="J20" s="55">
        <v>2002.6999999999998</v>
      </c>
      <c r="K20" s="55">
        <v>4.1424000000000002E-2</v>
      </c>
      <c r="L20" s="65">
        <v>1.9485999999999999E-5</v>
      </c>
    </row>
    <row r="21" spans="8:12" x14ac:dyDescent="0.4">
      <c r="H21" s="62">
        <v>300</v>
      </c>
      <c r="I21" s="55">
        <v>0.38389000000000001</v>
      </c>
      <c r="J21" s="55">
        <v>2012.6</v>
      </c>
      <c r="K21" s="55">
        <v>4.3532000000000001E-2</v>
      </c>
      <c r="L21" s="65">
        <v>2.0313E-5</v>
      </c>
    </row>
    <row r="22" spans="8:12" x14ac:dyDescent="0.4">
      <c r="H22" s="62">
        <v>320</v>
      </c>
      <c r="I22" s="55">
        <v>0.37084</v>
      </c>
      <c r="J22" s="55">
        <v>2023.2</v>
      </c>
      <c r="K22" s="55">
        <v>4.5680999999999999E-2</v>
      </c>
      <c r="L22" s="64">
        <v>2.1141E-5</v>
      </c>
    </row>
    <row r="23" spans="8:12" x14ac:dyDescent="0.4">
      <c r="H23" s="62">
        <v>340</v>
      </c>
      <c r="I23" s="55">
        <v>0.35865000000000002</v>
      </c>
      <c r="J23" s="55">
        <v>2034.3</v>
      </c>
      <c r="K23" s="55">
        <v>4.7869000000000002E-2</v>
      </c>
      <c r="L23" s="64">
        <v>2.1968999999999999E-5</v>
      </c>
    </row>
    <row r="24" spans="8:12" x14ac:dyDescent="0.4">
      <c r="H24" s="62">
        <v>360</v>
      </c>
      <c r="I24" s="55">
        <v>0.34723999999999999</v>
      </c>
      <c r="J24" s="55">
        <v>2045.7999999999997</v>
      </c>
      <c r="K24" s="55">
        <v>5.0094E-2</v>
      </c>
      <c r="L24" s="64">
        <v>2.2798000000000001E-5</v>
      </c>
    </row>
    <row r="25" spans="8:12" x14ac:dyDescent="0.4">
      <c r="H25" s="62">
        <v>380</v>
      </c>
      <c r="I25" s="55">
        <v>0.33655000000000002</v>
      </c>
      <c r="J25" s="55">
        <v>2057.7000000000003</v>
      </c>
      <c r="K25" s="55">
        <v>5.2356E-2</v>
      </c>
      <c r="L25" s="64">
        <v>2.3626E-5</v>
      </c>
    </row>
    <row r="26" spans="8:12" x14ac:dyDescent="0.4">
      <c r="H26" s="62">
        <v>400</v>
      </c>
      <c r="I26" s="55">
        <v>0.32650000000000001</v>
      </c>
      <c r="J26" s="55">
        <v>2069.9</v>
      </c>
      <c r="K26" s="55">
        <v>5.4650999999999998E-2</v>
      </c>
      <c r="L26" s="64">
        <v>2.4453000000000001E-5</v>
      </c>
    </row>
    <row r="27" spans="8:12" x14ac:dyDescent="0.4">
      <c r="H27" s="62">
        <v>420</v>
      </c>
      <c r="I27" s="55">
        <v>0.31702999999999998</v>
      </c>
      <c r="J27" s="55">
        <v>2082.3999999999996</v>
      </c>
      <c r="K27" s="55">
        <v>5.6979000000000002E-2</v>
      </c>
      <c r="L27" s="64">
        <v>2.5279E-5</v>
      </c>
    </row>
    <row r="28" spans="8:12" x14ac:dyDescent="0.4">
      <c r="H28" s="62">
        <v>440</v>
      </c>
      <c r="I28" s="55">
        <v>0.30809999999999998</v>
      </c>
      <c r="J28" s="55">
        <v>2095.1</v>
      </c>
      <c r="K28" s="55">
        <v>5.9337000000000001E-2</v>
      </c>
      <c r="L28" s="64">
        <v>2.6103000000000001E-5</v>
      </c>
    </row>
    <row r="29" spans="8:12" x14ac:dyDescent="0.4">
      <c r="H29" s="62">
        <v>460</v>
      </c>
      <c r="I29" s="55">
        <v>0.29966999999999999</v>
      </c>
      <c r="J29" s="55">
        <v>2108.1</v>
      </c>
      <c r="K29" s="55">
        <v>6.1726000000000003E-2</v>
      </c>
      <c r="L29" s="64">
        <v>2.6925999999999999E-5</v>
      </c>
    </row>
    <row r="30" spans="8:12" x14ac:dyDescent="0.4">
      <c r="H30" s="62">
        <v>480</v>
      </c>
      <c r="I30" s="55">
        <v>0.29167999999999999</v>
      </c>
      <c r="J30" s="55">
        <v>2121.1999999999998</v>
      </c>
      <c r="K30" s="55">
        <v>6.4143000000000006E-2</v>
      </c>
      <c r="L30" s="64">
        <v>2.7746000000000002E-5</v>
      </c>
    </row>
    <row r="31" spans="8:12" x14ac:dyDescent="0.4">
      <c r="H31" s="62">
        <v>500</v>
      </c>
      <c r="I31" s="55">
        <v>0.28410999999999997</v>
      </c>
      <c r="J31" s="55">
        <v>2134.5</v>
      </c>
      <c r="K31" s="55">
        <v>6.6586999999999993E-2</v>
      </c>
      <c r="L31" s="64">
        <v>2.8564E-5</v>
      </c>
    </row>
    <row r="32" spans="8:12" x14ac:dyDescent="0.4">
      <c r="H32" s="62">
        <v>520</v>
      </c>
      <c r="I32" s="55">
        <v>0.27693000000000001</v>
      </c>
      <c r="J32" s="55">
        <v>2147.9</v>
      </c>
      <c r="K32" s="55">
        <v>6.9056999999999993E-2</v>
      </c>
      <c r="L32" s="64">
        <v>2.9379000000000001E-5</v>
      </c>
    </row>
    <row r="33" spans="8:12" x14ac:dyDescent="0.4">
      <c r="H33" s="62">
        <v>540</v>
      </c>
      <c r="I33" s="55">
        <v>0.27010000000000001</v>
      </c>
      <c r="J33" s="55">
        <v>2161.5</v>
      </c>
      <c r="K33" s="55">
        <v>7.1552000000000004E-2</v>
      </c>
      <c r="L33" s="64">
        <v>3.0190999999999999E-5</v>
      </c>
    </row>
    <row r="34" spans="8:12" x14ac:dyDescent="0.4">
      <c r="H34" s="62">
        <v>560</v>
      </c>
      <c r="I34" s="55">
        <v>0.2636</v>
      </c>
      <c r="J34" s="55">
        <v>2175.1999999999998</v>
      </c>
      <c r="K34" s="55">
        <v>7.4069999999999997E-2</v>
      </c>
      <c r="L34" s="64">
        <v>3.1000000000000001E-5</v>
      </c>
    </row>
    <row r="35" spans="8:12" x14ac:dyDescent="0.4">
      <c r="H35" s="62">
        <v>580</v>
      </c>
      <c r="I35" s="55">
        <v>0.25741000000000003</v>
      </c>
      <c r="J35" s="55">
        <v>2189</v>
      </c>
      <c r="K35" s="55">
        <v>7.6610999999999999E-2</v>
      </c>
      <c r="L35" s="64">
        <v>3.1806E-5</v>
      </c>
    </row>
    <row r="36" spans="8:12" x14ac:dyDescent="0.4">
      <c r="H36" s="62">
        <v>600</v>
      </c>
      <c r="I36" s="55">
        <v>0.2515</v>
      </c>
      <c r="J36" s="55">
        <v>2202.9</v>
      </c>
      <c r="K36" s="55">
        <v>7.9173999999999994E-2</v>
      </c>
      <c r="L36" s="64">
        <v>3.2607999999999997E-5</v>
      </c>
    </row>
    <row r="37" spans="8:12" x14ac:dyDescent="0.4">
      <c r="H37" s="62">
        <v>620</v>
      </c>
      <c r="I37" s="55">
        <v>0.24586</v>
      </c>
      <c r="J37" s="55">
        <v>2216.9</v>
      </c>
      <c r="K37" s="55">
        <v>8.1757999999999997E-2</v>
      </c>
      <c r="L37" s="64">
        <v>3.3407E-5</v>
      </c>
    </row>
    <row r="38" spans="8:12" x14ac:dyDescent="0.4">
      <c r="H38" s="62">
        <v>640</v>
      </c>
      <c r="I38" s="55">
        <v>0.24046000000000001</v>
      </c>
      <c r="J38" s="55">
        <v>2230.9</v>
      </c>
      <c r="K38" s="55">
        <v>8.4362000000000006E-2</v>
      </c>
      <c r="L38" s="64">
        <v>3.4202999999999998E-5</v>
      </c>
    </row>
    <row r="39" spans="8:12" x14ac:dyDescent="0.4">
      <c r="H39" s="66">
        <v>660</v>
      </c>
      <c r="I39" s="67">
        <v>0.23530000000000001</v>
      </c>
      <c r="J39" s="67">
        <v>2245</v>
      </c>
      <c r="K39" s="67">
        <v>8.6984000000000006E-2</v>
      </c>
      <c r="L39" s="68">
        <v>3.4995E-5</v>
      </c>
    </row>
  </sheetData>
  <sheetProtection algorithmName="SHA-512" hashValue="R0zoaJ3vTk+Q7P7ZaMmV1Oz+1GGgp/AJxPhq4M/UM3Vh4OPFpoVIeQ124JRDnLWuRP8iD/UAZeI1Y4yWiEY7xg==" saltValue="GBFscMFbrauNwuoX5/5Hzg==" spinCount="100000" sheet="1" objects="1" scenarios="1"/>
  <phoneticPr fontId="1"/>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A063-61B2-4A8F-9349-1A57EF2B1864}">
  <dimension ref="A1:L39"/>
  <sheetViews>
    <sheetView workbookViewId="0">
      <selection activeCell="C4" sqref="C4"/>
    </sheetView>
  </sheetViews>
  <sheetFormatPr defaultColWidth="9" defaultRowHeight="12.75" x14ac:dyDescent="0.4"/>
  <cols>
    <col min="1" max="1" width="12.5" style="5" customWidth="1"/>
    <col min="2" max="2" width="16.375" style="5" customWidth="1"/>
    <col min="3" max="3" width="12.75" style="5" customWidth="1"/>
    <col min="4" max="6" width="9" style="5"/>
    <col min="7" max="7" width="10.75" style="5" customWidth="1"/>
    <col min="8" max="8" width="11" style="55" customWidth="1"/>
    <col min="9" max="9" width="9.375" style="55" bestFit="1" customWidth="1"/>
    <col min="10" max="10" width="10.375" style="55" customWidth="1"/>
    <col min="11" max="11" width="10.25" style="55" customWidth="1"/>
    <col min="12" max="12" width="9.75" style="55" bestFit="1" customWidth="1"/>
    <col min="13" max="16384" width="9" style="5"/>
  </cols>
  <sheetData>
    <row r="1" spans="1:12" x14ac:dyDescent="0.4">
      <c r="A1" s="5" t="s">
        <v>134</v>
      </c>
    </row>
    <row r="2" spans="1:12" x14ac:dyDescent="0.4">
      <c r="A2" s="5" t="s">
        <v>128</v>
      </c>
    </row>
    <row r="3" spans="1:12" x14ac:dyDescent="0.4">
      <c r="A3" s="5" t="s">
        <v>135</v>
      </c>
      <c r="B3" s="5" t="s">
        <v>45</v>
      </c>
      <c r="C3" s="5" t="s">
        <v>129</v>
      </c>
    </row>
    <row r="4" spans="1:12" x14ac:dyDescent="0.4">
      <c r="A4" s="6" t="s">
        <v>1</v>
      </c>
      <c r="B4" s="6" t="s">
        <v>2</v>
      </c>
      <c r="C4" s="143">
        <v>25</v>
      </c>
      <c r="H4" s="56" t="s">
        <v>3</v>
      </c>
      <c r="I4" s="56" t="s">
        <v>4</v>
      </c>
      <c r="J4" s="56" t="s">
        <v>5</v>
      </c>
      <c r="K4" s="56" t="s">
        <v>9</v>
      </c>
      <c r="L4" s="56" t="s">
        <v>7</v>
      </c>
    </row>
    <row r="5" spans="1:12" x14ac:dyDescent="0.4">
      <c r="A5" s="6" t="s">
        <v>4</v>
      </c>
      <c r="B5" s="6" t="s">
        <v>12</v>
      </c>
      <c r="C5" s="7">
        <f>$I5</f>
        <v>786.33</v>
      </c>
      <c r="G5" s="5" t="s">
        <v>250</v>
      </c>
      <c r="H5" s="57">
        <f>$C$4</f>
        <v>25</v>
      </c>
      <c r="I5" s="55">
        <f>(($H5-$H6)*I7+($H7-$H5)*I6)/($H7-$H6)</f>
        <v>786.33</v>
      </c>
      <c r="J5" s="55">
        <f>(($H5-$H6)*J7+($H7-$H5)*J6)/($H7-$H6)</f>
        <v>2534.5</v>
      </c>
      <c r="K5" s="55">
        <f>(($H5-$H6)*K7+($H7-$H5)*K6)/($H7-$H6)</f>
        <v>0.20021</v>
      </c>
      <c r="L5" s="55">
        <f>(($H5-$H6)*L7+($H7-$H5)*L6)/($H7-$H6)</f>
        <v>5.4370999999999998E-4</v>
      </c>
    </row>
    <row r="6" spans="1:12" x14ac:dyDescent="0.4">
      <c r="A6" s="6" t="s">
        <v>5</v>
      </c>
      <c r="B6" s="6" t="s">
        <v>13</v>
      </c>
      <c r="C6" s="7">
        <f>$J5</f>
        <v>2534.5</v>
      </c>
      <c r="G6" s="5" t="s">
        <v>14</v>
      </c>
      <c r="H6" s="55">
        <f>LOOKUP(H5,H11:H41,H11:H41)</f>
        <v>25</v>
      </c>
      <c r="I6" s="55">
        <f>LOOKUP($H5,$H11:$H41,I11:I41)</f>
        <v>786.33</v>
      </c>
      <c r="J6" s="55">
        <f>LOOKUP($H5,$H11:$H41,J11:J41)</f>
        <v>2534.5</v>
      </c>
      <c r="K6" s="55">
        <f>LOOKUP($H5,$H11:$H41,K11:K41)</f>
        <v>0.20021</v>
      </c>
      <c r="L6" s="55">
        <f>LOOKUP($H5,$H11:$H41,L11:L41)</f>
        <v>5.4370999999999998E-4</v>
      </c>
    </row>
    <row r="7" spans="1:12" x14ac:dyDescent="0.4">
      <c r="A7" s="6" t="s">
        <v>7</v>
      </c>
      <c r="B7" s="6" t="s">
        <v>19</v>
      </c>
      <c r="C7" s="7">
        <f>$L5</f>
        <v>5.4370999999999998E-4</v>
      </c>
      <c r="G7" s="5" t="s">
        <v>15</v>
      </c>
      <c r="H7" s="55">
        <f>LOOKUP(H5,H11:H41,H12:H42)</f>
        <v>30</v>
      </c>
      <c r="I7" s="55">
        <f>LOOKUP($H6,$H11:$H41,I12:I42)</f>
        <v>781.63</v>
      </c>
      <c r="J7" s="55">
        <f>LOOKUP($H6,$H11:$H41,J12:J42)</f>
        <v>2566.1</v>
      </c>
      <c r="K7" s="55">
        <f>LOOKUP($H6,$H11:$H41,K12:K42)</f>
        <v>0.19925999999999999</v>
      </c>
      <c r="L7" s="55">
        <f>LOOKUP($H6,$H11:$H41,L12:L42)</f>
        <v>5.0622999999999998E-4</v>
      </c>
    </row>
    <row r="8" spans="1:12" x14ac:dyDescent="0.4">
      <c r="A8" s="6" t="s">
        <v>27</v>
      </c>
      <c r="B8" s="6" t="s">
        <v>23</v>
      </c>
      <c r="C8" s="7">
        <f>$L$6/$I$6</f>
        <v>6.9145269797667643E-7</v>
      </c>
    </row>
    <row r="9" spans="1:12" x14ac:dyDescent="0.4">
      <c r="A9" s="6" t="s">
        <v>9</v>
      </c>
      <c r="B9" s="6" t="s">
        <v>16</v>
      </c>
      <c r="C9" s="7">
        <f>$K5</f>
        <v>0.20021</v>
      </c>
      <c r="H9" s="56" t="s">
        <v>18</v>
      </c>
      <c r="I9" s="55" t="s">
        <v>4</v>
      </c>
      <c r="J9" s="56" t="s">
        <v>5</v>
      </c>
      <c r="K9" s="56" t="s">
        <v>9</v>
      </c>
      <c r="L9" s="56" t="s">
        <v>7</v>
      </c>
    </row>
    <row r="10" spans="1:12" x14ac:dyDescent="0.4">
      <c r="A10" s="6" t="s">
        <v>10</v>
      </c>
      <c r="B10" s="6" t="s">
        <v>17</v>
      </c>
      <c r="C10" s="7">
        <f>$K$6/($C$5*$C$6)</f>
        <v>1.0045894776409936E-7</v>
      </c>
      <c r="H10" s="56" t="s">
        <v>2</v>
      </c>
      <c r="I10" s="55" t="s">
        <v>12</v>
      </c>
      <c r="J10" s="56" t="s">
        <v>62</v>
      </c>
      <c r="K10" s="56" t="s">
        <v>16</v>
      </c>
      <c r="L10" s="56" t="s">
        <v>19</v>
      </c>
    </row>
    <row r="11" spans="1:12" x14ac:dyDescent="0.4">
      <c r="A11" s="6" t="s">
        <v>11</v>
      </c>
      <c r="B11" s="6" t="s">
        <v>22</v>
      </c>
      <c r="C11" s="7">
        <f>$C$8/$C$10</f>
        <v>6.8829378902152731</v>
      </c>
      <c r="H11" s="58">
        <v>-80</v>
      </c>
      <c r="I11" s="59">
        <v>887.19</v>
      </c>
      <c r="J11" s="60">
        <v>2212.4</v>
      </c>
      <c r="K11" s="60">
        <v>0.21878</v>
      </c>
      <c r="L11" s="61">
        <v>5.8380999999999997E-3</v>
      </c>
    </row>
    <row r="12" spans="1:12" x14ac:dyDescent="0.4">
      <c r="H12" s="62">
        <v>-75</v>
      </c>
      <c r="I12" s="63">
        <v>882.19</v>
      </c>
      <c r="J12" s="55">
        <v>2213.2999999999997</v>
      </c>
      <c r="K12" s="55">
        <v>0.21812000000000001</v>
      </c>
      <c r="L12" s="64">
        <v>4.8203999999999999E-3</v>
      </c>
    </row>
    <row r="13" spans="1:12" x14ac:dyDescent="0.4">
      <c r="H13" s="62">
        <v>-70</v>
      </c>
      <c r="I13" s="63">
        <v>877.2</v>
      </c>
      <c r="J13" s="55">
        <v>2215.9</v>
      </c>
      <c r="K13" s="55">
        <v>0.21740999999999999</v>
      </c>
      <c r="L13" s="64">
        <v>4.0451999999999997E-3</v>
      </c>
    </row>
    <row r="14" spans="1:12" x14ac:dyDescent="0.4">
      <c r="H14" s="62">
        <v>-65</v>
      </c>
      <c r="I14" s="63">
        <v>872.24</v>
      </c>
      <c r="J14" s="55">
        <v>2220.4</v>
      </c>
      <c r="K14" s="55">
        <v>0.21665999999999999</v>
      </c>
      <c r="L14" s="65">
        <v>3.4428000000000002E-3</v>
      </c>
    </row>
    <row r="15" spans="1:12" x14ac:dyDescent="0.4">
      <c r="H15" s="62">
        <v>-60</v>
      </c>
      <c r="I15" s="63">
        <v>867.3</v>
      </c>
      <c r="J15" s="55">
        <v>2226.6</v>
      </c>
      <c r="K15" s="55">
        <v>0.21587000000000001</v>
      </c>
      <c r="L15" s="65">
        <v>2.9653000000000001E-3</v>
      </c>
    </row>
    <row r="16" spans="1:12" x14ac:dyDescent="0.4">
      <c r="H16" s="62">
        <v>-55</v>
      </c>
      <c r="I16" s="63">
        <v>862.38</v>
      </c>
      <c r="J16" s="55">
        <v>2234.4</v>
      </c>
      <c r="K16" s="55">
        <v>0.21504999999999999</v>
      </c>
      <c r="L16" s="65">
        <v>2.5795000000000002E-3</v>
      </c>
    </row>
    <row r="17" spans="8:12" x14ac:dyDescent="0.4">
      <c r="H17" s="62">
        <v>-50</v>
      </c>
      <c r="I17" s="63">
        <v>857.49</v>
      </c>
      <c r="J17" s="55">
        <v>2243.3999999999996</v>
      </c>
      <c r="K17" s="55">
        <v>0.21421000000000001</v>
      </c>
      <c r="L17" s="65">
        <v>2.2628000000000001E-3</v>
      </c>
    </row>
    <row r="18" spans="8:12" x14ac:dyDescent="0.4">
      <c r="H18" s="62">
        <v>-45</v>
      </c>
      <c r="I18" s="63">
        <v>852.62</v>
      </c>
      <c r="J18" s="55">
        <v>2253.6999999999998</v>
      </c>
      <c r="K18" s="55">
        <v>0.21334</v>
      </c>
      <c r="L18" s="65">
        <v>1.9989999999999999E-3</v>
      </c>
    </row>
    <row r="19" spans="8:12" x14ac:dyDescent="0.4">
      <c r="H19" s="62">
        <v>-40</v>
      </c>
      <c r="I19" s="63">
        <v>847.77</v>
      </c>
      <c r="J19" s="55">
        <v>2265.2000000000003</v>
      </c>
      <c r="K19" s="55">
        <v>0.21245</v>
      </c>
      <c r="L19" s="65">
        <v>1.7767E-3</v>
      </c>
    </row>
    <row r="20" spans="8:12" x14ac:dyDescent="0.4">
      <c r="H20" s="62">
        <v>-35</v>
      </c>
      <c r="I20" s="63">
        <v>842.95</v>
      </c>
      <c r="J20" s="55">
        <v>2277.6999999999998</v>
      </c>
      <c r="K20" s="55">
        <v>0.21154000000000001</v>
      </c>
      <c r="L20" s="65">
        <v>1.5874000000000001E-3</v>
      </c>
    </row>
    <row r="21" spans="8:12" x14ac:dyDescent="0.4">
      <c r="H21" s="62">
        <v>-30</v>
      </c>
      <c r="I21" s="55">
        <v>838.14</v>
      </c>
      <c r="J21" s="55">
        <v>2291.4</v>
      </c>
      <c r="K21" s="55">
        <v>0.21062</v>
      </c>
      <c r="L21" s="65">
        <v>1.4249E-3</v>
      </c>
    </row>
    <row r="22" spans="8:12" x14ac:dyDescent="0.4">
      <c r="H22" s="62">
        <v>-25</v>
      </c>
      <c r="I22" s="55">
        <v>833.36</v>
      </c>
      <c r="J22" s="55">
        <v>2306.1999999999998</v>
      </c>
      <c r="K22" s="55">
        <v>0.20968999999999999</v>
      </c>
      <c r="L22" s="64">
        <v>1.2844E-3</v>
      </c>
    </row>
    <row r="23" spans="8:12" x14ac:dyDescent="0.4">
      <c r="H23" s="62">
        <v>-20</v>
      </c>
      <c r="I23" s="55">
        <v>828.6</v>
      </c>
      <c r="J23" s="55">
        <v>2322.2999999999997</v>
      </c>
      <c r="K23" s="55">
        <v>0.20874999999999999</v>
      </c>
      <c r="L23" s="64">
        <v>1.1622E-3</v>
      </c>
    </row>
    <row r="24" spans="8:12" x14ac:dyDescent="0.4">
      <c r="H24" s="62">
        <v>-15</v>
      </c>
      <c r="I24" s="55">
        <v>823.86</v>
      </c>
      <c r="J24" s="55">
        <v>2339.7999999999997</v>
      </c>
      <c r="K24" s="55">
        <v>0.20780999999999999</v>
      </c>
      <c r="L24" s="64">
        <v>1.0555E-3</v>
      </c>
    </row>
    <row r="25" spans="8:12" x14ac:dyDescent="0.4">
      <c r="H25" s="62">
        <v>-10</v>
      </c>
      <c r="I25" s="55">
        <v>819.13</v>
      </c>
      <c r="J25" s="55">
        <v>2358.6999999999998</v>
      </c>
      <c r="K25" s="55">
        <v>0.20685999999999999</v>
      </c>
      <c r="L25" s="64">
        <v>9.6170999999999995E-4</v>
      </c>
    </row>
    <row r="26" spans="8:12" x14ac:dyDescent="0.4">
      <c r="H26" s="62">
        <v>-5</v>
      </c>
      <c r="I26" s="55">
        <v>814.42</v>
      </c>
      <c r="J26" s="55">
        <v>2379.1000000000004</v>
      </c>
      <c r="K26" s="55">
        <v>0.20591000000000001</v>
      </c>
      <c r="L26" s="64">
        <v>8.7907000000000002E-4</v>
      </c>
    </row>
    <row r="27" spans="8:12" x14ac:dyDescent="0.4">
      <c r="H27" s="62">
        <v>0</v>
      </c>
      <c r="I27" s="55">
        <v>809.73</v>
      </c>
      <c r="J27" s="55">
        <v>2401</v>
      </c>
      <c r="K27" s="55">
        <v>0.20496</v>
      </c>
      <c r="L27" s="64">
        <v>8.0595000000000005E-4</v>
      </c>
    </row>
    <row r="28" spans="8:12" x14ac:dyDescent="0.4">
      <c r="H28" s="62">
        <v>5</v>
      </c>
      <c r="I28" s="55">
        <v>805.05</v>
      </c>
      <c r="J28" s="55">
        <v>2424.5</v>
      </c>
      <c r="K28" s="55">
        <v>0.20401</v>
      </c>
      <c r="L28" s="64">
        <v>7.4103999999999999E-4</v>
      </c>
    </row>
    <row r="29" spans="8:12" x14ac:dyDescent="0.4">
      <c r="H29" s="62">
        <v>10</v>
      </c>
      <c r="I29" s="55">
        <v>800.37</v>
      </c>
      <c r="J29" s="55">
        <v>2449.6000000000004</v>
      </c>
      <c r="K29" s="55">
        <v>0.20305999999999999</v>
      </c>
      <c r="L29" s="64">
        <v>6.8322999999999995E-4</v>
      </c>
    </row>
    <row r="30" spans="8:12" x14ac:dyDescent="0.4">
      <c r="H30" s="62">
        <v>15</v>
      </c>
      <c r="I30" s="55">
        <v>795.69</v>
      </c>
      <c r="J30" s="55">
        <v>2476.3000000000002</v>
      </c>
      <c r="K30" s="55">
        <v>0.20211000000000001</v>
      </c>
      <c r="L30" s="64">
        <v>6.3157999999999997E-4</v>
      </c>
    </row>
    <row r="31" spans="8:12" x14ac:dyDescent="0.4">
      <c r="H31" s="62">
        <v>20</v>
      </c>
      <c r="I31" s="55">
        <v>791.01</v>
      </c>
      <c r="J31" s="55">
        <v>2504.6</v>
      </c>
      <c r="K31" s="55">
        <v>0.20116000000000001</v>
      </c>
      <c r="L31" s="64">
        <v>5.8529999999999997E-4</v>
      </c>
    </row>
    <row r="32" spans="8:12" x14ac:dyDescent="0.4">
      <c r="H32" s="62">
        <v>25</v>
      </c>
      <c r="I32" s="55">
        <v>786.33</v>
      </c>
      <c r="J32" s="55">
        <v>2534.5</v>
      </c>
      <c r="K32" s="55">
        <v>0.20021</v>
      </c>
      <c r="L32" s="64">
        <v>5.4370999999999998E-4</v>
      </c>
    </row>
    <row r="33" spans="8:12" x14ac:dyDescent="0.4">
      <c r="H33" s="62">
        <v>30</v>
      </c>
      <c r="I33" s="55">
        <v>781.63</v>
      </c>
      <c r="J33" s="55">
        <v>2566.1</v>
      </c>
      <c r="K33" s="55">
        <v>0.19925999999999999</v>
      </c>
      <c r="L33" s="64">
        <v>5.0622999999999998E-4</v>
      </c>
    </row>
    <row r="34" spans="8:12" x14ac:dyDescent="0.4">
      <c r="H34" s="62">
        <v>35</v>
      </c>
      <c r="I34" s="55">
        <v>776.91</v>
      </c>
      <c r="J34" s="55">
        <v>2599.2000000000003</v>
      </c>
      <c r="K34" s="55">
        <v>0.1983</v>
      </c>
      <c r="L34" s="64">
        <v>4.7235000000000002E-4</v>
      </c>
    </row>
    <row r="35" spans="8:12" x14ac:dyDescent="0.4">
      <c r="H35" s="62">
        <v>40</v>
      </c>
      <c r="I35" s="55">
        <v>772.17</v>
      </c>
      <c r="J35" s="55">
        <v>2633.9</v>
      </c>
      <c r="K35" s="55">
        <v>0.19735</v>
      </c>
      <c r="L35" s="64">
        <v>4.4163999999999998E-4</v>
      </c>
    </row>
    <row r="36" spans="8:12" x14ac:dyDescent="0.4">
      <c r="H36" s="62">
        <v>45</v>
      </c>
      <c r="I36" s="55">
        <v>767.39</v>
      </c>
      <c r="J36" s="55">
        <v>2670.1000000000004</v>
      </c>
      <c r="K36" s="55">
        <v>0.19639000000000001</v>
      </c>
      <c r="L36" s="64">
        <v>4.1373000000000001E-4</v>
      </c>
    </row>
    <row r="37" spans="8:12" x14ac:dyDescent="0.4">
      <c r="H37" s="62">
        <v>50</v>
      </c>
      <c r="I37" s="55">
        <v>762.58</v>
      </c>
      <c r="J37" s="55">
        <v>2707.9</v>
      </c>
      <c r="K37" s="55">
        <v>0.19542999999999999</v>
      </c>
      <c r="L37" s="64">
        <v>3.8830000000000001E-4</v>
      </c>
    </row>
    <row r="38" spans="8:12" x14ac:dyDescent="0.4">
      <c r="H38" s="62">
        <v>55</v>
      </c>
      <c r="I38" s="55">
        <v>757.72</v>
      </c>
      <c r="J38" s="55">
        <v>2747.1</v>
      </c>
      <c r="K38" s="55">
        <v>0.19447</v>
      </c>
      <c r="L38" s="64">
        <v>3.6505000000000001E-4</v>
      </c>
    </row>
    <row r="39" spans="8:12" x14ac:dyDescent="0.4">
      <c r="H39" s="66">
        <v>60</v>
      </c>
      <c r="I39" s="67">
        <v>752.81</v>
      </c>
      <c r="J39" s="67">
        <v>2787.9</v>
      </c>
      <c r="K39" s="67">
        <v>0.19350000000000001</v>
      </c>
      <c r="L39" s="68">
        <v>3.4375999999999997E-4</v>
      </c>
    </row>
  </sheetData>
  <sheetProtection algorithmName="SHA-512" hashValue="h2JKZD9RkbQV03oT2omg5TmqHN4ZPhAeP6XzvzaZAv7XcrOarb4AeW5w8qxMLy7MWtofqJ0IWtLXUH7rIXA4Ew==" saltValue="lk65mtn9wQw32iQId14eNA==" spinCount="100000" sheet="1" objects="1" scenarios="1"/>
  <phoneticPr fontId="1"/>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33B6A-08C7-4168-9EB5-CF92453E8813}">
  <dimension ref="A1:L39"/>
  <sheetViews>
    <sheetView workbookViewId="0">
      <selection activeCell="C4" sqref="C4"/>
    </sheetView>
  </sheetViews>
  <sheetFormatPr defaultColWidth="9" defaultRowHeight="12.75" x14ac:dyDescent="0.4"/>
  <cols>
    <col min="1" max="1" width="12.5" style="5" customWidth="1"/>
    <col min="2" max="2" width="16.375" style="5" customWidth="1"/>
    <col min="3" max="3" width="12.75" style="5" customWidth="1"/>
    <col min="4" max="6" width="9" style="5"/>
    <col min="7" max="7" width="10.75" style="5" customWidth="1"/>
    <col min="8" max="8" width="11" style="55" customWidth="1"/>
    <col min="9" max="9" width="9.75" style="55" bestFit="1" customWidth="1"/>
    <col min="10" max="10" width="10.375" style="55" customWidth="1"/>
    <col min="11" max="11" width="10.25" style="55" customWidth="1"/>
    <col min="12" max="12" width="9.75" style="55" bestFit="1" customWidth="1"/>
    <col min="13" max="16384" width="9" style="5"/>
  </cols>
  <sheetData>
    <row r="1" spans="1:12" x14ac:dyDescent="0.4">
      <c r="A1" s="5" t="s">
        <v>347</v>
      </c>
    </row>
    <row r="2" spans="1:12" x14ac:dyDescent="0.4">
      <c r="A2" s="5" t="s">
        <v>138</v>
      </c>
    </row>
    <row r="3" spans="1:12" x14ac:dyDescent="0.4">
      <c r="A3" s="5" t="s">
        <v>135</v>
      </c>
      <c r="B3" s="5" t="s">
        <v>45</v>
      </c>
      <c r="C3" s="5" t="s">
        <v>129</v>
      </c>
    </row>
    <row r="4" spans="1:12" x14ac:dyDescent="0.4">
      <c r="A4" s="6" t="s">
        <v>1</v>
      </c>
      <c r="B4" s="6" t="s">
        <v>2</v>
      </c>
      <c r="C4" s="143">
        <v>25</v>
      </c>
      <c r="H4" s="56" t="s">
        <v>3</v>
      </c>
      <c r="I4" s="56" t="s">
        <v>4</v>
      </c>
      <c r="J4" s="56" t="s">
        <v>5</v>
      </c>
      <c r="K4" s="56" t="s">
        <v>9</v>
      </c>
      <c r="L4" s="56" t="s">
        <v>7</v>
      </c>
    </row>
    <row r="5" spans="1:12" x14ac:dyDescent="0.4">
      <c r="A5" s="6" t="s">
        <v>4</v>
      </c>
      <c r="B5" s="6" t="s">
        <v>12</v>
      </c>
      <c r="C5" s="7">
        <f>$I5</f>
        <v>785.07249999999999</v>
      </c>
      <c r="G5" s="5" t="s">
        <v>250</v>
      </c>
      <c r="H5" s="57">
        <f>$C$4</f>
        <v>25</v>
      </c>
      <c r="I5" s="55">
        <f>(($H5-$H6)*I7+($H7-$H5)*I6)/($H7-$H6)</f>
        <v>785.07249999999999</v>
      </c>
      <c r="J5" s="55">
        <f>(($H5-$H6)*J7+($H7-$H5)*J6)/($H7-$H6)</f>
        <v>2436.4775</v>
      </c>
      <c r="K5" s="55">
        <f>(($H5-$H6)*K7+($H7-$H5)*K6)/($H7-$H6)</f>
        <v>0.16654575000000002</v>
      </c>
      <c r="L5" s="55">
        <f>(($H5-$H6)*L7+($H7-$H5)*L6)/($H7-$H6)</f>
        <v>1.0924525000000004E-3</v>
      </c>
    </row>
    <row r="6" spans="1:12" x14ac:dyDescent="0.4">
      <c r="A6" s="6" t="s">
        <v>5</v>
      </c>
      <c r="B6" s="6" t="s">
        <v>13</v>
      </c>
      <c r="C6" s="7">
        <f>$J5</f>
        <v>2436.4775</v>
      </c>
      <c r="G6" s="5" t="s">
        <v>14</v>
      </c>
      <c r="H6" s="55">
        <f>LOOKUP(H5,H11:H41,H11:H41)</f>
        <v>6.8500000000000227</v>
      </c>
      <c r="I6" s="55">
        <f>LOOKUP($H5,$H11:$H41,I11:I41)</f>
        <v>800.5</v>
      </c>
      <c r="J6" s="55">
        <f>LOOKUP($H5,$H11:$H41,J11:J41)</f>
        <v>2294</v>
      </c>
      <c r="K6" s="55">
        <f>LOOKUP($H5,$H11:$H41,K11:K41)</f>
        <v>0.1719</v>
      </c>
      <c r="L6" s="55">
        <f>LOOKUP($H5,$H11:$H41,L11:L41)</f>
        <v>1.5579999999999999E-3</v>
      </c>
    </row>
    <row r="7" spans="1:12" x14ac:dyDescent="0.4">
      <c r="A7" s="6" t="s">
        <v>7</v>
      </c>
      <c r="B7" s="6" t="s">
        <v>19</v>
      </c>
      <c r="C7" s="7">
        <f>$L5</f>
        <v>1.0924525000000004E-3</v>
      </c>
      <c r="G7" s="5" t="s">
        <v>15</v>
      </c>
      <c r="H7" s="55">
        <f>LOOKUP(H5,H11:H41,H12:H42)</f>
        <v>26.850000000000023</v>
      </c>
      <c r="I7" s="55">
        <f>LOOKUP($H6,$H11:$H41,I12:I42)</f>
        <v>783.5</v>
      </c>
      <c r="J7" s="55">
        <f>LOOKUP($H6,$H11:$H41,J12:J42)</f>
        <v>2451</v>
      </c>
      <c r="K7" s="55">
        <f>LOOKUP($H6,$H11:$H41,K12:K42)</f>
        <v>0.16600000000000001</v>
      </c>
      <c r="L7" s="55">
        <f>LOOKUP($H6,$H11:$H41,L12:L42)</f>
        <v>1.0449999999999999E-3</v>
      </c>
    </row>
    <row r="8" spans="1:12" x14ac:dyDescent="0.4">
      <c r="A8" s="6" t="s">
        <v>27</v>
      </c>
      <c r="B8" s="6" t="s">
        <v>23</v>
      </c>
      <c r="C8" s="7">
        <f>$L$6/$I$6</f>
        <v>1.9462835727670205E-6</v>
      </c>
    </row>
    <row r="9" spans="1:12" x14ac:dyDescent="0.4">
      <c r="A9" s="6" t="s">
        <v>9</v>
      </c>
      <c r="B9" s="6" t="s">
        <v>16</v>
      </c>
      <c r="C9" s="7">
        <f>$K5</f>
        <v>0.16654575000000002</v>
      </c>
      <c r="H9" s="56" t="s">
        <v>18</v>
      </c>
      <c r="I9" s="55" t="s">
        <v>4</v>
      </c>
      <c r="J9" s="56" t="s">
        <v>5</v>
      </c>
      <c r="K9" s="56" t="s">
        <v>9</v>
      </c>
      <c r="L9" s="56" t="s">
        <v>7</v>
      </c>
    </row>
    <row r="10" spans="1:12" x14ac:dyDescent="0.4">
      <c r="A10" s="6" t="s">
        <v>10</v>
      </c>
      <c r="B10" s="6" t="s">
        <v>17</v>
      </c>
      <c r="C10" s="7">
        <f>$K$6/($C$5*$C$6)</f>
        <v>8.9867716503663376E-8</v>
      </c>
      <c r="H10" s="56" t="s">
        <v>2</v>
      </c>
      <c r="I10" s="55" t="s">
        <v>12</v>
      </c>
      <c r="J10" s="56" t="s">
        <v>62</v>
      </c>
      <c r="K10" s="56" t="s">
        <v>16</v>
      </c>
      <c r="L10" s="56" t="s">
        <v>19</v>
      </c>
    </row>
    <row r="11" spans="1:12" x14ac:dyDescent="0.4">
      <c r="A11" s="6" t="s">
        <v>11</v>
      </c>
      <c r="B11" s="6" t="s">
        <v>22</v>
      </c>
      <c r="C11" s="7">
        <f>$C$8/$C$10</f>
        <v>21.657205150947416</v>
      </c>
      <c r="H11" s="58">
        <v>0</v>
      </c>
      <c r="I11" s="59">
        <v>806.2</v>
      </c>
      <c r="J11" s="60">
        <v>2248</v>
      </c>
      <c r="K11" s="60">
        <v>0.17399999999999999</v>
      </c>
      <c r="L11" s="61">
        <v>1.807E-3</v>
      </c>
    </row>
    <row r="12" spans="1:12" x14ac:dyDescent="0.4">
      <c r="H12" s="62">
        <v>6.8500000000000227</v>
      </c>
      <c r="I12" s="63">
        <v>800.5</v>
      </c>
      <c r="J12" s="55">
        <v>2294</v>
      </c>
      <c r="K12" s="55">
        <v>0.1719</v>
      </c>
      <c r="L12" s="64">
        <v>1.5579999999999999E-3</v>
      </c>
    </row>
    <row r="13" spans="1:12" x14ac:dyDescent="0.4">
      <c r="H13" s="62">
        <v>26.850000000000023</v>
      </c>
      <c r="I13" s="63">
        <v>783.5</v>
      </c>
      <c r="J13" s="55">
        <v>2451</v>
      </c>
      <c r="K13" s="55">
        <v>0.16600000000000001</v>
      </c>
      <c r="L13" s="64">
        <v>1.0449999999999999E-3</v>
      </c>
    </row>
    <row r="14" spans="1:12" x14ac:dyDescent="0.4">
      <c r="H14" s="62">
        <v>46.850000000000023</v>
      </c>
      <c r="I14" s="63">
        <v>766.1</v>
      </c>
      <c r="J14" s="55">
        <v>2639</v>
      </c>
      <c r="K14" s="55">
        <v>0.16009999999999999</v>
      </c>
      <c r="L14" s="65">
        <v>7.3099999999999999E-4</v>
      </c>
    </row>
    <row r="15" spans="1:12" x14ac:dyDescent="0.4">
      <c r="H15" s="62">
        <v>66.850000000000023</v>
      </c>
      <c r="I15" s="63">
        <v>748.8</v>
      </c>
      <c r="J15" s="55">
        <v>2862</v>
      </c>
      <c r="K15" s="55">
        <v>0.15409999999999999</v>
      </c>
      <c r="L15" s="65">
        <v>5.31E-4</v>
      </c>
    </row>
    <row r="16" spans="1:12" x14ac:dyDescent="0.4">
      <c r="H16" s="62"/>
      <c r="I16" s="63"/>
      <c r="L16" s="65"/>
    </row>
    <row r="17" spans="8:12" x14ac:dyDescent="0.4">
      <c r="H17" s="62"/>
      <c r="I17" s="63"/>
      <c r="L17" s="65"/>
    </row>
    <row r="18" spans="8:12" x14ac:dyDescent="0.4">
      <c r="H18" s="62"/>
      <c r="I18" s="63"/>
      <c r="L18" s="65"/>
    </row>
    <row r="19" spans="8:12" x14ac:dyDescent="0.4">
      <c r="H19" s="62"/>
      <c r="I19" s="63"/>
      <c r="L19" s="65"/>
    </row>
    <row r="20" spans="8:12" x14ac:dyDescent="0.4">
      <c r="H20" s="62"/>
      <c r="I20" s="63"/>
      <c r="L20" s="65"/>
    </row>
    <row r="21" spans="8:12" x14ac:dyDescent="0.4">
      <c r="H21" s="62"/>
      <c r="L21" s="65"/>
    </row>
    <row r="22" spans="8:12" x14ac:dyDescent="0.4">
      <c r="H22" s="62"/>
      <c r="L22" s="64"/>
    </row>
    <row r="23" spans="8:12" x14ac:dyDescent="0.4">
      <c r="H23" s="62"/>
      <c r="L23" s="64"/>
    </row>
    <row r="24" spans="8:12" x14ac:dyDescent="0.4">
      <c r="H24" s="62"/>
      <c r="L24" s="64"/>
    </row>
    <row r="25" spans="8:12" x14ac:dyDescent="0.4">
      <c r="H25" s="62"/>
      <c r="L25" s="64"/>
    </row>
    <row r="26" spans="8:12" x14ac:dyDescent="0.4">
      <c r="H26" s="62"/>
      <c r="L26" s="64"/>
    </row>
    <row r="27" spans="8:12" x14ac:dyDescent="0.4">
      <c r="H27" s="62"/>
      <c r="L27" s="64"/>
    </row>
    <row r="28" spans="8:12" x14ac:dyDescent="0.4">
      <c r="H28" s="62"/>
      <c r="L28" s="64"/>
    </row>
    <row r="29" spans="8:12" x14ac:dyDescent="0.4">
      <c r="H29" s="62"/>
      <c r="L29" s="64"/>
    </row>
    <row r="30" spans="8:12" x14ac:dyDescent="0.4">
      <c r="H30" s="62"/>
      <c r="L30" s="64"/>
    </row>
    <row r="31" spans="8:12" x14ac:dyDescent="0.4">
      <c r="H31" s="62"/>
      <c r="L31" s="64"/>
    </row>
    <row r="32" spans="8:12" x14ac:dyDescent="0.4">
      <c r="H32" s="62"/>
      <c r="L32" s="64"/>
    </row>
    <row r="33" spans="8:12" x14ac:dyDescent="0.4">
      <c r="H33" s="62"/>
      <c r="L33" s="64"/>
    </row>
    <row r="34" spans="8:12" x14ac:dyDescent="0.4">
      <c r="H34" s="62"/>
      <c r="L34" s="64"/>
    </row>
    <row r="35" spans="8:12" x14ac:dyDescent="0.4">
      <c r="H35" s="62"/>
      <c r="L35" s="64"/>
    </row>
    <row r="36" spans="8:12" x14ac:dyDescent="0.4">
      <c r="H36" s="62"/>
      <c r="L36" s="64"/>
    </row>
    <row r="37" spans="8:12" x14ac:dyDescent="0.4">
      <c r="H37" s="62"/>
      <c r="L37" s="64"/>
    </row>
    <row r="38" spans="8:12" x14ac:dyDescent="0.4">
      <c r="H38" s="62"/>
      <c r="L38" s="64"/>
    </row>
    <row r="39" spans="8:12" x14ac:dyDescent="0.4">
      <c r="H39" s="66"/>
      <c r="I39" s="67"/>
      <c r="J39" s="67"/>
      <c r="K39" s="67"/>
      <c r="L39" s="68"/>
    </row>
  </sheetData>
  <sheetProtection algorithmName="SHA-512" hashValue="Kb7uAOuV2oa3x2ksMVe0u2QnYAfpo+R7SUPqmakpDbnfeRaR2aukZ8Qmxl+a5my6NHDBplPm7M3wZA+Ng0T1ow==" saltValue="pdDWOgIA9VH7H+k6sB+kvg==" spinCount="100000" sheet="1" objects="1" scenarios="1"/>
  <phoneticPr fontId="1"/>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8C2F1-80CE-4F33-BFDD-4548AA265016}">
  <dimension ref="A1:L39"/>
  <sheetViews>
    <sheetView workbookViewId="0">
      <selection activeCell="C4" sqref="C4"/>
    </sheetView>
  </sheetViews>
  <sheetFormatPr defaultColWidth="9" defaultRowHeight="12.75" x14ac:dyDescent="0.4"/>
  <cols>
    <col min="1" max="1" width="12.5" style="5" customWidth="1"/>
    <col min="2" max="2" width="16.375" style="5" customWidth="1"/>
    <col min="3" max="3" width="12.75" style="5" customWidth="1"/>
    <col min="4" max="6" width="9" style="5"/>
    <col min="7" max="7" width="10.75" style="5" customWidth="1"/>
    <col min="8" max="8" width="11" style="55" customWidth="1"/>
    <col min="9" max="9" width="9.375" style="55" bestFit="1" customWidth="1"/>
    <col min="10" max="10" width="10.375" style="55" customWidth="1"/>
    <col min="11" max="11" width="10.25" style="55" customWidth="1"/>
    <col min="12" max="12" width="9.75" style="55" bestFit="1" customWidth="1"/>
    <col min="13" max="16384" width="9" style="5"/>
  </cols>
  <sheetData>
    <row r="1" spans="1:12" x14ac:dyDescent="0.4">
      <c r="A1" s="5" t="s">
        <v>137</v>
      </c>
    </row>
    <row r="2" spans="1:12" x14ac:dyDescent="0.4">
      <c r="A2" s="5" t="s">
        <v>128</v>
      </c>
    </row>
    <row r="3" spans="1:12" x14ac:dyDescent="0.4">
      <c r="A3" s="5" t="s">
        <v>136</v>
      </c>
      <c r="B3" s="5" t="s">
        <v>45</v>
      </c>
      <c r="C3" s="5" t="s">
        <v>129</v>
      </c>
    </row>
    <row r="4" spans="1:12" x14ac:dyDescent="0.4">
      <c r="A4" s="6" t="s">
        <v>1</v>
      </c>
      <c r="B4" s="6" t="s">
        <v>2</v>
      </c>
      <c r="C4" s="143">
        <v>20</v>
      </c>
      <c r="H4" s="56" t="s">
        <v>3</v>
      </c>
      <c r="I4" s="56" t="s">
        <v>4</v>
      </c>
      <c r="J4" s="56" t="s">
        <v>5</v>
      </c>
      <c r="K4" s="56" t="s">
        <v>9</v>
      </c>
      <c r="L4" s="56" t="s">
        <v>7</v>
      </c>
    </row>
    <row r="5" spans="1:12" x14ac:dyDescent="0.4">
      <c r="A5" s="6" t="s">
        <v>4</v>
      </c>
      <c r="B5" s="6" t="s">
        <v>12</v>
      </c>
      <c r="C5" s="7">
        <f>$I5</f>
        <v>702.61</v>
      </c>
      <c r="G5" s="5" t="s">
        <v>250</v>
      </c>
      <c r="H5" s="57">
        <f>$C$4</f>
        <v>20</v>
      </c>
      <c r="I5" s="55">
        <f>(($H5-$H6)*I7+($H7-$H5)*I6)/($H7-$H6)</f>
        <v>702.61</v>
      </c>
      <c r="J5" s="55">
        <f>(($H5-$H6)*J7+($H7-$H5)*J6)/($H7-$H6)</f>
        <v>2209.8000000000002</v>
      </c>
      <c r="K5" s="55">
        <f>(($H5-$H6)*K7+($H7-$H5)*K6)/($H7-$H6)</f>
        <v>0.12620000000000001</v>
      </c>
      <c r="L5" s="55">
        <f>(($H5-$H6)*L7+($H7-$H5)*L6)/($H7-$H6)</f>
        <v>5.4409E-4</v>
      </c>
    </row>
    <row r="6" spans="1:12" x14ac:dyDescent="0.4">
      <c r="A6" s="6" t="s">
        <v>5</v>
      </c>
      <c r="B6" s="6" t="s">
        <v>13</v>
      </c>
      <c r="C6" s="7">
        <f>$J5</f>
        <v>2209.8000000000002</v>
      </c>
      <c r="G6" s="5" t="s">
        <v>14</v>
      </c>
      <c r="H6" s="55">
        <f>LOOKUP(H5,H11:H41,H11:H41)</f>
        <v>20</v>
      </c>
      <c r="I6" s="55">
        <f>LOOKUP($H5,$H11:$H41,I11:I41)</f>
        <v>702.61</v>
      </c>
      <c r="J6" s="55">
        <f>LOOKUP($H5,$H11:$H41,J11:J41)</f>
        <v>2209.8000000000002</v>
      </c>
      <c r="K6" s="55">
        <f>LOOKUP($H5,$H11:$H41,K11:K41)</f>
        <v>0.12620000000000001</v>
      </c>
      <c r="L6" s="55">
        <f>LOOKUP($H5,$H11:$H41,L11:L41)</f>
        <v>5.4409E-4</v>
      </c>
    </row>
    <row r="7" spans="1:12" x14ac:dyDescent="0.4">
      <c r="A7" s="6" t="s">
        <v>7</v>
      </c>
      <c r="B7" s="6" t="s">
        <v>19</v>
      </c>
      <c r="C7" s="7">
        <f>$L5</f>
        <v>5.4409E-4</v>
      </c>
      <c r="G7" s="5" t="s">
        <v>15</v>
      </c>
      <c r="H7" s="55">
        <f>LOOKUP(H5,H11:H41,H12:H42)</f>
        <v>25</v>
      </c>
      <c r="I7" s="55">
        <f>LOOKUP($H6,$H11:$H41,I12:I42)</f>
        <v>698.57</v>
      </c>
      <c r="J7" s="55">
        <f>LOOKUP($H6,$H11:$H41,J12:J42)</f>
        <v>2227.6</v>
      </c>
      <c r="K7" s="55">
        <f>LOOKUP($H6,$H11:$H41,K12:K42)</f>
        <v>0.12463</v>
      </c>
      <c r="L7" s="55">
        <f>LOOKUP($H6,$H11:$H41,L12:L42)</f>
        <v>5.1152999999999995E-4</v>
      </c>
    </row>
    <row r="8" spans="1:12" x14ac:dyDescent="0.4">
      <c r="A8" s="6" t="s">
        <v>27</v>
      </c>
      <c r="B8" s="6" t="s">
        <v>23</v>
      </c>
      <c r="C8" s="7">
        <f>$L$6/$I$6</f>
        <v>7.743840822077682E-7</v>
      </c>
    </row>
    <row r="9" spans="1:12" x14ac:dyDescent="0.4">
      <c r="A9" s="6" t="s">
        <v>9</v>
      </c>
      <c r="B9" s="6" t="s">
        <v>16</v>
      </c>
      <c r="C9" s="7">
        <f>$K5</f>
        <v>0.12620000000000001</v>
      </c>
      <c r="H9" s="56" t="s">
        <v>18</v>
      </c>
      <c r="I9" s="55" t="s">
        <v>4</v>
      </c>
      <c r="J9" s="56" t="s">
        <v>5</v>
      </c>
      <c r="K9" s="56" t="s">
        <v>9</v>
      </c>
      <c r="L9" s="56" t="s">
        <v>7</v>
      </c>
    </row>
    <row r="10" spans="1:12" x14ac:dyDescent="0.4">
      <c r="A10" s="6" t="s">
        <v>10</v>
      </c>
      <c r="B10" s="6" t="s">
        <v>17</v>
      </c>
      <c r="C10" s="7">
        <f>$K$6/($C$5*$C$6)</f>
        <v>8.1281565385153805E-8</v>
      </c>
      <c r="H10" s="56" t="s">
        <v>2</v>
      </c>
      <c r="I10" s="55" t="s">
        <v>12</v>
      </c>
      <c r="J10" s="56" t="s">
        <v>62</v>
      </c>
      <c r="K10" s="56" t="s">
        <v>16</v>
      </c>
      <c r="L10" s="56" t="s">
        <v>19</v>
      </c>
    </row>
    <row r="11" spans="1:12" x14ac:dyDescent="0.4">
      <c r="A11" s="6" t="s">
        <v>11</v>
      </c>
      <c r="B11" s="6" t="s">
        <v>22</v>
      </c>
      <c r="C11" s="7">
        <f>$C$8/$C$10</f>
        <v>9.5271797305863721</v>
      </c>
      <c r="H11" s="58">
        <v>-50</v>
      </c>
      <c r="I11" s="59">
        <v>758.03</v>
      </c>
      <c r="J11" s="60">
        <v>2000.6</v>
      </c>
      <c r="K11" s="60">
        <v>0.15042</v>
      </c>
      <c r="L11" s="61">
        <v>1.8809E-3</v>
      </c>
    </row>
    <row r="12" spans="1:12" x14ac:dyDescent="0.4">
      <c r="H12" s="62">
        <v>-45</v>
      </c>
      <c r="I12" s="63">
        <v>754.1</v>
      </c>
      <c r="J12" s="55">
        <v>2013.1000000000001</v>
      </c>
      <c r="K12" s="55">
        <v>0.14853</v>
      </c>
      <c r="L12" s="64">
        <v>1.6624999999999999E-3</v>
      </c>
    </row>
    <row r="13" spans="1:12" x14ac:dyDescent="0.4">
      <c r="H13" s="62">
        <v>-40</v>
      </c>
      <c r="I13" s="63">
        <v>750.17</v>
      </c>
      <c r="J13" s="55">
        <v>2025.9</v>
      </c>
      <c r="K13" s="55">
        <v>0.14666000000000001</v>
      </c>
      <c r="L13" s="64">
        <v>1.4806999999999999E-3</v>
      </c>
    </row>
    <row r="14" spans="1:12" x14ac:dyDescent="0.4">
      <c r="H14" s="62">
        <v>-35</v>
      </c>
      <c r="I14" s="63">
        <v>746.24</v>
      </c>
      <c r="J14" s="55">
        <v>2039.1</v>
      </c>
      <c r="K14" s="55">
        <v>0.14482</v>
      </c>
      <c r="L14" s="65">
        <v>1.3277E-3</v>
      </c>
    </row>
    <row r="15" spans="1:12" x14ac:dyDescent="0.4">
      <c r="H15" s="62">
        <v>-30</v>
      </c>
      <c r="I15" s="63">
        <v>742.31</v>
      </c>
      <c r="J15" s="55">
        <v>2052.7000000000003</v>
      </c>
      <c r="K15" s="55">
        <v>0.14301</v>
      </c>
      <c r="L15" s="65">
        <v>1.1979E-3</v>
      </c>
    </row>
    <row r="16" spans="1:12" x14ac:dyDescent="0.4">
      <c r="H16" s="62">
        <v>-25</v>
      </c>
      <c r="I16" s="63">
        <v>738.37</v>
      </c>
      <c r="J16" s="55">
        <v>2066.6000000000004</v>
      </c>
      <c r="K16" s="55">
        <v>0.14122000000000001</v>
      </c>
      <c r="L16" s="65">
        <v>1.0868E-3</v>
      </c>
    </row>
    <row r="17" spans="8:12" x14ac:dyDescent="0.4">
      <c r="H17" s="62">
        <v>-20</v>
      </c>
      <c r="I17" s="63">
        <v>734.43</v>
      </c>
      <c r="J17" s="55">
        <v>2080.9</v>
      </c>
      <c r="K17" s="55">
        <v>0.13946</v>
      </c>
      <c r="L17" s="65">
        <v>9.9099999999999991E-4</v>
      </c>
    </row>
    <row r="18" spans="8:12" x14ac:dyDescent="0.4">
      <c r="H18" s="62">
        <v>-15</v>
      </c>
      <c r="I18" s="63">
        <v>730.49</v>
      </c>
      <c r="J18" s="55">
        <v>2095.6</v>
      </c>
      <c r="K18" s="55">
        <v>0.13772000000000001</v>
      </c>
      <c r="L18" s="65">
        <v>9.0782999999999999E-4</v>
      </c>
    </row>
    <row r="19" spans="8:12" x14ac:dyDescent="0.4">
      <c r="H19" s="62">
        <v>-10</v>
      </c>
      <c r="I19" s="63">
        <v>726.53</v>
      </c>
      <c r="J19" s="55">
        <v>2110.7999999999997</v>
      </c>
      <c r="K19" s="55">
        <v>0.13600999999999999</v>
      </c>
      <c r="L19" s="65">
        <v>8.3516999999999999E-4</v>
      </c>
    </row>
    <row r="20" spans="8:12" x14ac:dyDescent="0.4">
      <c r="H20" s="62">
        <v>-5</v>
      </c>
      <c r="I20" s="63">
        <v>722.58</v>
      </c>
      <c r="J20" s="55">
        <v>2126.3000000000002</v>
      </c>
      <c r="K20" s="55">
        <v>0.13431999999999999</v>
      </c>
      <c r="L20" s="65">
        <v>7.7132999999999998E-4</v>
      </c>
    </row>
    <row r="21" spans="8:12" x14ac:dyDescent="0.4">
      <c r="H21" s="62">
        <v>0</v>
      </c>
      <c r="I21" s="55">
        <v>718.61</v>
      </c>
      <c r="J21" s="55">
        <v>2142.1999999999998</v>
      </c>
      <c r="K21" s="55">
        <v>0.13264999999999999</v>
      </c>
      <c r="L21" s="65">
        <v>7.1493000000000001E-4</v>
      </c>
    </row>
    <row r="22" spans="8:12" x14ac:dyDescent="0.4">
      <c r="H22" s="62">
        <v>5</v>
      </c>
      <c r="I22" s="55">
        <v>714.63</v>
      </c>
      <c r="J22" s="55">
        <v>2158.5</v>
      </c>
      <c r="K22" s="55">
        <v>0.13100999999999999</v>
      </c>
      <c r="L22" s="64">
        <v>6.6485000000000003E-4</v>
      </c>
    </row>
    <row r="23" spans="8:12" x14ac:dyDescent="0.4">
      <c r="H23" s="62">
        <v>10</v>
      </c>
      <c r="I23" s="55">
        <v>710.63</v>
      </c>
      <c r="J23" s="55">
        <v>2175.1999999999998</v>
      </c>
      <c r="K23" s="55">
        <v>0.12938</v>
      </c>
      <c r="L23" s="64">
        <v>6.2016999999999997E-4</v>
      </c>
    </row>
    <row r="24" spans="8:12" x14ac:dyDescent="0.4">
      <c r="H24" s="62">
        <v>15</v>
      </c>
      <c r="I24" s="55">
        <v>706.63</v>
      </c>
      <c r="J24" s="55">
        <v>2192.2999999999997</v>
      </c>
      <c r="K24" s="55">
        <v>0.12778</v>
      </c>
      <c r="L24" s="64">
        <v>5.8012999999999999E-4</v>
      </c>
    </row>
    <row r="25" spans="8:12" x14ac:dyDescent="0.4">
      <c r="H25" s="62">
        <v>20</v>
      </c>
      <c r="I25" s="55">
        <v>702.61</v>
      </c>
      <c r="J25" s="55">
        <v>2209.8000000000002</v>
      </c>
      <c r="K25" s="55">
        <v>0.12620000000000001</v>
      </c>
      <c r="L25" s="64">
        <v>5.4409E-4</v>
      </c>
    </row>
    <row r="26" spans="8:12" x14ac:dyDescent="0.4">
      <c r="H26" s="62">
        <v>25</v>
      </c>
      <c r="I26" s="55">
        <v>698.57</v>
      </c>
      <c r="J26" s="55">
        <v>2227.6</v>
      </c>
      <c r="K26" s="55">
        <v>0.12463</v>
      </c>
      <c r="L26" s="64">
        <v>5.1152999999999995E-4</v>
      </c>
    </row>
    <row r="27" spans="8:12" x14ac:dyDescent="0.4">
      <c r="H27" s="62">
        <v>30</v>
      </c>
      <c r="I27" s="55">
        <v>694.52</v>
      </c>
      <c r="J27" s="55">
        <v>2245.8000000000002</v>
      </c>
      <c r="K27" s="55">
        <v>0.12309</v>
      </c>
      <c r="L27" s="64">
        <v>4.8199000000000001E-4</v>
      </c>
    </row>
    <row r="28" spans="8:12" x14ac:dyDescent="0.4">
      <c r="H28" s="62">
        <v>35</v>
      </c>
      <c r="I28" s="55">
        <v>690.45</v>
      </c>
      <c r="J28" s="55">
        <v>2264.3000000000002</v>
      </c>
      <c r="K28" s="55">
        <v>0.12156</v>
      </c>
      <c r="L28" s="64">
        <v>4.551E-4</v>
      </c>
    </row>
    <row r="29" spans="8:12" x14ac:dyDescent="0.4">
      <c r="H29" s="62">
        <v>40</v>
      </c>
      <c r="I29" s="55">
        <v>686.36</v>
      </c>
      <c r="J29" s="55">
        <v>2283.1999999999998</v>
      </c>
      <c r="K29" s="55">
        <v>0.12005</v>
      </c>
      <c r="L29" s="64">
        <v>4.3053999999999998E-4</v>
      </c>
    </row>
    <row r="30" spans="8:12" x14ac:dyDescent="0.4">
      <c r="H30" s="62">
        <v>45</v>
      </c>
      <c r="I30" s="55">
        <v>682.24</v>
      </c>
      <c r="J30" s="55">
        <v>2302.2999999999997</v>
      </c>
      <c r="K30" s="55">
        <v>0.11856</v>
      </c>
      <c r="L30" s="64">
        <v>4.0801999999999999E-4</v>
      </c>
    </row>
    <row r="31" spans="8:12" x14ac:dyDescent="0.4">
      <c r="H31" s="62">
        <v>50</v>
      </c>
      <c r="I31" s="55">
        <v>678.1</v>
      </c>
      <c r="J31" s="55">
        <v>2321.8000000000002</v>
      </c>
      <c r="K31" s="55">
        <v>0.11708</v>
      </c>
      <c r="L31" s="64">
        <v>3.8732000000000003E-4</v>
      </c>
    </row>
    <row r="32" spans="8:12" x14ac:dyDescent="0.4">
      <c r="H32" s="62">
        <v>55</v>
      </c>
      <c r="I32" s="55">
        <v>673.94</v>
      </c>
      <c r="J32" s="55">
        <v>2341.5</v>
      </c>
      <c r="K32" s="55">
        <v>0.11563</v>
      </c>
      <c r="L32" s="64">
        <v>3.6821999999999999E-4</v>
      </c>
    </row>
    <row r="33" spans="8:12" x14ac:dyDescent="0.4">
      <c r="H33" s="62">
        <v>60</v>
      </c>
      <c r="I33" s="55">
        <v>669.75</v>
      </c>
      <c r="J33" s="55">
        <v>2361.6000000000004</v>
      </c>
      <c r="K33" s="55">
        <v>0.11418</v>
      </c>
      <c r="L33" s="64">
        <v>3.5055999999999998E-4</v>
      </c>
    </row>
    <row r="34" spans="8:12" x14ac:dyDescent="0.4">
      <c r="H34" s="62">
        <v>65</v>
      </c>
      <c r="I34" s="55">
        <v>665.53</v>
      </c>
      <c r="J34" s="55">
        <v>2381.9</v>
      </c>
      <c r="K34" s="55">
        <v>0.11276</v>
      </c>
      <c r="L34" s="64">
        <v>3.3417000000000001E-4</v>
      </c>
    </row>
    <row r="35" spans="8:12" x14ac:dyDescent="0.4">
      <c r="H35" s="62">
        <v>70</v>
      </c>
      <c r="I35" s="55">
        <v>661.28</v>
      </c>
      <c r="J35" s="55">
        <v>2402.4</v>
      </c>
      <c r="K35" s="55">
        <v>0.11133999999999999</v>
      </c>
      <c r="L35" s="64">
        <v>3.1892999999999998E-4</v>
      </c>
    </row>
    <row r="36" spans="8:12" x14ac:dyDescent="0.4">
      <c r="H36" s="62">
        <v>75</v>
      </c>
      <c r="I36" s="55">
        <v>657</v>
      </c>
      <c r="J36" s="55">
        <v>2423.2999999999997</v>
      </c>
      <c r="K36" s="55">
        <v>0.10995000000000001</v>
      </c>
      <c r="L36" s="64">
        <v>3.0472000000000002E-4</v>
      </c>
    </row>
    <row r="37" spans="8:12" x14ac:dyDescent="0.4">
      <c r="H37" s="62">
        <v>80</v>
      </c>
      <c r="I37" s="55">
        <v>652.67999999999995</v>
      </c>
      <c r="J37" s="55">
        <v>2444.3000000000002</v>
      </c>
      <c r="K37" s="55">
        <v>0.10856</v>
      </c>
      <c r="L37" s="64">
        <v>2.9144000000000002E-4</v>
      </c>
    </row>
    <row r="38" spans="8:12" x14ac:dyDescent="0.4">
      <c r="H38" s="62">
        <v>85</v>
      </c>
      <c r="I38" s="55">
        <v>648.32000000000005</v>
      </c>
      <c r="J38" s="55">
        <v>2465.6</v>
      </c>
      <c r="K38" s="55">
        <v>0.10718999999999999</v>
      </c>
      <c r="L38" s="64">
        <v>2.7899000000000001E-4</v>
      </c>
    </row>
    <row r="39" spans="8:12" x14ac:dyDescent="0.4">
      <c r="H39" s="66">
        <v>90</v>
      </c>
      <c r="I39" s="67">
        <v>643.92999999999995</v>
      </c>
      <c r="J39" s="67">
        <v>2487.2000000000003</v>
      </c>
      <c r="K39" s="67">
        <v>0.10584</v>
      </c>
      <c r="L39" s="68">
        <v>2.6729999999999999E-4</v>
      </c>
    </row>
  </sheetData>
  <sheetProtection algorithmName="SHA-512" hashValue="gHyYWHc+WLY6ADd0G/KuzUZ/5iPqB+k+B6DO8GbqAGxeXxZm1saAu0gDxNflzaFNmxTpovPelWS9I3VlmtKJNg==" saltValue="eiT+YdwwbbZMQnjntzAUHw==" spinCount="100000" sheet="1" objects="1" scenarios="1"/>
  <phoneticPr fontId="1"/>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17291-7FE8-4BAB-9FDD-A811C4094E89}">
  <dimension ref="A1:L39"/>
  <sheetViews>
    <sheetView workbookViewId="0">
      <selection activeCell="C4" sqref="C4"/>
    </sheetView>
  </sheetViews>
  <sheetFormatPr defaultColWidth="9" defaultRowHeight="12.75" x14ac:dyDescent="0.4"/>
  <cols>
    <col min="1" max="1" width="12.5" style="5" customWidth="1"/>
    <col min="2" max="2" width="16.375" style="5" customWidth="1"/>
    <col min="3" max="3" width="12.75" style="5" customWidth="1"/>
    <col min="4" max="6" width="9" style="5"/>
    <col min="7" max="7" width="10.75" style="5" customWidth="1"/>
    <col min="8" max="8" width="11" style="55" customWidth="1"/>
    <col min="9" max="9" width="9.375" style="55" bestFit="1" customWidth="1"/>
    <col min="10" max="10" width="10.375" style="55" customWidth="1"/>
    <col min="11" max="11" width="10.25" style="55" customWidth="1"/>
    <col min="12" max="12" width="9.75" style="55" bestFit="1" customWidth="1"/>
    <col min="13" max="16384" width="9" style="5"/>
  </cols>
  <sheetData>
    <row r="1" spans="1:12" x14ac:dyDescent="0.4">
      <c r="A1" s="5" t="s">
        <v>361</v>
      </c>
    </row>
    <row r="2" spans="1:12" x14ac:dyDescent="0.4">
      <c r="A2" s="5" t="s">
        <v>362</v>
      </c>
    </row>
    <row r="3" spans="1:12" x14ac:dyDescent="0.4">
      <c r="A3" s="5" t="s">
        <v>364</v>
      </c>
      <c r="B3" s="5" t="s">
        <v>45</v>
      </c>
      <c r="C3" s="5" t="s">
        <v>129</v>
      </c>
    </row>
    <row r="4" spans="1:12" x14ac:dyDescent="0.4">
      <c r="A4" s="6" t="s">
        <v>1</v>
      </c>
      <c r="B4" s="6" t="s">
        <v>2</v>
      </c>
      <c r="C4" s="143">
        <v>25</v>
      </c>
      <c r="H4" s="56" t="s">
        <v>3</v>
      </c>
      <c r="I4" s="56" t="s">
        <v>4</v>
      </c>
      <c r="J4" s="56" t="s">
        <v>5</v>
      </c>
      <c r="K4" s="56" t="s">
        <v>9</v>
      </c>
      <c r="L4" s="56" t="s">
        <v>7</v>
      </c>
    </row>
    <row r="5" spans="1:12" x14ac:dyDescent="0.4">
      <c r="A5" s="6" t="s">
        <v>4</v>
      </c>
      <c r="B5" s="6" t="s">
        <v>12</v>
      </c>
      <c r="C5" s="7">
        <f>$I5</f>
        <v>885.28</v>
      </c>
      <c r="G5" s="5" t="s">
        <v>250</v>
      </c>
      <c r="H5" s="57">
        <f>$C$4</f>
        <v>25</v>
      </c>
      <c r="I5" s="55">
        <f>(($H5-$H6)*I7+($H7-$H5)*I6)/($H7-$H6)</f>
        <v>885.28</v>
      </c>
      <c r="J5" s="55">
        <f>(($H5-$H6)*J7+($H7-$H5)*J6)/($H7-$H6)</f>
        <v>1900.8</v>
      </c>
      <c r="K5" s="55">
        <f>(($H5-$H6)*K7+($H7-$H5)*K6)/($H7-$H6)</f>
        <v>0.14499999999999999</v>
      </c>
      <c r="L5" s="55">
        <f>(($H5-$H6)*L7+($H7-$H5)*L6)/($H7-$H6)</f>
        <v>0.58860000000000001</v>
      </c>
    </row>
    <row r="6" spans="1:12" x14ac:dyDescent="0.4">
      <c r="A6" s="6" t="s">
        <v>5</v>
      </c>
      <c r="B6" s="6" t="s">
        <v>13</v>
      </c>
      <c r="C6" s="7">
        <f>$J5</f>
        <v>1900.8</v>
      </c>
      <c r="G6" s="5" t="s">
        <v>14</v>
      </c>
      <c r="H6" s="55">
        <f>LOOKUP(H5,H11:H41,H11:H41)</f>
        <v>17</v>
      </c>
      <c r="I6" s="55">
        <f>LOOKUP($H5,$H11:$H41,I11:I41)</f>
        <v>890</v>
      </c>
      <c r="J6" s="55">
        <f>LOOKUP($H5,$H11:$H41,J11:J41)</f>
        <v>1868</v>
      </c>
      <c r="K6" s="55">
        <f>LOOKUP($H5,$H11:$H41,K11:K41)</f>
        <v>0.14499999999999999</v>
      </c>
      <c r="L6" s="55">
        <f>LOOKUP($H5,$H11:$H41,L11:L41)</f>
        <v>0.99900000000000011</v>
      </c>
    </row>
    <row r="7" spans="1:12" x14ac:dyDescent="0.4">
      <c r="A7" s="6" t="s">
        <v>7</v>
      </c>
      <c r="B7" s="6" t="s">
        <v>19</v>
      </c>
      <c r="C7" s="7">
        <f>$L5</f>
        <v>0.58860000000000001</v>
      </c>
      <c r="G7" s="5" t="s">
        <v>15</v>
      </c>
      <c r="H7" s="55">
        <f>LOOKUP(H5,H11:H41,H12:H42)</f>
        <v>27</v>
      </c>
      <c r="I7" s="55">
        <f>LOOKUP($H6,$H11:$H41,I12:I42)</f>
        <v>884.1</v>
      </c>
      <c r="J7" s="55">
        <f>LOOKUP($H6,$H11:$H41,J12:J42)</f>
        <v>1909</v>
      </c>
      <c r="K7" s="55">
        <f>LOOKUP($H6,$H11:$H41,K12:K42)</f>
        <v>0.14499999999999999</v>
      </c>
      <c r="L7" s="55">
        <f>LOOKUP($H6,$H11:$H41,L12:L42)</f>
        <v>0.48599999999999999</v>
      </c>
    </row>
    <row r="8" spans="1:12" x14ac:dyDescent="0.4">
      <c r="A8" s="6" t="s">
        <v>27</v>
      </c>
      <c r="B8" s="6" t="s">
        <v>23</v>
      </c>
      <c r="C8" s="7">
        <f>$L$6/$I$6</f>
        <v>1.1224719101123597E-3</v>
      </c>
    </row>
    <row r="9" spans="1:12" x14ac:dyDescent="0.4">
      <c r="A9" s="6" t="s">
        <v>9</v>
      </c>
      <c r="B9" s="6" t="s">
        <v>16</v>
      </c>
      <c r="C9" s="7">
        <f>$K5</f>
        <v>0.14499999999999999</v>
      </c>
      <c r="H9" s="56" t="s">
        <v>18</v>
      </c>
      <c r="I9" s="55" t="s">
        <v>4</v>
      </c>
      <c r="J9" s="56" t="s">
        <v>5</v>
      </c>
      <c r="K9" s="56" t="s">
        <v>9</v>
      </c>
      <c r="L9" s="56" t="s">
        <v>7</v>
      </c>
    </row>
    <row r="10" spans="1:12" x14ac:dyDescent="0.4">
      <c r="A10" s="6" t="s">
        <v>10</v>
      </c>
      <c r="B10" s="6" t="s">
        <v>17</v>
      </c>
      <c r="C10" s="7">
        <f>$K$6/($C$5*$C$6)</f>
        <v>8.6168974825671008E-8</v>
      </c>
      <c r="H10" s="56" t="s">
        <v>2</v>
      </c>
      <c r="I10" s="55" t="s">
        <v>12</v>
      </c>
      <c r="J10" s="56" t="s">
        <v>62</v>
      </c>
      <c r="K10" s="56" t="s">
        <v>16</v>
      </c>
      <c r="L10" s="56" t="s">
        <v>19</v>
      </c>
    </row>
    <row r="11" spans="1:12" x14ac:dyDescent="0.4">
      <c r="A11" s="6" t="s">
        <v>11</v>
      </c>
      <c r="B11" s="6" t="s">
        <v>22</v>
      </c>
      <c r="C11" s="7">
        <f>$C$8/$C$10</f>
        <v>13026.40436866331</v>
      </c>
      <c r="H11" s="58">
        <v>0</v>
      </c>
      <c r="I11" s="59">
        <v>899.1</v>
      </c>
      <c r="J11" s="60">
        <v>1796</v>
      </c>
      <c r="K11" s="60">
        <v>0.14699999999999999</v>
      </c>
      <c r="L11" s="61">
        <v>3.85</v>
      </c>
    </row>
    <row r="12" spans="1:12" x14ac:dyDescent="0.4">
      <c r="H12" s="62">
        <v>7</v>
      </c>
      <c r="I12" s="63">
        <v>895.3</v>
      </c>
      <c r="J12" s="55">
        <v>1827</v>
      </c>
      <c r="K12" s="55">
        <v>0.14399999999999999</v>
      </c>
      <c r="L12" s="64">
        <v>2.17</v>
      </c>
    </row>
    <row r="13" spans="1:12" x14ac:dyDescent="0.4">
      <c r="H13" s="62">
        <v>17</v>
      </c>
      <c r="I13" s="63">
        <v>890</v>
      </c>
      <c r="J13" s="55">
        <v>1868</v>
      </c>
      <c r="K13" s="55">
        <v>0.14499999999999999</v>
      </c>
      <c r="L13" s="64">
        <v>0.99900000000000011</v>
      </c>
    </row>
    <row r="14" spans="1:12" x14ac:dyDescent="0.4">
      <c r="H14" s="62">
        <v>27</v>
      </c>
      <c r="I14" s="63">
        <v>884.1</v>
      </c>
      <c r="J14" s="55">
        <v>1909</v>
      </c>
      <c r="K14" s="55">
        <v>0.14499999999999999</v>
      </c>
      <c r="L14" s="65">
        <v>0.48599999999999999</v>
      </c>
    </row>
    <row r="15" spans="1:12" x14ac:dyDescent="0.4">
      <c r="H15" s="62">
        <v>37</v>
      </c>
      <c r="I15" s="63">
        <v>877.9</v>
      </c>
      <c r="J15" s="55">
        <v>1951</v>
      </c>
      <c r="K15" s="55">
        <v>0.14499999999999999</v>
      </c>
      <c r="L15" s="65">
        <v>0.253</v>
      </c>
    </row>
    <row r="16" spans="1:12" x14ac:dyDescent="0.4">
      <c r="H16" s="62">
        <v>47</v>
      </c>
      <c r="I16" s="63">
        <v>871.8</v>
      </c>
      <c r="J16" s="55">
        <v>1993</v>
      </c>
      <c r="K16" s="55">
        <v>0.14299999999999999</v>
      </c>
      <c r="L16" s="65">
        <v>0.14099999999999999</v>
      </c>
    </row>
    <row r="17" spans="8:12" x14ac:dyDescent="0.4">
      <c r="H17" s="62">
        <v>57</v>
      </c>
      <c r="I17" s="63">
        <v>865.8</v>
      </c>
      <c r="J17" s="55">
        <v>2035.0000000000002</v>
      </c>
      <c r="K17" s="55">
        <v>0.14099999999999999</v>
      </c>
      <c r="L17" s="65">
        <v>8.3599999999999994E-2</v>
      </c>
    </row>
    <row r="18" spans="8:12" x14ac:dyDescent="0.4">
      <c r="H18" s="62">
        <v>67</v>
      </c>
      <c r="I18" s="63">
        <v>859.9</v>
      </c>
      <c r="J18" s="55">
        <v>2076</v>
      </c>
      <c r="K18" s="55">
        <v>0.13900000000000001</v>
      </c>
      <c r="L18" s="65">
        <v>5.3099999999999994E-2</v>
      </c>
    </row>
    <row r="19" spans="8:12" x14ac:dyDescent="0.4">
      <c r="H19" s="62">
        <v>77</v>
      </c>
      <c r="I19" s="63">
        <v>853.9</v>
      </c>
      <c r="J19" s="55">
        <v>2118</v>
      </c>
      <c r="K19" s="55">
        <v>0.13800000000000001</v>
      </c>
      <c r="L19" s="65">
        <v>3.56E-2</v>
      </c>
    </row>
    <row r="20" spans="8:12" x14ac:dyDescent="0.4">
      <c r="H20" s="62">
        <v>87</v>
      </c>
      <c r="I20" s="63">
        <v>847.8</v>
      </c>
      <c r="J20" s="55">
        <v>2161</v>
      </c>
      <c r="K20" s="55">
        <v>0.13800000000000001</v>
      </c>
      <c r="L20" s="65">
        <v>2.52E-2</v>
      </c>
    </row>
    <row r="21" spans="8:12" x14ac:dyDescent="0.4">
      <c r="H21" s="62">
        <v>97</v>
      </c>
      <c r="I21" s="55">
        <v>841.8</v>
      </c>
      <c r="J21" s="55">
        <v>2206</v>
      </c>
      <c r="K21" s="55">
        <v>0.13700000000000001</v>
      </c>
      <c r="L21" s="65">
        <v>1.8600000000000002E-2</v>
      </c>
    </row>
    <row r="22" spans="8:12" x14ac:dyDescent="0.4">
      <c r="H22" s="62">
        <v>107</v>
      </c>
      <c r="I22" s="55">
        <v>836</v>
      </c>
      <c r="J22" s="55">
        <v>2250</v>
      </c>
      <c r="K22" s="55">
        <v>0.13600000000000001</v>
      </c>
      <c r="L22" s="64">
        <v>1.41E-2</v>
      </c>
    </row>
    <row r="23" spans="8:12" x14ac:dyDescent="0.4">
      <c r="H23" s="62">
        <v>117</v>
      </c>
      <c r="I23" s="55">
        <v>830.6</v>
      </c>
      <c r="J23" s="55">
        <v>2294</v>
      </c>
      <c r="K23" s="55">
        <v>0.13500000000000001</v>
      </c>
      <c r="L23" s="64">
        <v>1.1000000000000001E-2</v>
      </c>
    </row>
    <row r="24" spans="8:12" x14ac:dyDescent="0.4">
      <c r="H24" s="62">
        <v>127</v>
      </c>
      <c r="I24" s="55">
        <v>825.1</v>
      </c>
      <c r="J24" s="55">
        <v>2337</v>
      </c>
      <c r="K24" s="55">
        <v>0.13400000000000001</v>
      </c>
      <c r="L24" s="64">
        <v>8.7399999999999995E-3</v>
      </c>
    </row>
    <row r="25" spans="8:12" x14ac:dyDescent="0.4">
      <c r="H25" s="62">
        <v>137</v>
      </c>
      <c r="I25" s="55">
        <v>818.9</v>
      </c>
      <c r="J25" s="55">
        <v>2381</v>
      </c>
      <c r="K25" s="55">
        <v>0.13300000000000001</v>
      </c>
      <c r="L25" s="64">
        <v>6.9799999999999992E-3</v>
      </c>
    </row>
    <row r="26" spans="8:12" x14ac:dyDescent="0.4">
      <c r="H26" s="62">
        <v>147</v>
      </c>
      <c r="I26" s="55">
        <v>812.1</v>
      </c>
      <c r="J26" s="55">
        <v>2427</v>
      </c>
      <c r="K26" s="55">
        <v>0.13300000000000001</v>
      </c>
      <c r="L26" s="64">
        <v>5.6399999999999992E-3</v>
      </c>
    </row>
    <row r="27" spans="8:12" x14ac:dyDescent="0.4">
      <c r="H27" s="62">
        <v>157</v>
      </c>
      <c r="I27" s="55">
        <v>806.5</v>
      </c>
      <c r="J27" s="55">
        <v>2471</v>
      </c>
      <c r="K27" s="55">
        <v>0.13200000000000001</v>
      </c>
      <c r="L27" s="64">
        <v>4.6999999999999993E-3</v>
      </c>
    </row>
    <row r="28" spans="8:12" x14ac:dyDescent="0.4">
      <c r="H28" s="62"/>
      <c r="L28" s="64"/>
    </row>
    <row r="29" spans="8:12" x14ac:dyDescent="0.4">
      <c r="H29" s="62"/>
      <c r="L29" s="64"/>
    </row>
    <row r="30" spans="8:12" x14ac:dyDescent="0.4">
      <c r="H30" s="62"/>
      <c r="L30" s="64"/>
    </row>
    <row r="31" spans="8:12" x14ac:dyDescent="0.4">
      <c r="H31" s="62"/>
      <c r="L31" s="64"/>
    </row>
    <row r="32" spans="8:12" x14ac:dyDescent="0.4">
      <c r="H32" s="62"/>
      <c r="L32" s="64"/>
    </row>
    <row r="33" spans="8:12" x14ac:dyDescent="0.4">
      <c r="H33" s="62"/>
      <c r="L33" s="64"/>
    </row>
    <row r="34" spans="8:12" x14ac:dyDescent="0.4">
      <c r="H34" s="62"/>
      <c r="L34" s="64"/>
    </row>
    <row r="35" spans="8:12" x14ac:dyDescent="0.4">
      <c r="H35" s="62"/>
      <c r="L35" s="64"/>
    </row>
    <row r="36" spans="8:12" x14ac:dyDescent="0.4">
      <c r="H36" s="62"/>
      <c r="L36" s="64"/>
    </row>
    <row r="37" spans="8:12" x14ac:dyDescent="0.4">
      <c r="H37" s="62"/>
      <c r="L37" s="64"/>
    </row>
    <row r="38" spans="8:12" x14ac:dyDescent="0.4">
      <c r="H38" s="62"/>
      <c r="L38" s="64"/>
    </row>
    <row r="39" spans="8:12" x14ac:dyDescent="0.4">
      <c r="H39" s="66"/>
      <c r="I39" s="67"/>
      <c r="J39" s="67"/>
      <c r="K39" s="67"/>
      <c r="L39" s="68"/>
    </row>
  </sheetData>
  <sheetProtection algorithmName="SHA-512" hashValue="SuGuLJEF8OFnP5M699yyVv2vG3XhyNK8xYG4Lp86Jzo+2vV6IJCzYohJVUVud0VmvRxUV3V0rHNk2e/WRPVQrw==" saltValue="QikkkPlC+hVIURy+w08T+Q==" spinCount="100000" sheet="1" objects="1" scenarios="1"/>
  <phoneticPr fontId="1"/>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EB314-FD73-46DC-9C6D-7489AFB1946D}">
  <dimension ref="A1:L39"/>
  <sheetViews>
    <sheetView workbookViewId="0">
      <selection activeCell="C4" sqref="C4"/>
    </sheetView>
  </sheetViews>
  <sheetFormatPr defaultColWidth="9" defaultRowHeight="12.75" x14ac:dyDescent="0.4"/>
  <cols>
    <col min="1" max="1" width="12.5" style="5" customWidth="1"/>
    <col min="2" max="2" width="16.375" style="5" customWidth="1"/>
    <col min="3" max="3" width="12.75" style="5" customWidth="1"/>
    <col min="4" max="6" width="9" style="5"/>
    <col min="7" max="7" width="10.75" style="5" customWidth="1"/>
    <col min="8" max="8" width="11" style="55" customWidth="1"/>
    <col min="9" max="9" width="9.375" style="55" bestFit="1" customWidth="1"/>
    <col min="10" max="10" width="10.375" style="55" customWidth="1"/>
    <col min="11" max="11" width="10.25" style="55" customWidth="1"/>
    <col min="12" max="12" width="9.75" style="55" bestFit="1" customWidth="1"/>
    <col min="13" max="16384" width="9" style="5"/>
  </cols>
  <sheetData>
    <row r="1" spans="1:12" ht="14.25" x14ac:dyDescent="0.4">
      <c r="A1" s="5" t="s">
        <v>363</v>
      </c>
    </row>
    <row r="2" spans="1:12" x14ac:dyDescent="0.4">
      <c r="A2" s="5" t="s">
        <v>362</v>
      </c>
    </row>
    <row r="3" spans="1:12" x14ac:dyDescent="0.4">
      <c r="A3" s="5" t="s">
        <v>365</v>
      </c>
      <c r="B3" s="5" t="s">
        <v>45</v>
      </c>
      <c r="C3" s="5" t="s">
        <v>129</v>
      </c>
    </row>
    <row r="4" spans="1:12" x14ac:dyDescent="0.4">
      <c r="A4" s="6" t="s">
        <v>1</v>
      </c>
      <c r="B4" s="6" t="s">
        <v>2</v>
      </c>
      <c r="C4" s="143">
        <v>25</v>
      </c>
      <c r="H4" s="56" t="s">
        <v>3</v>
      </c>
      <c r="I4" s="56" t="s">
        <v>4</v>
      </c>
      <c r="J4" s="56" t="s">
        <v>5</v>
      </c>
      <c r="K4" s="56" t="s">
        <v>9</v>
      </c>
      <c r="L4" s="56" t="s">
        <v>7</v>
      </c>
    </row>
    <row r="5" spans="1:12" x14ac:dyDescent="0.4">
      <c r="A5" s="6" t="s">
        <v>4</v>
      </c>
      <c r="B5" s="6" t="s">
        <v>12</v>
      </c>
      <c r="C5" s="7">
        <f>$I5</f>
        <v>1261.0800000000002</v>
      </c>
      <c r="G5" s="5" t="s">
        <v>250</v>
      </c>
      <c r="H5" s="57">
        <f>$C$4</f>
        <v>25</v>
      </c>
      <c r="I5" s="55">
        <f>(($H5-$H6)*I7+($H7-$H5)*I6)/($H7-$H6)</f>
        <v>1261.0800000000002</v>
      </c>
      <c r="J5" s="55">
        <f>(($H5-$H6)*J7+($H7-$H5)*J6)/($H7-$H6)</f>
        <v>2415</v>
      </c>
      <c r="K5" s="55">
        <f>(($H5-$H6)*K7+($H7-$H5)*K6)/($H7-$H6)</f>
        <v>0.28599999999999998</v>
      </c>
      <c r="L5" s="55">
        <f>(($H5-$H6)*L7+($H7-$H5)*L6)/($H7-$H6)</f>
        <v>1.0092000000000001</v>
      </c>
    </row>
    <row r="6" spans="1:12" x14ac:dyDescent="0.4">
      <c r="A6" s="6" t="s">
        <v>5</v>
      </c>
      <c r="B6" s="6" t="s">
        <v>13</v>
      </c>
      <c r="C6" s="7">
        <f>$J5</f>
        <v>2415</v>
      </c>
      <c r="G6" s="5" t="s">
        <v>14</v>
      </c>
      <c r="H6" s="55">
        <f>LOOKUP(H5,H11:H41,H11:H41)</f>
        <v>17</v>
      </c>
      <c r="I6" s="55">
        <f>LOOKUP($H5,$H11:$H41,I11:I41)</f>
        <v>1265.8</v>
      </c>
      <c r="J6" s="55">
        <f>LOOKUP($H5,$H11:$H41,J11:J41)</f>
        <v>2367</v>
      </c>
      <c r="K6" s="55">
        <f>LOOKUP($H5,$H11:$H41,K11:K41)</f>
        <v>0.28599999999999998</v>
      </c>
      <c r="L6" s="55">
        <f>LOOKUP($H5,$H11:$H41,L11:L41)</f>
        <v>1.85</v>
      </c>
    </row>
    <row r="7" spans="1:12" x14ac:dyDescent="0.4">
      <c r="A7" s="6" t="s">
        <v>7</v>
      </c>
      <c r="B7" s="6" t="s">
        <v>19</v>
      </c>
      <c r="C7" s="7">
        <f>$L5</f>
        <v>1.0092000000000001</v>
      </c>
      <c r="G7" s="5" t="s">
        <v>15</v>
      </c>
      <c r="H7" s="55">
        <f>LOOKUP(H5,H11:H41,H12:H42)</f>
        <v>27</v>
      </c>
      <c r="I7" s="55">
        <f>LOOKUP($H6,$H11:$H41,I12:I42)</f>
        <v>1259.9000000000001</v>
      </c>
      <c r="J7" s="55">
        <f>LOOKUP($H6,$H11:$H41,J12:J42)</f>
        <v>2427</v>
      </c>
      <c r="K7" s="55">
        <f>LOOKUP($H6,$H11:$H41,K12:K42)</f>
        <v>0.28599999999999998</v>
      </c>
      <c r="L7" s="55">
        <f>LOOKUP($H6,$H11:$H41,L12:L42)</f>
        <v>0.79900000000000004</v>
      </c>
    </row>
    <row r="8" spans="1:12" x14ac:dyDescent="0.4">
      <c r="A8" s="6" t="s">
        <v>27</v>
      </c>
      <c r="B8" s="6" t="s">
        <v>23</v>
      </c>
      <c r="C8" s="7">
        <f>$L$6/$I$6</f>
        <v>1.4615263074735346E-3</v>
      </c>
    </row>
    <row r="9" spans="1:12" x14ac:dyDescent="0.4">
      <c r="A9" s="6" t="s">
        <v>9</v>
      </c>
      <c r="B9" s="6" t="s">
        <v>16</v>
      </c>
      <c r="C9" s="7">
        <f>$K5</f>
        <v>0.28599999999999998</v>
      </c>
      <c r="H9" s="56" t="s">
        <v>18</v>
      </c>
      <c r="I9" s="55" t="s">
        <v>4</v>
      </c>
      <c r="J9" s="56" t="s">
        <v>5</v>
      </c>
      <c r="K9" s="56" t="s">
        <v>9</v>
      </c>
      <c r="L9" s="56" t="s">
        <v>7</v>
      </c>
    </row>
    <row r="10" spans="1:12" x14ac:dyDescent="0.4">
      <c r="A10" s="6" t="s">
        <v>10</v>
      </c>
      <c r="B10" s="6" t="s">
        <v>17</v>
      </c>
      <c r="C10" s="7">
        <f>$K$6/($C$5*$C$6)</f>
        <v>9.3908793284483679E-8</v>
      </c>
      <c r="H10" s="56" t="s">
        <v>2</v>
      </c>
      <c r="I10" s="55" t="s">
        <v>12</v>
      </c>
      <c r="J10" s="56" t="s">
        <v>62</v>
      </c>
      <c r="K10" s="56" t="s">
        <v>16</v>
      </c>
      <c r="L10" s="56" t="s">
        <v>19</v>
      </c>
    </row>
    <row r="11" spans="1:12" x14ac:dyDescent="0.4">
      <c r="A11" s="6" t="s">
        <v>11</v>
      </c>
      <c r="B11" s="6" t="s">
        <v>22</v>
      </c>
      <c r="C11" s="7">
        <f>$C$8/$C$10</f>
        <v>15563.252985756542</v>
      </c>
      <c r="H11" s="58">
        <v>0</v>
      </c>
      <c r="I11" s="59">
        <v>1276</v>
      </c>
      <c r="J11" s="60">
        <v>2261</v>
      </c>
      <c r="K11" s="60">
        <v>0.28199999999999997</v>
      </c>
      <c r="L11" s="61">
        <v>10.6</v>
      </c>
    </row>
    <row r="12" spans="1:12" x14ac:dyDescent="0.4">
      <c r="H12" s="62">
        <v>7</v>
      </c>
      <c r="I12" s="63">
        <v>1271.9000000000001</v>
      </c>
      <c r="J12" s="55">
        <v>2298</v>
      </c>
      <c r="K12" s="55">
        <v>0.28399999999999997</v>
      </c>
      <c r="L12" s="64">
        <v>5.34</v>
      </c>
    </row>
    <row r="13" spans="1:12" x14ac:dyDescent="0.4">
      <c r="H13" s="62">
        <v>17</v>
      </c>
      <c r="I13" s="63">
        <v>1265.8</v>
      </c>
      <c r="J13" s="55">
        <v>2367</v>
      </c>
      <c r="K13" s="55">
        <v>0.28599999999999998</v>
      </c>
      <c r="L13" s="64">
        <v>1.85</v>
      </c>
    </row>
    <row r="14" spans="1:12" x14ac:dyDescent="0.4">
      <c r="H14" s="62">
        <v>27</v>
      </c>
      <c r="I14" s="63">
        <v>1259.9000000000001</v>
      </c>
      <c r="J14" s="55">
        <v>2427</v>
      </c>
      <c r="K14" s="55">
        <v>0.28599999999999998</v>
      </c>
      <c r="L14" s="65">
        <v>0.79900000000000004</v>
      </c>
    </row>
    <row r="15" spans="1:12" x14ac:dyDescent="0.4">
      <c r="H15" s="62">
        <v>37</v>
      </c>
      <c r="I15" s="63">
        <v>1253.9000000000001</v>
      </c>
      <c r="J15" s="55">
        <v>2490</v>
      </c>
      <c r="K15" s="55">
        <v>0.28599999999999998</v>
      </c>
      <c r="L15" s="65">
        <v>0.35200000000000004</v>
      </c>
    </row>
    <row r="16" spans="1:12" x14ac:dyDescent="0.4">
      <c r="H16" s="62">
        <v>47</v>
      </c>
      <c r="I16" s="63">
        <v>1247.2</v>
      </c>
      <c r="J16" s="55">
        <v>2564</v>
      </c>
      <c r="K16" s="55">
        <v>0.28699999999999998</v>
      </c>
      <c r="L16" s="65">
        <v>0.21</v>
      </c>
    </row>
    <row r="17" spans="8:12" x14ac:dyDescent="0.4">
      <c r="H17" s="62"/>
      <c r="I17" s="63"/>
      <c r="L17" s="65"/>
    </row>
    <row r="18" spans="8:12" x14ac:dyDescent="0.4">
      <c r="H18" s="62"/>
      <c r="I18" s="63"/>
      <c r="L18" s="65"/>
    </row>
    <row r="19" spans="8:12" x14ac:dyDescent="0.4">
      <c r="H19" s="62"/>
      <c r="I19" s="63"/>
      <c r="L19" s="65"/>
    </row>
    <row r="20" spans="8:12" x14ac:dyDescent="0.4">
      <c r="H20" s="62"/>
      <c r="I20" s="63"/>
      <c r="L20" s="65"/>
    </row>
    <row r="21" spans="8:12" x14ac:dyDescent="0.4">
      <c r="H21" s="62"/>
      <c r="L21" s="65"/>
    </row>
    <row r="22" spans="8:12" x14ac:dyDescent="0.4">
      <c r="H22" s="62"/>
      <c r="L22" s="64"/>
    </row>
    <row r="23" spans="8:12" x14ac:dyDescent="0.4">
      <c r="H23" s="62"/>
      <c r="L23" s="64"/>
    </row>
    <row r="24" spans="8:12" x14ac:dyDescent="0.4">
      <c r="H24" s="62"/>
      <c r="L24" s="64"/>
    </row>
    <row r="25" spans="8:12" x14ac:dyDescent="0.4">
      <c r="H25" s="62"/>
      <c r="L25" s="64"/>
    </row>
    <row r="26" spans="8:12" x14ac:dyDescent="0.4">
      <c r="H26" s="62"/>
      <c r="L26" s="64"/>
    </row>
    <row r="27" spans="8:12" x14ac:dyDescent="0.4">
      <c r="H27" s="62"/>
      <c r="L27" s="64"/>
    </row>
    <row r="28" spans="8:12" x14ac:dyDescent="0.4">
      <c r="H28" s="62"/>
      <c r="L28" s="64"/>
    </row>
    <row r="29" spans="8:12" x14ac:dyDescent="0.4">
      <c r="H29" s="62"/>
      <c r="L29" s="64"/>
    </row>
    <row r="30" spans="8:12" x14ac:dyDescent="0.4">
      <c r="H30" s="62"/>
      <c r="L30" s="64"/>
    </row>
    <row r="31" spans="8:12" x14ac:dyDescent="0.4">
      <c r="H31" s="62"/>
      <c r="L31" s="64"/>
    </row>
    <row r="32" spans="8:12" x14ac:dyDescent="0.4">
      <c r="H32" s="62"/>
      <c r="L32" s="64"/>
    </row>
    <row r="33" spans="8:12" x14ac:dyDescent="0.4">
      <c r="H33" s="62"/>
      <c r="L33" s="64"/>
    </row>
    <row r="34" spans="8:12" x14ac:dyDescent="0.4">
      <c r="H34" s="62"/>
      <c r="L34" s="64"/>
    </row>
    <row r="35" spans="8:12" x14ac:dyDescent="0.4">
      <c r="H35" s="62"/>
      <c r="L35" s="64"/>
    </row>
    <row r="36" spans="8:12" x14ac:dyDescent="0.4">
      <c r="H36" s="62"/>
      <c r="L36" s="64"/>
    </row>
    <row r="37" spans="8:12" x14ac:dyDescent="0.4">
      <c r="H37" s="62"/>
      <c r="L37" s="64"/>
    </row>
    <row r="38" spans="8:12" x14ac:dyDescent="0.4">
      <c r="H38" s="62"/>
      <c r="L38" s="64"/>
    </row>
    <row r="39" spans="8:12" x14ac:dyDescent="0.4">
      <c r="H39" s="66"/>
      <c r="I39" s="67"/>
      <c r="J39" s="67"/>
      <c r="K39" s="67"/>
      <c r="L39" s="68"/>
    </row>
  </sheetData>
  <sheetProtection algorithmName="SHA-512" hashValue="wpUaaJZn6PJLNNmH25F8IGGZpOREbDxHIooelvWKOdGCFLODXmwguYHqq+zE8zlpXgUhR4HMTJzAUWaUCE5gng==" saltValue="zmc4CkfiybQdqTeWYME/tA==" spinCount="100000" sheet="1" objects="1" scenarios="1"/>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9</vt:i4>
      </vt:variant>
    </vt:vector>
  </HeadingPairs>
  <TitlesOfParts>
    <vt:vector size="28" baseType="lpstr">
      <vt:lpstr>強制対流表紙</vt:lpstr>
      <vt:lpstr>ソフトの使い方</vt:lpstr>
      <vt:lpstr>円柱強制対流</vt:lpstr>
      <vt:lpstr>球強制対流</vt:lpstr>
      <vt:lpstr>平板強制対流</vt:lpstr>
      <vt:lpstr>乱流平板強制対流</vt:lpstr>
      <vt:lpstr>平滑円管内強制対流</vt:lpstr>
      <vt:lpstr>粗面円管強制対流</vt:lpstr>
      <vt:lpstr>常圧空気</vt:lpstr>
      <vt:lpstr>常圧水</vt:lpstr>
      <vt:lpstr>その他の流体</vt:lpstr>
      <vt:lpstr>水素</vt:lpstr>
      <vt:lpstr>メタン</vt:lpstr>
      <vt:lpstr>高温水蒸気</vt:lpstr>
      <vt:lpstr>メタノール</vt:lpstr>
      <vt:lpstr>エタノール</vt:lpstr>
      <vt:lpstr>オクタン</vt:lpstr>
      <vt:lpstr>エンジンオイル</vt:lpstr>
      <vt:lpstr>グリセリン</vt:lpstr>
      <vt:lpstr>円柱流線1</vt:lpstr>
      <vt:lpstr>円柱流線2</vt:lpstr>
      <vt:lpstr>円柱流線3</vt:lpstr>
      <vt:lpstr>円柱流線4</vt:lpstr>
      <vt:lpstr>円柱流線図</vt:lpstr>
      <vt:lpstr>球流線1</vt:lpstr>
      <vt:lpstr>球流線2</vt:lpstr>
      <vt:lpstr>球流線3</vt:lpstr>
      <vt:lpstr>球流線4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圓山重直</dc:creator>
  <cp:lastModifiedBy>圓山　重直</cp:lastModifiedBy>
  <dcterms:created xsi:type="dcterms:W3CDTF">2021-07-10T01:48:41Z</dcterms:created>
  <dcterms:modified xsi:type="dcterms:W3CDTF">2025-08-18T00:22:48Z</dcterms:modified>
</cp:coreProperties>
</file>